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ranc\Downloads\fichier-test-hab\"/>
    </mc:Choice>
  </mc:AlternateContent>
  <xr:revisionPtr revIDLastSave="0" documentId="13_ncr:1_{EB2613DD-EE1C-4250-AD95-D98A7BEFD927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MC" sheetId="1" r:id="rId1"/>
    <sheet name="CI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14" i="3" l="1"/>
  <c r="DF14" i="3"/>
  <c r="DG14" i="3"/>
  <c r="DE16" i="3"/>
  <c r="DF16" i="3"/>
  <c r="DG16" i="3"/>
  <c r="DE17" i="3"/>
  <c r="DF17" i="3"/>
  <c r="DG17" i="3"/>
  <c r="DE18" i="3"/>
  <c r="DF18" i="3"/>
  <c r="DG18" i="3"/>
  <c r="DE19" i="3"/>
  <c r="DF19" i="3"/>
  <c r="DG19" i="3"/>
  <c r="DE20" i="3"/>
  <c r="DF20" i="3"/>
  <c r="DG20" i="3"/>
  <c r="DE21" i="3"/>
  <c r="DF21" i="3"/>
  <c r="DG21" i="3"/>
  <c r="DE22" i="3"/>
  <c r="DF22" i="3"/>
  <c r="DG22" i="3"/>
  <c r="DE23" i="3"/>
  <c r="DF23" i="3"/>
  <c r="DG23" i="3"/>
  <c r="DE24" i="3"/>
  <c r="DF24" i="3"/>
  <c r="DG24" i="3"/>
  <c r="DE25" i="3"/>
  <c r="DF25" i="3"/>
  <c r="DG25" i="3"/>
  <c r="DE26" i="3"/>
  <c r="DF26" i="3"/>
  <c r="DG26" i="3"/>
  <c r="DE27" i="3"/>
  <c r="DF27" i="3"/>
  <c r="DG27" i="3"/>
  <c r="DE28" i="3"/>
  <c r="DF28" i="3"/>
  <c r="DG28" i="3"/>
  <c r="DE29" i="3"/>
  <c r="DF29" i="3"/>
  <c r="DG29" i="3"/>
  <c r="DE30" i="3"/>
  <c r="DF30" i="3"/>
  <c r="DG30" i="3"/>
  <c r="DE31" i="3"/>
  <c r="DF31" i="3"/>
  <c r="DG31" i="3"/>
  <c r="DE32" i="3"/>
  <c r="DF32" i="3"/>
  <c r="DG32" i="3"/>
  <c r="DE33" i="3"/>
  <c r="DF33" i="3"/>
  <c r="DG33" i="3"/>
  <c r="DE34" i="3"/>
  <c r="DF34" i="3"/>
  <c r="DG34" i="3"/>
  <c r="DE35" i="3"/>
  <c r="DF35" i="3"/>
  <c r="DG35" i="3"/>
  <c r="DE36" i="3"/>
  <c r="DF36" i="3"/>
  <c r="DG36" i="3"/>
  <c r="DE37" i="3"/>
  <c r="DF37" i="3"/>
  <c r="DG37" i="3"/>
  <c r="DE38" i="3"/>
  <c r="DF38" i="3"/>
  <c r="DG38" i="3"/>
  <c r="DE39" i="3"/>
  <c r="DF39" i="3"/>
  <c r="DG39" i="3"/>
  <c r="DE40" i="3"/>
  <c r="DF40" i="3"/>
  <c r="DG40" i="3"/>
  <c r="DE41" i="3"/>
  <c r="DF41" i="3"/>
  <c r="DG41" i="3"/>
  <c r="DE42" i="3"/>
  <c r="DF42" i="3"/>
  <c r="DG42" i="3"/>
  <c r="DE43" i="3"/>
  <c r="DF43" i="3"/>
  <c r="DG43" i="3"/>
  <c r="DE44" i="3"/>
  <c r="DF44" i="3"/>
  <c r="DG44" i="3"/>
  <c r="DE45" i="3"/>
  <c r="DF45" i="3"/>
  <c r="DG45" i="3"/>
  <c r="DE46" i="3"/>
  <c r="DF46" i="3"/>
  <c r="DG46" i="3"/>
  <c r="DE47" i="3"/>
  <c r="DF47" i="3"/>
  <c r="DG47" i="3"/>
  <c r="DE48" i="3"/>
  <c r="DF48" i="3"/>
  <c r="DG48" i="3"/>
  <c r="DE49" i="3"/>
  <c r="DF49" i="3"/>
  <c r="DG49" i="3"/>
  <c r="DE50" i="3"/>
  <c r="DF50" i="3"/>
  <c r="DG50" i="3"/>
  <c r="DE51" i="3"/>
  <c r="DF51" i="3"/>
  <c r="DG51" i="3"/>
  <c r="DE52" i="3"/>
  <c r="DF52" i="3"/>
  <c r="DG52" i="3"/>
  <c r="DE53" i="3"/>
  <c r="DF53" i="3"/>
  <c r="DG53" i="3"/>
  <c r="DE54" i="3"/>
  <c r="DF54" i="3"/>
  <c r="DG54" i="3"/>
  <c r="DE55" i="3"/>
  <c r="DF55" i="3"/>
  <c r="DG55" i="3"/>
  <c r="DE56" i="3"/>
  <c r="DF56" i="3"/>
  <c r="DG56" i="3"/>
  <c r="DE57" i="3"/>
  <c r="DF57" i="3"/>
  <c r="DG57" i="3"/>
  <c r="DE58" i="3"/>
  <c r="DF58" i="3"/>
  <c r="DG58" i="3"/>
  <c r="DE59" i="3"/>
  <c r="DF59" i="3"/>
  <c r="DG59" i="3"/>
  <c r="DE60" i="3"/>
  <c r="DF60" i="3"/>
  <c r="DG60" i="3"/>
  <c r="DE61" i="3"/>
  <c r="DF61" i="3"/>
  <c r="DG61" i="3"/>
  <c r="DE62" i="3"/>
  <c r="DF62" i="3"/>
  <c r="DG62" i="3"/>
  <c r="DE63" i="3"/>
  <c r="DF63" i="3"/>
  <c r="DG63" i="3"/>
  <c r="DE64" i="3"/>
  <c r="DF64" i="3"/>
  <c r="DG64" i="3"/>
  <c r="DE65" i="3"/>
  <c r="DF65" i="3"/>
  <c r="DG65" i="3"/>
  <c r="DE66" i="3"/>
  <c r="DF66" i="3"/>
  <c r="DG66" i="3"/>
  <c r="DE67" i="3"/>
  <c r="DF67" i="3"/>
  <c r="DG67" i="3"/>
  <c r="DE68" i="3"/>
  <c r="DF68" i="3"/>
  <c r="DG68" i="3"/>
  <c r="DE69" i="3"/>
  <c r="DF69" i="3"/>
  <c r="DG69" i="3"/>
  <c r="DE70" i="3"/>
  <c r="DF70" i="3"/>
  <c r="DG70" i="3"/>
  <c r="DE71" i="3"/>
  <c r="DF71" i="3"/>
  <c r="DG71" i="3"/>
  <c r="DE72" i="3"/>
  <c r="DF72" i="3"/>
  <c r="DG72" i="3"/>
  <c r="DE73" i="3"/>
  <c r="DF73" i="3"/>
  <c r="DG73" i="3"/>
  <c r="DE74" i="3"/>
  <c r="DF74" i="3"/>
  <c r="DG74" i="3"/>
  <c r="DE75" i="3"/>
  <c r="DF75" i="3"/>
  <c r="DG75" i="3"/>
  <c r="DE76" i="3"/>
  <c r="DF76" i="3"/>
  <c r="DG76" i="3"/>
  <c r="DE77" i="3"/>
  <c r="DF77" i="3"/>
  <c r="DG77" i="3"/>
  <c r="DE78" i="3"/>
  <c r="DF78" i="3"/>
  <c r="DG78" i="3"/>
  <c r="DE79" i="3"/>
  <c r="DF79" i="3"/>
  <c r="DG79" i="3"/>
  <c r="DE80" i="3"/>
  <c r="DF80" i="3"/>
  <c r="DG80" i="3"/>
  <c r="DE81" i="3"/>
  <c r="DF81" i="3"/>
  <c r="DG81" i="3"/>
  <c r="DE82" i="3"/>
  <c r="DF82" i="3"/>
  <c r="DG82" i="3"/>
  <c r="DE83" i="3"/>
  <c r="DF83" i="3"/>
  <c r="DG83" i="3"/>
  <c r="DE84" i="3"/>
  <c r="DF84" i="3"/>
  <c r="DG84" i="3"/>
  <c r="DE85" i="3"/>
  <c r="DF85" i="3"/>
  <c r="DG85" i="3"/>
  <c r="DE86" i="3"/>
  <c r="DF86" i="3"/>
  <c r="DG86" i="3"/>
  <c r="DE87" i="3"/>
  <c r="DF87" i="3"/>
  <c r="DG87" i="3"/>
  <c r="DE88" i="3"/>
  <c r="DF88" i="3"/>
  <c r="DG88" i="3"/>
  <c r="DE89" i="3"/>
  <c r="DF89" i="3"/>
  <c r="DG89" i="3"/>
  <c r="DE90" i="3"/>
  <c r="DF90" i="3"/>
  <c r="DG90" i="3"/>
  <c r="DE91" i="3"/>
  <c r="DF91" i="3"/>
  <c r="DG91" i="3"/>
  <c r="DE92" i="3"/>
  <c r="DF92" i="3"/>
  <c r="DG92" i="3"/>
  <c r="DE93" i="3"/>
  <c r="DF93" i="3"/>
  <c r="DG93" i="3"/>
  <c r="DE94" i="3"/>
  <c r="DF94" i="3"/>
  <c r="DG94" i="3"/>
  <c r="DE95" i="3"/>
  <c r="DF95" i="3"/>
  <c r="DG95" i="3"/>
  <c r="DE96" i="3"/>
  <c r="DF96" i="3"/>
  <c r="DG96" i="3"/>
  <c r="DE97" i="3"/>
  <c r="DF97" i="3"/>
  <c r="DG97" i="3"/>
  <c r="DE98" i="3"/>
  <c r="DF98" i="3"/>
  <c r="DG98" i="3"/>
  <c r="DE99" i="3"/>
  <c r="DF99" i="3"/>
  <c r="DG99" i="3"/>
  <c r="DE100" i="3"/>
  <c r="DF100" i="3"/>
  <c r="DG100" i="3"/>
  <c r="DE101" i="3"/>
  <c r="DF101" i="3"/>
  <c r="DG101" i="3"/>
  <c r="DE102" i="3"/>
  <c r="DF102" i="3"/>
  <c r="DG102" i="3"/>
  <c r="DE103" i="3"/>
  <c r="DF103" i="3"/>
  <c r="DG103" i="3"/>
  <c r="DE104" i="3"/>
  <c r="DF104" i="3"/>
  <c r="DG104" i="3"/>
  <c r="DE105" i="3"/>
  <c r="DF105" i="3"/>
  <c r="DG105" i="3"/>
  <c r="DE106" i="3"/>
  <c r="DF106" i="3"/>
  <c r="DG106" i="3"/>
  <c r="F71" i="3" l="1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F39" i="3"/>
  <c r="CZ3" i="3"/>
  <c r="G3" i="3"/>
  <c r="C23" i="1"/>
  <c r="C23" i="3" s="1"/>
  <c r="C22" i="1"/>
  <c r="C22" i="3" s="1"/>
  <c r="D3" i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7" i="3"/>
  <c r="H3" i="3" l="1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BO3" i="3"/>
  <c r="BP3" i="3"/>
  <c r="BQ3" i="3"/>
  <c r="BR3" i="3"/>
  <c r="BS3" i="3"/>
  <c r="BT3" i="3"/>
  <c r="BU3" i="3"/>
  <c r="BV3" i="3"/>
  <c r="BW3" i="3"/>
  <c r="BX3" i="3"/>
  <c r="BY3" i="3"/>
  <c r="BZ3" i="3"/>
  <c r="CA3" i="3"/>
  <c r="CB3" i="3"/>
  <c r="CC3" i="3"/>
  <c r="CD3" i="3"/>
  <c r="CE3" i="3"/>
  <c r="CF3" i="3"/>
  <c r="CG3" i="3"/>
  <c r="CH3" i="3"/>
  <c r="CI3" i="3"/>
  <c r="CJ3" i="3"/>
  <c r="CK3" i="3"/>
  <c r="CL3" i="3"/>
  <c r="CM3" i="3"/>
  <c r="CN3" i="3"/>
  <c r="CO3" i="3"/>
  <c r="CP3" i="3"/>
  <c r="CQ3" i="3"/>
  <c r="CR3" i="3"/>
  <c r="CS3" i="3"/>
  <c r="CT3" i="3"/>
  <c r="CU3" i="3"/>
  <c r="CV3" i="3"/>
  <c r="CW3" i="3"/>
  <c r="CX3" i="3"/>
  <c r="CY3" i="3"/>
  <c r="DA3" i="3"/>
  <c r="DB3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D12" i="3"/>
  <c r="D11" i="3"/>
  <c r="D3" i="3"/>
  <c r="J12" i="3" s="1"/>
  <c r="H15" i="3" l="1"/>
  <c r="J13" i="3"/>
  <c r="H13" i="3"/>
  <c r="H12" i="3"/>
  <c r="H11" i="3"/>
  <c r="H10" i="3"/>
  <c r="N9" i="3"/>
  <c r="L9" i="3"/>
  <c r="J9" i="3"/>
  <c r="H9" i="3"/>
  <c r="L8" i="3"/>
  <c r="J8" i="3"/>
  <c r="H8" i="3"/>
  <c r="J7" i="3"/>
  <c r="H7" i="3"/>
  <c r="G15" i="3"/>
  <c r="G13" i="3"/>
  <c r="I12" i="3"/>
  <c r="G11" i="3"/>
  <c r="G10" i="3"/>
  <c r="K9" i="3"/>
  <c r="I9" i="3"/>
  <c r="K8" i="3"/>
  <c r="G8" i="3"/>
  <c r="I7" i="3"/>
  <c r="I15" i="3"/>
  <c r="I13" i="3"/>
  <c r="G12" i="3"/>
  <c r="I10" i="3"/>
  <c r="M9" i="3"/>
  <c r="G9" i="3"/>
  <c r="M8" i="3"/>
  <c r="I8" i="3"/>
  <c r="DC2" i="3"/>
  <c r="DD87" i="3"/>
  <c r="DD87" i="1" s="1"/>
  <c r="DD79" i="3"/>
  <c r="DD79" i="1" s="1"/>
  <c r="DD71" i="3"/>
  <c r="DD63" i="3"/>
  <c r="DD63" i="1" s="1"/>
  <c r="DD55" i="3"/>
  <c r="DD55" i="1" s="1"/>
  <c r="DD47" i="3"/>
  <c r="DD47" i="1" s="1"/>
  <c r="DD39" i="3"/>
  <c r="DD39" i="1" s="1"/>
  <c r="DD31" i="3"/>
  <c r="DD31" i="1" s="1"/>
  <c r="DD23" i="3"/>
  <c r="DD23" i="1" s="1"/>
  <c r="DE86" i="1"/>
  <c r="DE102" i="1"/>
  <c r="DE94" i="1"/>
  <c r="DE82" i="1"/>
  <c r="DD105" i="3"/>
  <c r="DD105" i="1" s="1"/>
  <c r="DD97" i="3"/>
  <c r="DD97" i="1" s="1"/>
  <c r="DD71" i="1"/>
  <c r="DG106" i="1"/>
  <c r="DF106" i="1"/>
  <c r="DG90" i="1"/>
  <c r="DD90" i="3"/>
  <c r="DF90" i="1"/>
  <c r="DG78" i="1"/>
  <c r="DD78" i="3"/>
  <c r="DE78" i="1"/>
  <c r="DF78" i="1"/>
  <c r="DG62" i="1"/>
  <c r="DD62" i="3"/>
  <c r="DE62" i="1"/>
  <c r="DF62" i="1"/>
  <c r="DD46" i="3"/>
  <c r="DE46" i="1"/>
  <c r="DG46" i="1"/>
  <c r="DF46" i="1"/>
  <c r="DG26" i="1"/>
  <c r="DD26" i="3"/>
  <c r="DE26" i="1"/>
  <c r="DF26" i="1"/>
  <c r="DE101" i="1"/>
  <c r="DF101" i="1"/>
  <c r="DG101" i="1"/>
  <c r="DE93" i="1"/>
  <c r="DF93" i="1"/>
  <c r="DG93" i="1"/>
  <c r="DE85" i="1"/>
  <c r="DF85" i="1"/>
  <c r="DG85" i="1"/>
  <c r="DE77" i="1"/>
  <c r="DF77" i="1"/>
  <c r="DG77" i="1"/>
  <c r="DE69" i="1"/>
  <c r="DF69" i="1"/>
  <c r="DG69" i="1"/>
  <c r="DE61" i="1"/>
  <c r="DF61" i="1"/>
  <c r="DG61" i="1"/>
  <c r="DE53" i="1"/>
  <c r="DF53" i="1"/>
  <c r="DG53" i="1"/>
  <c r="DG45" i="1"/>
  <c r="DE45" i="1"/>
  <c r="DF45" i="1"/>
  <c r="DG37" i="1"/>
  <c r="DE37" i="1"/>
  <c r="DF37" i="1"/>
  <c r="DG29" i="1"/>
  <c r="DE29" i="1"/>
  <c r="DF29" i="1"/>
  <c r="DD101" i="3"/>
  <c r="DD93" i="3"/>
  <c r="DG98" i="1"/>
  <c r="DF98" i="1"/>
  <c r="DG86" i="1"/>
  <c r="DD86" i="3"/>
  <c r="DF86" i="1"/>
  <c r="DG70" i="1"/>
  <c r="DD70" i="3"/>
  <c r="DE70" i="1"/>
  <c r="DF70" i="1"/>
  <c r="DG50" i="1"/>
  <c r="DD50" i="3"/>
  <c r="DE50" i="1"/>
  <c r="DF50" i="1"/>
  <c r="DG34" i="1"/>
  <c r="DD34" i="3"/>
  <c r="DE34" i="1"/>
  <c r="DF34" i="1"/>
  <c r="DG18" i="1"/>
  <c r="DF18" i="1"/>
  <c r="DE18" i="1"/>
  <c r="DE105" i="1"/>
  <c r="DF105" i="1"/>
  <c r="DG105" i="1"/>
  <c r="DE97" i="1"/>
  <c r="DF97" i="1"/>
  <c r="DG97" i="1"/>
  <c r="DE89" i="1"/>
  <c r="DF89" i="1"/>
  <c r="DG89" i="1"/>
  <c r="DE81" i="1"/>
  <c r="DF81" i="1"/>
  <c r="DG81" i="1"/>
  <c r="DE73" i="1"/>
  <c r="DF73" i="1"/>
  <c r="DG73" i="1"/>
  <c r="DE65" i="1"/>
  <c r="DF65" i="1"/>
  <c r="DG65" i="1"/>
  <c r="DE57" i="1"/>
  <c r="DF57" i="1"/>
  <c r="DG57" i="1"/>
  <c r="DG49" i="1"/>
  <c r="DE49" i="1"/>
  <c r="DF49" i="1"/>
  <c r="DG41" i="1"/>
  <c r="DE41" i="1"/>
  <c r="DF41" i="1"/>
  <c r="DG33" i="1"/>
  <c r="DE33" i="1"/>
  <c r="DF33" i="1"/>
  <c r="DG25" i="1"/>
  <c r="DE25" i="1"/>
  <c r="DF25" i="1"/>
  <c r="DG17" i="1"/>
  <c r="DD17" i="3"/>
  <c r="DE17" i="1"/>
  <c r="DF17" i="1"/>
  <c r="DF104" i="1"/>
  <c r="DG104" i="1"/>
  <c r="DF100" i="1"/>
  <c r="DG100" i="1"/>
  <c r="DF96" i="1"/>
  <c r="DG96" i="1"/>
  <c r="DF92" i="1"/>
  <c r="DG92" i="1"/>
  <c r="DF88" i="1"/>
  <c r="DG88" i="1"/>
  <c r="DD88" i="3"/>
  <c r="DF84" i="1"/>
  <c r="DG84" i="1"/>
  <c r="DD84" i="3"/>
  <c r="DF80" i="1"/>
  <c r="DG80" i="1"/>
  <c r="DD80" i="3"/>
  <c r="DE76" i="1"/>
  <c r="DF76" i="1"/>
  <c r="DG76" i="1"/>
  <c r="DD76" i="3"/>
  <c r="DE72" i="1"/>
  <c r="DF72" i="1"/>
  <c r="DG72" i="1"/>
  <c r="DD72" i="3"/>
  <c r="DE68" i="1"/>
  <c r="DF68" i="1"/>
  <c r="DG68" i="1"/>
  <c r="DD68" i="3"/>
  <c r="DE64" i="1"/>
  <c r="DF64" i="1"/>
  <c r="DG64" i="1"/>
  <c r="DD64" i="3"/>
  <c r="DE60" i="1"/>
  <c r="DF60" i="1"/>
  <c r="DG60" i="1"/>
  <c r="DD60" i="3"/>
  <c r="DE56" i="1"/>
  <c r="DF56" i="1"/>
  <c r="DG56" i="1"/>
  <c r="DD56" i="3"/>
  <c r="DE52" i="1"/>
  <c r="DF52" i="1"/>
  <c r="DG52" i="1"/>
  <c r="DD52" i="3"/>
  <c r="DG48" i="1"/>
  <c r="DE48" i="1"/>
  <c r="DF48" i="1"/>
  <c r="DD48" i="3"/>
  <c r="DE44" i="1"/>
  <c r="DF44" i="1"/>
  <c r="DG44" i="1"/>
  <c r="DD44" i="3"/>
  <c r="DG40" i="1"/>
  <c r="DE40" i="1"/>
  <c r="DF40" i="1"/>
  <c r="DD40" i="3"/>
  <c r="DE36" i="1"/>
  <c r="DF36" i="1"/>
  <c r="DG36" i="1"/>
  <c r="DD36" i="3"/>
  <c r="DG32" i="1"/>
  <c r="DE32" i="1"/>
  <c r="DF32" i="1"/>
  <c r="DD32" i="3"/>
  <c r="DE28" i="1"/>
  <c r="DF28" i="1"/>
  <c r="DG28" i="1"/>
  <c r="DD28" i="3"/>
  <c r="DG24" i="1"/>
  <c r="DE24" i="1"/>
  <c r="DF24" i="1"/>
  <c r="DD24" i="3"/>
  <c r="DG20" i="1"/>
  <c r="DE20" i="1"/>
  <c r="DF20" i="1"/>
  <c r="DD104" i="3"/>
  <c r="DD100" i="3"/>
  <c r="DD96" i="3"/>
  <c r="DD92" i="3"/>
  <c r="DD85" i="3"/>
  <c r="DD77" i="3"/>
  <c r="DD69" i="3"/>
  <c r="DD61" i="3"/>
  <c r="DD53" i="3"/>
  <c r="DD45" i="3"/>
  <c r="DD37" i="3"/>
  <c r="DD29" i="3"/>
  <c r="DD20" i="3"/>
  <c r="DE100" i="1"/>
  <c r="DE92" i="1"/>
  <c r="DE84" i="1"/>
  <c r="DG94" i="1"/>
  <c r="DF94" i="1"/>
  <c r="DG74" i="1"/>
  <c r="DD74" i="3"/>
  <c r="DE74" i="1"/>
  <c r="DF74" i="1"/>
  <c r="DG58" i="1"/>
  <c r="DD58" i="3"/>
  <c r="DE58" i="1"/>
  <c r="DF58" i="1"/>
  <c r="DG42" i="1"/>
  <c r="DD42" i="3"/>
  <c r="DE42" i="1"/>
  <c r="DF42" i="1"/>
  <c r="DD30" i="3"/>
  <c r="DE30" i="1"/>
  <c r="DG30" i="1"/>
  <c r="DF30" i="1"/>
  <c r="DF103" i="1"/>
  <c r="DG103" i="1"/>
  <c r="DE103" i="1"/>
  <c r="DF99" i="1"/>
  <c r="DG99" i="1"/>
  <c r="DE99" i="1"/>
  <c r="DF95" i="1"/>
  <c r="DG95" i="1"/>
  <c r="DE95" i="1"/>
  <c r="DF91" i="1"/>
  <c r="DG91" i="1"/>
  <c r="DE91" i="1"/>
  <c r="DF87" i="1"/>
  <c r="DG87" i="1"/>
  <c r="DE87" i="1"/>
  <c r="DF83" i="1"/>
  <c r="DG83" i="1"/>
  <c r="DE83" i="1"/>
  <c r="DF79" i="1"/>
  <c r="DG79" i="1"/>
  <c r="DE79" i="1"/>
  <c r="DF75" i="1"/>
  <c r="DG75" i="1"/>
  <c r="DE75" i="1"/>
  <c r="DF71" i="1"/>
  <c r="DG71" i="1"/>
  <c r="DE71" i="1"/>
  <c r="DF67" i="1"/>
  <c r="DG67" i="1"/>
  <c r="DE67" i="1"/>
  <c r="DF63" i="1"/>
  <c r="DG63" i="1"/>
  <c r="DE63" i="1"/>
  <c r="DF59" i="1"/>
  <c r="DG59" i="1"/>
  <c r="DE59" i="1"/>
  <c r="DF55" i="1"/>
  <c r="DG55" i="1"/>
  <c r="DE55" i="1"/>
  <c r="DG51" i="1"/>
  <c r="DF51" i="1"/>
  <c r="DE51" i="1"/>
  <c r="DG47" i="1"/>
  <c r="DF47" i="1"/>
  <c r="DE47" i="1"/>
  <c r="DG43" i="1"/>
  <c r="DF43" i="1"/>
  <c r="DE43" i="1"/>
  <c r="DG39" i="1"/>
  <c r="DF39" i="1"/>
  <c r="DE39" i="1"/>
  <c r="DG35" i="1"/>
  <c r="DF35" i="1"/>
  <c r="DE35" i="1"/>
  <c r="DG31" i="1"/>
  <c r="DF31" i="1"/>
  <c r="DE31" i="1"/>
  <c r="DG27" i="1"/>
  <c r="DF27" i="1"/>
  <c r="DE27" i="1"/>
  <c r="DG23" i="1"/>
  <c r="DF23" i="1"/>
  <c r="DE23" i="1"/>
  <c r="DE19" i="1"/>
  <c r="DF19" i="1"/>
  <c r="DG19" i="1"/>
  <c r="DD19" i="3"/>
  <c r="DD103" i="3"/>
  <c r="DD99" i="3"/>
  <c r="DD95" i="3"/>
  <c r="DD91" i="3"/>
  <c r="DD83" i="3"/>
  <c r="DD75" i="3"/>
  <c r="DD67" i="3"/>
  <c r="DD59" i="3"/>
  <c r="DD51" i="3"/>
  <c r="DD43" i="3"/>
  <c r="DD35" i="3"/>
  <c r="DD27" i="3"/>
  <c r="DD18" i="3"/>
  <c r="DE106" i="1"/>
  <c r="DE98" i="1"/>
  <c r="DE90" i="1"/>
  <c r="DG102" i="1"/>
  <c r="DF102" i="1"/>
  <c r="DG82" i="1"/>
  <c r="DD82" i="3"/>
  <c r="DF82" i="1"/>
  <c r="DG66" i="1"/>
  <c r="DD66" i="3"/>
  <c r="DE66" i="1"/>
  <c r="DF66" i="1"/>
  <c r="DG54" i="1"/>
  <c r="DD54" i="3"/>
  <c r="DE54" i="1"/>
  <c r="DF54" i="1"/>
  <c r="DD38" i="3"/>
  <c r="DE38" i="1"/>
  <c r="DG38" i="1"/>
  <c r="DF38" i="1"/>
  <c r="DD22" i="3"/>
  <c r="DE22" i="1"/>
  <c r="DG22" i="1"/>
  <c r="DF22" i="1"/>
  <c r="DD106" i="3"/>
  <c r="DD102" i="3"/>
  <c r="DD98" i="3"/>
  <c r="DD94" i="3"/>
  <c r="DD89" i="3"/>
  <c r="DD81" i="3"/>
  <c r="DD73" i="3"/>
  <c r="DD65" i="3"/>
  <c r="DD57" i="3"/>
  <c r="DD49" i="3"/>
  <c r="DD41" i="3"/>
  <c r="DD33" i="3"/>
  <c r="DD25" i="3"/>
  <c r="DE104" i="1"/>
  <c r="DE96" i="1"/>
  <c r="DE88" i="1"/>
  <c r="DE80" i="1"/>
  <c r="DF4" i="1"/>
  <c r="DE4" i="1"/>
  <c r="G7" i="3"/>
  <c r="DE4" i="3"/>
  <c r="DF4" i="3"/>
  <c r="DG7" i="3" l="1"/>
  <c r="DE12" i="3"/>
  <c r="DE12" i="1" s="1"/>
  <c r="DG12" i="3"/>
  <c r="DG12" i="1" s="1"/>
  <c r="DF12" i="3"/>
  <c r="DF12" i="1" s="1"/>
  <c r="DE8" i="3"/>
  <c r="DE8" i="1" s="1"/>
  <c r="DG8" i="3"/>
  <c r="DG8" i="1" s="1"/>
  <c r="DF8" i="3"/>
  <c r="DE10" i="3"/>
  <c r="DE10" i="1" s="1"/>
  <c r="DG10" i="3"/>
  <c r="DG10" i="1" s="1"/>
  <c r="DF10" i="3"/>
  <c r="DF10" i="1" s="1"/>
  <c r="DF15" i="3"/>
  <c r="DF15" i="1" s="1"/>
  <c r="DE15" i="3"/>
  <c r="DE15" i="1" s="1"/>
  <c r="DG15" i="3"/>
  <c r="DG15" i="1" s="1"/>
  <c r="DF9" i="3"/>
  <c r="DF9" i="1" s="1"/>
  <c r="DE9" i="3"/>
  <c r="DE9" i="1" s="1"/>
  <c r="DG9" i="3"/>
  <c r="DG9" i="1" s="1"/>
  <c r="DF11" i="3"/>
  <c r="DF11" i="1" s="1"/>
  <c r="DE11" i="3"/>
  <c r="DE11" i="1" s="1"/>
  <c r="DG11" i="3"/>
  <c r="DG11" i="1" s="1"/>
  <c r="DF13" i="3"/>
  <c r="DF13" i="1" s="1"/>
  <c r="DE13" i="3"/>
  <c r="DE13" i="1" s="1"/>
  <c r="DG13" i="3"/>
  <c r="DG13" i="1" s="1"/>
  <c r="DF8" i="1"/>
  <c r="DD11" i="3"/>
  <c r="DD11" i="1" s="1"/>
  <c r="DE7" i="3"/>
  <c r="DF7" i="3"/>
  <c r="DF7" i="1" s="1"/>
  <c r="DD15" i="3"/>
  <c r="DD15" i="1" s="1"/>
  <c r="DD12" i="3"/>
  <c r="DD12" i="1" s="1"/>
  <c r="DD9" i="3"/>
  <c r="DD9" i="1" s="1"/>
  <c r="DD8" i="3"/>
  <c r="DD8" i="1" s="1"/>
  <c r="DG7" i="1"/>
  <c r="DG21" i="1"/>
  <c r="DG14" i="1"/>
  <c r="DG16" i="1"/>
  <c r="DD10" i="3"/>
  <c r="DD49" i="1"/>
  <c r="DC49" i="3"/>
  <c r="DC49" i="1" s="1"/>
  <c r="DD81" i="1"/>
  <c r="DC81" i="3"/>
  <c r="DC81" i="1" s="1"/>
  <c r="DD102" i="1"/>
  <c r="DC102" i="3"/>
  <c r="DC102" i="1" s="1"/>
  <c r="DD54" i="1"/>
  <c r="DC54" i="3"/>
  <c r="DC54" i="1" s="1"/>
  <c r="DD66" i="1"/>
  <c r="DC66" i="3"/>
  <c r="DC66" i="1" s="1"/>
  <c r="DD35" i="1"/>
  <c r="DC35" i="3"/>
  <c r="DC35" i="1" s="1"/>
  <c r="DD67" i="1"/>
  <c r="DC67" i="3"/>
  <c r="DC67" i="1" s="1"/>
  <c r="DC95" i="3"/>
  <c r="DC95" i="1" s="1"/>
  <c r="DD95" i="1"/>
  <c r="DD37" i="1"/>
  <c r="DC37" i="3"/>
  <c r="DC37" i="1" s="1"/>
  <c r="DD69" i="1"/>
  <c r="DC69" i="3"/>
  <c r="DC69" i="1" s="1"/>
  <c r="DC96" i="3"/>
  <c r="DC96" i="1" s="1"/>
  <c r="DD96" i="1"/>
  <c r="DC88" i="3"/>
  <c r="DC88" i="1" s="1"/>
  <c r="DD88" i="1"/>
  <c r="DD17" i="1"/>
  <c r="DC17" i="3"/>
  <c r="DC17" i="1" s="1"/>
  <c r="DD34" i="1"/>
  <c r="DC34" i="3"/>
  <c r="DC34" i="1" s="1"/>
  <c r="DD50" i="1"/>
  <c r="DC50" i="3"/>
  <c r="DC50" i="1" s="1"/>
  <c r="DD70" i="1"/>
  <c r="DC70" i="3"/>
  <c r="DC70" i="1" s="1"/>
  <c r="DD101" i="1"/>
  <c r="DC101" i="3"/>
  <c r="DC101" i="1" s="1"/>
  <c r="DD90" i="1"/>
  <c r="DC90" i="3"/>
  <c r="DC90" i="1" s="1"/>
  <c r="DC31" i="3"/>
  <c r="DC31" i="1" s="1"/>
  <c r="DC105" i="3"/>
  <c r="DC105" i="1" s="1"/>
  <c r="DC39" i="3"/>
  <c r="DC39" i="1" s="1"/>
  <c r="DC47" i="3"/>
  <c r="DC47" i="1" s="1"/>
  <c r="DD25" i="1"/>
  <c r="DC25" i="3"/>
  <c r="DC25" i="1" s="1"/>
  <c r="DD57" i="1"/>
  <c r="DC57" i="3"/>
  <c r="DC57" i="1" s="1"/>
  <c r="DD89" i="1"/>
  <c r="DC89" i="3"/>
  <c r="DC89" i="1" s="1"/>
  <c r="DD106" i="1"/>
  <c r="DC106" i="3"/>
  <c r="DC106" i="1" s="1"/>
  <c r="DD22" i="1"/>
  <c r="DC22" i="3"/>
  <c r="DC22" i="1" s="1"/>
  <c r="DD38" i="1"/>
  <c r="DC38" i="3"/>
  <c r="DC38" i="1" s="1"/>
  <c r="DD43" i="1"/>
  <c r="DC43" i="3"/>
  <c r="DC43" i="1" s="1"/>
  <c r="DD75" i="1"/>
  <c r="DC75" i="3"/>
  <c r="DC75" i="1" s="1"/>
  <c r="DC99" i="3"/>
  <c r="DC99" i="1" s="1"/>
  <c r="DD99" i="1"/>
  <c r="DD19" i="1"/>
  <c r="DC19" i="3"/>
  <c r="DC19" i="1" s="1"/>
  <c r="DD45" i="1"/>
  <c r="DC45" i="3"/>
  <c r="DC45" i="1" s="1"/>
  <c r="DD77" i="1"/>
  <c r="DC77" i="3"/>
  <c r="DC77" i="1" s="1"/>
  <c r="DC100" i="3"/>
  <c r="DC100" i="1" s="1"/>
  <c r="DD100" i="1"/>
  <c r="DC84" i="3"/>
  <c r="DC84" i="1" s="1"/>
  <c r="DD84" i="1"/>
  <c r="DD26" i="1"/>
  <c r="DC26" i="3"/>
  <c r="DC26" i="1" s="1"/>
  <c r="DD62" i="1"/>
  <c r="DC62" i="3"/>
  <c r="DC62" i="1" s="1"/>
  <c r="DD78" i="1"/>
  <c r="DC78" i="3"/>
  <c r="DC78" i="1" s="1"/>
  <c r="DC87" i="3"/>
  <c r="DC87" i="1" s="1"/>
  <c r="DD33" i="1"/>
  <c r="DC33" i="3"/>
  <c r="DC33" i="1" s="1"/>
  <c r="DD65" i="1"/>
  <c r="DC65" i="3"/>
  <c r="DC65" i="1" s="1"/>
  <c r="DD94" i="1"/>
  <c r="DC94" i="3"/>
  <c r="DC94" i="1" s="1"/>
  <c r="DD18" i="1"/>
  <c r="DC18" i="3"/>
  <c r="DC18" i="1" s="1"/>
  <c r="DD51" i="1"/>
  <c r="DC51" i="3"/>
  <c r="DC51" i="1" s="1"/>
  <c r="DC83" i="3"/>
  <c r="DC83" i="1" s="1"/>
  <c r="DD83" i="1"/>
  <c r="DC103" i="3"/>
  <c r="DC103" i="1" s="1"/>
  <c r="DD103" i="1"/>
  <c r="DD42" i="1"/>
  <c r="DC42" i="3"/>
  <c r="DC42" i="1" s="1"/>
  <c r="DD58" i="1"/>
  <c r="DC58" i="3"/>
  <c r="DC58" i="1" s="1"/>
  <c r="DD74" i="1"/>
  <c r="DC74" i="3"/>
  <c r="DC74" i="1" s="1"/>
  <c r="DD20" i="1"/>
  <c r="DC20" i="3"/>
  <c r="DC20" i="1" s="1"/>
  <c r="DD53" i="1"/>
  <c r="DC53" i="3"/>
  <c r="DC53" i="1" s="1"/>
  <c r="DD85" i="1"/>
  <c r="DC85" i="3"/>
  <c r="DC85" i="1" s="1"/>
  <c r="DC104" i="3"/>
  <c r="DC104" i="1" s="1"/>
  <c r="DD104" i="1"/>
  <c r="DD24" i="1"/>
  <c r="DC24" i="3"/>
  <c r="DC24" i="1" s="1"/>
  <c r="DD28" i="1"/>
  <c r="DC28" i="3"/>
  <c r="DC28" i="1" s="1"/>
  <c r="DD32" i="1"/>
  <c r="DC32" i="3"/>
  <c r="DC32" i="1" s="1"/>
  <c r="DD36" i="1"/>
  <c r="DC36" i="3"/>
  <c r="DC36" i="1" s="1"/>
  <c r="DD40" i="1"/>
  <c r="DC40" i="3"/>
  <c r="DC40" i="1" s="1"/>
  <c r="DD44" i="1"/>
  <c r="DC44" i="3"/>
  <c r="DC44" i="1" s="1"/>
  <c r="DD48" i="1"/>
  <c r="DC48" i="3"/>
  <c r="DC48" i="1" s="1"/>
  <c r="DD52" i="1"/>
  <c r="DC52" i="3"/>
  <c r="DC52" i="1" s="1"/>
  <c r="DD56" i="1"/>
  <c r="DC56" i="3"/>
  <c r="DC56" i="1" s="1"/>
  <c r="DD60" i="1"/>
  <c r="DC60" i="3"/>
  <c r="DC60" i="1" s="1"/>
  <c r="DD64" i="1"/>
  <c r="DC64" i="3"/>
  <c r="DC64" i="1" s="1"/>
  <c r="DD68" i="1"/>
  <c r="DC68" i="3"/>
  <c r="DC68" i="1" s="1"/>
  <c r="DC72" i="3"/>
  <c r="DC72" i="1" s="1"/>
  <c r="DD72" i="1"/>
  <c r="DD76" i="1"/>
  <c r="DC76" i="3"/>
  <c r="DC76" i="1" s="1"/>
  <c r="DC80" i="3"/>
  <c r="DC80" i="1" s="1"/>
  <c r="DD80" i="1"/>
  <c r="DD46" i="1"/>
  <c r="DC46" i="3"/>
  <c r="DC46" i="1" s="1"/>
  <c r="DC23" i="3"/>
  <c r="DC23" i="1" s="1"/>
  <c r="DC63" i="3"/>
  <c r="DC63" i="1" s="1"/>
  <c r="DC55" i="3"/>
  <c r="DC55" i="1" s="1"/>
  <c r="DC97" i="3"/>
  <c r="DC97" i="1" s="1"/>
  <c r="DC71" i="3"/>
  <c r="DC71" i="1" s="1"/>
  <c r="DC79" i="3"/>
  <c r="DC79" i="1" s="1"/>
  <c r="DD41" i="1"/>
  <c r="DC41" i="3"/>
  <c r="DC41" i="1" s="1"/>
  <c r="DD73" i="1"/>
  <c r="DC73" i="3"/>
  <c r="DC73" i="1" s="1"/>
  <c r="DD98" i="1"/>
  <c r="DC98" i="3"/>
  <c r="DC98" i="1" s="1"/>
  <c r="DD82" i="1"/>
  <c r="DC82" i="3"/>
  <c r="DC82" i="1" s="1"/>
  <c r="DD27" i="1"/>
  <c r="DC27" i="3"/>
  <c r="DC27" i="1" s="1"/>
  <c r="DD59" i="1"/>
  <c r="DC59" i="3"/>
  <c r="DC59" i="1" s="1"/>
  <c r="DC91" i="3"/>
  <c r="DC91" i="1" s="1"/>
  <c r="DD91" i="1"/>
  <c r="DD30" i="1"/>
  <c r="DC30" i="3"/>
  <c r="DC30" i="1" s="1"/>
  <c r="DD29" i="1"/>
  <c r="DC29" i="3"/>
  <c r="DC29" i="1" s="1"/>
  <c r="DD61" i="1"/>
  <c r="DC61" i="3"/>
  <c r="DC61" i="1" s="1"/>
  <c r="DC92" i="3"/>
  <c r="DC92" i="1" s="1"/>
  <c r="DD92" i="1"/>
  <c r="DD86" i="1"/>
  <c r="DC86" i="3"/>
  <c r="DC86" i="1" s="1"/>
  <c r="DD93" i="1"/>
  <c r="DC93" i="3"/>
  <c r="DC93" i="1" s="1"/>
  <c r="DE21" i="1"/>
  <c r="DF21" i="1"/>
  <c r="DE14" i="1"/>
  <c r="DF14" i="1"/>
  <c r="DE16" i="1"/>
  <c r="DF16" i="1"/>
  <c r="DD7" i="3"/>
  <c r="DD7" i="1" s="1"/>
  <c r="DD21" i="3"/>
  <c r="DD21" i="1" s="1"/>
  <c r="DD14" i="3"/>
  <c r="DD14" i="1" s="1"/>
  <c r="DD16" i="3"/>
  <c r="DD13" i="3"/>
  <c r="DE7" i="1" l="1"/>
  <c r="DC11" i="3"/>
  <c r="DC11" i="1" s="1"/>
  <c r="DD10" i="1"/>
  <c r="DC15" i="3"/>
  <c r="DC15" i="1" s="1"/>
  <c r="DC9" i="3"/>
  <c r="DC9" i="1" s="1"/>
  <c r="DC12" i="3"/>
  <c r="DC12" i="1" s="1"/>
  <c r="DC8" i="3"/>
  <c r="DC8" i="1" s="1"/>
  <c r="DC10" i="3"/>
  <c r="DC10" i="1" s="1"/>
  <c r="DC7" i="3"/>
  <c r="DC7" i="1" s="1"/>
  <c r="DC16" i="3"/>
  <c r="DC16" i="1" s="1"/>
  <c r="DD16" i="1"/>
  <c r="DC13" i="3"/>
  <c r="DC13" i="1" s="1"/>
  <c r="DD13" i="1"/>
  <c r="DC21" i="3"/>
  <c r="DC21" i="1" s="1"/>
  <c r="DC14" i="3"/>
  <c r="DC14" i="1" s="1"/>
</calcChain>
</file>

<file path=xl/sharedStrings.xml><?xml version="1.0" encoding="utf-8"?>
<sst xmlns="http://schemas.openxmlformats.org/spreadsheetml/2006/main" count="148" uniqueCount="132">
  <si>
    <t>Date du jour</t>
  </si>
  <si>
    <t>Non habilité</t>
  </si>
  <si>
    <t>Définition des alarmes (délais avant la perte d'habilitation)</t>
  </si>
  <si>
    <t>Alarme forte (en nombre de jours)</t>
  </si>
  <si>
    <t>Alarme faible (en nombre de jours)</t>
  </si>
  <si>
    <t>LEGENDE</t>
  </si>
  <si>
    <t>Poste</t>
  </si>
  <si>
    <t xml:space="preserve">Nombre d'habilitations </t>
  </si>
  <si>
    <t>Nombre total d'habilitations en cours</t>
  </si>
  <si>
    <t>En cours</t>
  </si>
  <si>
    <t>Perdues</t>
  </si>
  <si>
    <t>Habilitation perdue</t>
  </si>
  <si>
    <t>Habilitation en cours</t>
  </si>
  <si>
    <t>Saisir la date de perte de l'habilitation</t>
  </si>
  <si>
    <t>Durée de validité de l'habilitation</t>
  </si>
  <si>
    <t>Poste 57</t>
  </si>
  <si>
    <t>Poste 58</t>
  </si>
  <si>
    <t>Poste 59</t>
  </si>
  <si>
    <t>Poste 60</t>
  </si>
  <si>
    <t>Poste 61</t>
  </si>
  <si>
    <t>Poste 62</t>
  </si>
  <si>
    <t>Poste 63</t>
  </si>
  <si>
    <t>Poste 64</t>
  </si>
  <si>
    <t>Poste 65</t>
  </si>
  <si>
    <t>Poste 66</t>
  </si>
  <si>
    <t>Poste 67</t>
  </si>
  <si>
    <t>Poste 68</t>
  </si>
  <si>
    <t>Poste 69</t>
  </si>
  <si>
    <t>Poste 70</t>
  </si>
  <si>
    <t>Poste 71</t>
  </si>
  <si>
    <t>Poste 72</t>
  </si>
  <si>
    <t>Poste 73</t>
  </si>
  <si>
    <t>Poste 74</t>
  </si>
  <si>
    <t>Poste 75</t>
  </si>
  <si>
    <t>Poste 76</t>
  </si>
  <si>
    <t>Poste 77</t>
  </si>
  <si>
    <t>Poste 78</t>
  </si>
  <si>
    <t>Poste 79</t>
  </si>
  <si>
    <t>Poste 80</t>
  </si>
  <si>
    <t>Poste 81</t>
  </si>
  <si>
    <t>Poste 82</t>
  </si>
  <si>
    <t>Poste 83</t>
  </si>
  <si>
    <t>Poste 84</t>
  </si>
  <si>
    <t>Poste 85</t>
  </si>
  <si>
    <t>Poste 86</t>
  </si>
  <si>
    <t>Poste 87</t>
  </si>
  <si>
    <t>Poste 88</t>
  </si>
  <si>
    <t>Poste 89</t>
  </si>
  <si>
    <t>Poste 90</t>
  </si>
  <si>
    <t>Poste 91</t>
  </si>
  <si>
    <t>Poste 92</t>
  </si>
  <si>
    <t>Poste 93</t>
  </si>
  <si>
    <t>Poste 94</t>
  </si>
  <si>
    <t>Poste 95</t>
  </si>
  <si>
    <t>Poste 96</t>
  </si>
  <si>
    <t>Poste 97</t>
  </si>
  <si>
    <t>Poste 98</t>
  </si>
  <si>
    <t>Poste 99</t>
  </si>
  <si>
    <t>Poste 100</t>
  </si>
  <si>
    <t>Matrice de compétences</t>
  </si>
  <si>
    <t>A</t>
  </si>
  <si>
    <t>B</t>
  </si>
  <si>
    <t>C</t>
  </si>
  <si>
    <t>E</t>
  </si>
  <si>
    <t>F</t>
  </si>
  <si>
    <t>G</t>
  </si>
  <si>
    <t>H</t>
  </si>
  <si>
    <t>I</t>
  </si>
  <si>
    <t>Poste 1</t>
  </si>
  <si>
    <t>Poste 2</t>
  </si>
  <si>
    <t>Poste 3</t>
  </si>
  <si>
    <t>Poste 4</t>
  </si>
  <si>
    <t>Poste 5</t>
  </si>
  <si>
    <t>Poste 6</t>
  </si>
  <si>
    <t>Poste 7</t>
  </si>
  <si>
    <t>Poste 8</t>
  </si>
  <si>
    <t>Poste 9</t>
  </si>
  <si>
    <t>Poste 10</t>
  </si>
  <si>
    <t>Poste 11</t>
  </si>
  <si>
    <t>Poste 12</t>
  </si>
  <si>
    <t>Poste 13</t>
  </si>
  <si>
    <t>Poste 14</t>
  </si>
  <si>
    <t>Poste 15</t>
  </si>
  <si>
    <t>Poste 16</t>
  </si>
  <si>
    <t>Poste 17</t>
  </si>
  <si>
    <t>Poste 18</t>
  </si>
  <si>
    <t>Poste 19</t>
  </si>
  <si>
    <t>Poste 20</t>
  </si>
  <si>
    <t>Poste 21</t>
  </si>
  <si>
    <t>Poste 22</t>
  </si>
  <si>
    <t>Poste 23</t>
  </si>
  <si>
    <t>Poste 24</t>
  </si>
  <si>
    <t>Poste 25</t>
  </si>
  <si>
    <t>Poste 26</t>
  </si>
  <si>
    <t>Poste 27</t>
  </si>
  <si>
    <t>Poste 28</t>
  </si>
  <si>
    <t>Poste 29</t>
  </si>
  <si>
    <t>Poste 30</t>
  </si>
  <si>
    <t>Poste 31</t>
  </si>
  <si>
    <t>Poste 32</t>
  </si>
  <si>
    <t>Poste 33</t>
  </si>
  <si>
    <t>Poste 34</t>
  </si>
  <si>
    <t>Poste 35</t>
  </si>
  <si>
    <t>Poste 36</t>
  </si>
  <si>
    <t>Poste 37</t>
  </si>
  <si>
    <t>Poste 38</t>
  </si>
  <si>
    <t>Poste 39</t>
  </si>
  <si>
    <t>Poste 40</t>
  </si>
  <si>
    <t>Poste 41</t>
  </si>
  <si>
    <t>Poste 42</t>
  </si>
  <si>
    <t>Poste 43</t>
  </si>
  <si>
    <t>Poste 44</t>
  </si>
  <si>
    <t>Poste 45</t>
  </si>
  <si>
    <t>Poste 46</t>
  </si>
  <si>
    <t>Poste 47</t>
  </si>
  <si>
    <t>Poste 48</t>
  </si>
  <si>
    <t>Poste 49</t>
  </si>
  <si>
    <t>Poste 50</t>
  </si>
  <si>
    <t>Poste 51</t>
  </si>
  <si>
    <t>Poste 52</t>
  </si>
  <si>
    <t>Poste 53</t>
  </si>
  <si>
    <t>Poste 54</t>
  </si>
  <si>
    <t>Poste 55</t>
  </si>
  <si>
    <t>Poste 56</t>
  </si>
  <si>
    <t>Jours</t>
  </si>
  <si>
    <t>Rouge</t>
  </si>
  <si>
    <t>vert</t>
  </si>
  <si>
    <t>noir (pas de changement)</t>
  </si>
  <si>
    <t>rouge</t>
  </si>
  <si>
    <r>
      <t xml:space="preserve">Orange </t>
    </r>
    <r>
      <rPr>
        <b/>
        <sz val="11"/>
        <color theme="4" tint="-0.249977111117893"/>
        <rFont val="Calibri"/>
        <family val="2"/>
        <scheme val="minor"/>
      </rPr>
      <t>clair</t>
    </r>
  </si>
  <si>
    <t xml:space="preserve">Orange foncé 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</si>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</sst>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 tint="0.3999755851924192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48F"/>
        <bgColor indexed="64"/>
      </patternFill>
    </fill>
    <fill>
      <patternFill patternType="solid">
        <fgColor rgb="FFFFB685"/>
        <bgColor indexed="64"/>
      </patternFill>
    </fill>
    <fill>
      <patternFill patternType="solid">
        <fgColor rgb="FFF07E3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4" borderId="0" xfId="0" applyFill="1"/>
    <xf numFmtId="0" fontId="2" fillId="4" borderId="0" xfId="0" applyFont="1" applyFill="1" applyAlignment="1">
      <alignment horizontal="left" vertical="center"/>
    </xf>
    <xf numFmtId="0" fontId="0" fillId="7" borderId="0" xfId="0" applyFill="1"/>
    <xf numFmtId="0" fontId="1" fillId="7" borderId="0" xfId="0" applyFont="1" applyFill="1"/>
    <xf numFmtId="0" fontId="0" fillId="7" borderId="0" xfId="0" applyFill="1" applyBorder="1"/>
    <xf numFmtId="0" fontId="1" fillId="2" borderId="3" xfId="0" applyFont="1" applyFill="1" applyBorder="1" applyAlignment="1">
      <alignment horizontal="center" vertical="center"/>
    </xf>
    <xf numFmtId="0" fontId="3" fillId="4" borderId="0" xfId="0" applyFont="1" applyFill="1" applyBorder="1"/>
    <xf numFmtId="0" fontId="0" fillId="6" borderId="0" xfId="0" applyFill="1" applyBorder="1"/>
    <xf numFmtId="0" fontId="0" fillId="5" borderId="0" xfId="0" applyFill="1" applyBorder="1"/>
    <xf numFmtId="0" fontId="0" fillId="9" borderId="0" xfId="0" applyFill="1" applyBorder="1"/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14" fontId="0" fillId="7" borderId="0" xfId="0" applyNumberFormat="1" applyFill="1" applyBorder="1"/>
    <xf numFmtId="3" fontId="0" fillId="7" borderId="0" xfId="0" applyNumberFormat="1" applyFill="1" applyBorder="1" applyAlignment="1">
      <alignment horizontal="center" vertical="center"/>
    </xf>
    <xf numFmtId="0" fontId="4" fillId="7" borderId="20" xfId="0" applyFont="1" applyFill="1" applyBorder="1" applyAlignment="1"/>
    <xf numFmtId="0" fontId="9" fillId="7" borderId="0" xfId="0" applyFont="1" applyFill="1" applyAlignment="1"/>
    <xf numFmtId="0" fontId="4" fillId="7" borderId="0" xfId="0" applyFont="1" applyFill="1" applyBorder="1" applyAlignment="1"/>
    <xf numFmtId="14" fontId="6" fillId="7" borderId="0" xfId="0" applyNumberFormat="1" applyFont="1" applyFill="1"/>
    <xf numFmtId="14" fontId="0" fillId="3" borderId="1" xfId="0" applyNumberFormat="1" applyFill="1" applyBorder="1" applyAlignment="1">
      <alignment horizontal="center" vertical="center"/>
    </xf>
    <xf numFmtId="0" fontId="0" fillId="8" borderId="6" xfId="0" applyFill="1" applyBorder="1" applyProtection="1"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10" borderId="0" xfId="0" applyFill="1"/>
    <xf numFmtId="0" fontId="1" fillId="2" borderId="15" xfId="0" applyFont="1" applyFill="1" applyBorder="1" applyAlignment="1">
      <alignment horizontal="center" vertical="center"/>
    </xf>
    <xf numFmtId="0" fontId="0" fillId="3" borderId="16" xfId="0" applyFill="1" applyBorder="1" applyProtection="1">
      <protection locked="0"/>
    </xf>
    <xf numFmtId="0" fontId="0" fillId="7" borderId="0" xfId="0" applyFill="1" applyBorder="1" applyAlignment="1">
      <alignment vertical="center"/>
    </xf>
    <xf numFmtId="14" fontId="0" fillId="7" borderId="0" xfId="0" applyNumberForma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/>
      <protection locked="0"/>
    </xf>
    <xf numFmtId="3" fontId="0" fillId="7" borderId="0" xfId="0" applyNumberFormat="1" applyFill="1" applyBorder="1" applyAlignment="1" applyProtection="1">
      <alignment horizontal="center" vertical="center"/>
      <protection locked="0"/>
    </xf>
    <xf numFmtId="3" fontId="0" fillId="11" borderId="1" xfId="0" applyNumberFormat="1" applyFill="1" applyBorder="1" applyAlignment="1" applyProtection="1">
      <alignment horizontal="center" vertical="center"/>
      <protection locked="0"/>
    </xf>
    <xf numFmtId="3" fontId="0" fillId="12" borderId="1" xfId="0" applyNumberFormat="1" applyFill="1" applyBorder="1" applyAlignment="1" applyProtection="1">
      <alignment horizontal="center" vertical="center"/>
      <protection locked="0"/>
    </xf>
    <xf numFmtId="0" fontId="1" fillId="7" borderId="23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14" fontId="0" fillId="9" borderId="1" xfId="0" applyNumberFormat="1" applyFont="1" applyFill="1" applyBorder="1" applyAlignment="1" applyProtection="1">
      <alignment horizontal="center"/>
      <protection locked="0"/>
    </xf>
    <xf numFmtId="14" fontId="0" fillId="9" borderId="9" xfId="0" applyNumberFormat="1" applyFont="1" applyFill="1" applyBorder="1" applyAlignment="1" applyProtection="1">
      <alignment horizontal="center"/>
      <protection locked="0"/>
    </xf>
    <xf numFmtId="0" fontId="12" fillId="7" borderId="6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1" fillId="3" borderId="11" xfId="0" applyFont="1" applyFill="1" applyBorder="1" applyAlignment="1" applyProtection="1">
      <alignment horizontal="center"/>
      <protection locked="0"/>
    </xf>
    <xf numFmtId="14" fontId="0" fillId="9" borderId="7" xfId="0" applyNumberFormat="1" applyFont="1" applyFill="1" applyBorder="1" applyAlignment="1" applyProtection="1">
      <alignment horizontal="center"/>
      <protection locked="0"/>
    </xf>
    <xf numFmtId="14" fontId="0" fillId="9" borderId="10" xfId="0" applyNumberFormat="1" applyFont="1" applyFill="1" applyBorder="1" applyAlignment="1" applyProtection="1">
      <alignment horizontal="center"/>
      <protection locked="0"/>
    </xf>
    <xf numFmtId="0" fontId="2" fillId="13" borderId="0" xfId="0" applyFont="1" applyFill="1" applyAlignment="1">
      <alignment horizontal="left" vertical="center"/>
    </xf>
    <xf numFmtId="0" fontId="0" fillId="13" borderId="0" xfId="0" applyFill="1"/>
    <xf numFmtId="0" fontId="1" fillId="14" borderId="4" xfId="0" applyFont="1" applyFill="1" applyBorder="1" applyAlignment="1" applyProtection="1">
      <alignment horizontal="center"/>
      <protection locked="0"/>
    </xf>
    <xf numFmtId="0" fontId="1" fillId="14" borderId="5" xfId="0" applyFont="1" applyFill="1" applyBorder="1" applyAlignment="1" applyProtection="1">
      <alignment horizontal="center"/>
      <protection locked="0"/>
    </xf>
    <xf numFmtId="0" fontId="1" fillId="7" borderId="2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left" vertical="center"/>
    </xf>
    <xf numFmtId="14" fontId="0" fillId="16" borderId="1" xfId="0" applyNumberFormat="1" applyFill="1" applyBorder="1" applyAlignment="1">
      <alignment horizontal="center" vertical="center"/>
    </xf>
    <xf numFmtId="0" fontId="1" fillId="16" borderId="2" xfId="0" applyFont="1" applyFill="1" applyBorder="1" applyAlignment="1" applyProtection="1">
      <alignment horizontal="center"/>
      <protection locked="0"/>
    </xf>
    <xf numFmtId="0" fontId="1" fillId="16" borderId="11" xfId="0" applyFont="1" applyFill="1" applyBorder="1" applyAlignment="1" applyProtection="1">
      <alignment horizontal="center"/>
      <protection locked="0"/>
    </xf>
    <xf numFmtId="0" fontId="0" fillId="16" borderId="1" xfId="0" applyFill="1" applyBorder="1" applyProtection="1">
      <protection locked="0"/>
    </xf>
    <xf numFmtId="0" fontId="0" fillId="16" borderId="16" xfId="0" applyFill="1" applyBorder="1" applyProtection="1">
      <protection locked="0"/>
    </xf>
    <xf numFmtId="0" fontId="0" fillId="16" borderId="7" xfId="0" applyFill="1" applyBorder="1" applyProtection="1">
      <protection locked="0"/>
    </xf>
    <xf numFmtId="0" fontId="0" fillId="17" borderId="0" xfId="0" applyFill="1"/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0" fillId="7" borderId="0" xfId="0" applyFill="1" applyAlignment="1">
      <alignment horizontal="right"/>
    </xf>
    <xf numFmtId="3" fontId="0" fillId="7" borderId="0" xfId="0" applyNumberFormat="1" applyFill="1" applyBorder="1" applyAlignment="1">
      <alignment horizontal="right" vertical="center"/>
    </xf>
    <xf numFmtId="0" fontId="1" fillId="18" borderId="6" xfId="0" applyFont="1" applyFill="1" applyBorder="1" applyProtection="1">
      <protection locked="0"/>
    </xf>
    <xf numFmtId="0" fontId="1" fillId="14" borderId="17" xfId="0" applyFont="1" applyFill="1" applyBorder="1" applyAlignment="1">
      <alignment horizontal="center" vertical="center" wrapText="1"/>
    </xf>
    <xf numFmtId="0" fontId="1" fillId="14" borderId="18" xfId="0" applyFont="1" applyFill="1" applyBorder="1" applyAlignment="1">
      <alignment horizontal="center" vertical="center" wrapText="1"/>
    </xf>
    <xf numFmtId="0" fontId="1" fillId="14" borderId="28" xfId="0" applyFont="1" applyFill="1" applyBorder="1" applyAlignment="1">
      <alignment horizontal="center" vertical="center" wrapText="1"/>
    </xf>
    <xf numFmtId="0" fontId="0" fillId="15" borderId="16" xfId="0" applyFill="1" applyBorder="1" applyAlignment="1">
      <alignment vertical="center"/>
    </xf>
    <xf numFmtId="0" fontId="0" fillId="15" borderId="12" xfId="0" applyFill="1" applyBorder="1" applyAlignment="1">
      <alignment vertical="center"/>
    </xf>
    <xf numFmtId="0" fontId="0" fillId="7" borderId="0" xfId="0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13" fillId="7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1" fillId="14" borderId="21" xfId="0" applyFont="1" applyFill="1" applyBorder="1" applyAlignment="1">
      <alignment horizontal="center" vertical="center"/>
    </xf>
    <xf numFmtId="0" fontId="1" fillId="14" borderId="25" xfId="0" applyFont="1" applyFill="1" applyBorder="1" applyAlignment="1">
      <alignment horizontal="center" vertical="center"/>
    </xf>
    <xf numFmtId="0" fontId="1" fillId="14" borderId="26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14" fontId="0" fillId="7" borderId="0" xfId="0" applyNumberFormat="1" applyFill="1"/>
    <xf numFmtId="0" fontId="0" fillId="7" borderId="0" xfId="0" applyFill="1"/>
    <xf numFmtId="0" fontId="1" fillId="18" borderId="6" xfId="0" applyFont="1" applyFill="1" applyBorder="1" applyProtection="1">
      <protection locked="0"/>
    </xf>
    <xf numFmtId="0" fontId="1" fillId="18" borderId="8" xfId="0" applyFont="1" applyFill="1" applyBorder="1" applyProtection="1">
      <protection locked="0"/>
    </xf>
  </cellXfs>
  <cellStyles count="1">
    <cellStyle name="Normal" xfId="0" builtinId="0"/>
  </cellStyles>
  <dxfs count="897"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FF0000"/>
      </font>
    </dxf>
    <dxf>
      <font>
        <color rgb="FFF07E39"/>
      </font>
    </dxf>
    <dxf>
      <font>
        <color rgb="FFFFC000"/>
      </font>
    </dxf>
    <dxf>
      <font>
        <color rgb="FF66FF33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color rgb="FFFF0000"/>
      </font>
    </dxf>
    <dxf>
      <font>
        <color rgb="FFF07E39"/>
      </font>
    </dxf>
    <dxf>
      <font>
        <color rgb="FFFFC000"/>
      </font>
    </dxf>
    <dxf>
      <font>
        <color rgb="FF66FF33"/>
      </font>
    </dxf>
    <dxf>
      <font>
        <color rgb="FF66FF33"/>
      </font>
    </dxf>
    <dxf>
      <font>
        <color rgb="FFFFC000"/>
      </font>
    </dxf>
    <dxf>
      <font>
        <color rgb="FFF07E39"/>
      </font>
    </dxf>
    <dxf>
      <font>
        <color rgb="FFFF000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33CC33"/>
      <color rgb="FF66FF33"/>
      <color rgb="FFF07E39"/>
      <color rgb="FFFFB685"/>
      <color rgb="FFF0143D"/>
      <color rgb="FFFF6600"/>
      <color rgb="FFFFE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135467</xdr:colOff>
      <xdr:row>16</xdr:row>
      <xdr:rowOff>154940</xdr:rowOff>
    </xdr:from>
    <xdr:to>
      <xdr:col>4</xdr:col>
      <xdr:colOff>550334</xdr:colOff>
      <xdr:row>24</xdr:row>
      <xdr:rowOff>177800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29F506-1677-4D8E-856C-2EBB26756A8D}"/>
            </a:ext>
          </a:extLst>
        </xdr:cNvPr>
        <xdr:cNvSpPr/>
      </xdr:nvSpPr>
      <xdr:spPr>
        <a:xfrm>
          <a:off x="135467" y="4117340"/>
          <a:ext cx="3836247" cy="148590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Personnalisé 10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CE143D"/>
      </a:accent2>
      <a:accent3>
        <a:srgbClr val="A5A5A5"/>
      </a:accent3>
      <a:accent4>
        <a:srgbClr val="FFC000"/>
      </a:accent4>
      <a:accent5>
        <a:srgbClr val="FF6600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G119"/>
  <sheetViews>
    <sheetView showGridLines="0" tabSelected="1" zoomScaleNormal="100" workbookViewId="0">
      <pane xSplit="6" ySplit="4" topLeftCell="G5" activePane="bottomRight" state="frozen"/>
      <selection pane="topRight" activeCell="G1" sqref="G1"/>
      <selection pane="bottomLeft" activeCell="A6" sqref="A6"/>
      <selection pane="bottomRight" activeCell="A26" sqref="A26"/>
    </sheetView>
  </sheetViews>
  <sheetFormatPr baseColWidth="10" defaultColWidth="11.44140625" defaultRowHeight="14.4" x14ac:dyDescent="0.3"/>
  <cols>
    <col min="1" max="1" width="4" style="3" customWidth="1"/>
    <col min="2" max="2" width="10.88671875" style="3" hidden="1" customWidth="1"/>
    <col min="3" max="3" width="23.44140625" style="3" hidden="1" customWidth="1"/>
    <col min="4" max="4" width="14.88671875" style="3" hidden="1" customWidth="1"/>
    <col min="5" max="5" width="13.6640625" style="3" hidden="1" customWidth="1"/>
    <col min="6" max="6" width="30.44140625" style="3" customWidth="1"/>
    <col min="7" max="9" width="11.5546875" style="3" bestFit="1" customWidth="1"/>
    <col min="10" max="11" width="11.44140625" style="3"/>
    <col min="12" max="12" width="11.5546875" style="3" bestFit="1" customWidth="1"/>
    <col min="13" max="106" width="11.44140625" style="3"/>
    <col min="107" max="107" width="16" style="3" customWidth="1"/>
    <col min="108" max="108" width="11.44140625" style="3"/>
    <col min="109" max="109" width="13.44140625" style="3" customWidth="1"/>
    <col min="110" max="110" width="12.88671875" style="3" bestFit="1" customWidth="1"/>
    <col min="111" max="16384" width="11.44140625" style="3"/>
  </cols>
  <sheetData>
    <row r="1" spans="1:111" s="54" customFormat="1" ht="75" customHeight="1" x14ac:dyDescent="0.3">
      <c r="B1" s="53" t="s">
        <v>59</v>
      </c>
      <c r="C1" s="53"/>
      <c r="G1" s="53"/>
    </row>
    <row r="2" spans="1:111" ht="21.6" thickBot="1" x14ac:dyDescent="0.35">
      <c r="A2" s="68"/>
      <c r="B2" s="69"/>
      <c r="C2" s="69"/>
      <c r="D2" s="68"/>
      <c r="E2" s="68"/>
      <c r="F2" s="68"/>
      <c r="G2" s="69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</row>
    <row r="3" spans="1:111" ht="15.9" customHeight="1" thickBot="1" x14ac:dyDescent="0.35">
      <c r="B3" s="76" t="s">
        <v>0</v>
      </c>
      <c r="C3" s="77"/>
      <c r="D3" s="61">
        <f ca="1">TODAY()</f>
        <v>45235</v>
      </c>
      <c r="E3" s="20"/>
      <c r="F3" s="58" t="s">
        <v>6</v>
      </c>
      <c r="G3" s="55" t="s">
        <v>68</v>
      </c>
      <c r="H3" s="55" t="s">
        <v>69</v>
      </c>
      <c r="I3" s="55" t="s">
        <v>70</v>
      </c>
      <c r="J3" s="55" t="s">
        <v>71</v>
      </c>
      <c r="K3" s="55" t="s">
        <v>72</v>
      </c>
      <c r="L3" s="55" t="s">
        <v>73</v>
      </c>
      <c r="M3" s="55" t="s">
        <v>74</v>
      </c>
      <c r="N3" s="55" t="s">
        <v>75</v>
      </c>
      <c r="O3" s="55" t="s">
        <v>76</v>
      </c>
      <c r="P3" s="55" t="s">
        <v>77</v>
      </c>
      <c r="Q3" s="55" t="s">
        <v>78</v>
      </c>
      <c r="R3" s="55" t="s">
        <v>79</v>
      </c>
      <c r="S3" s="55" t="s">
        <v>80</v>
      </c>
      <c r="T3" s="55" t="s">
        <v>81</v>
      </c>
      <c r="U3" s="55" t="s">
        <v>82</v>
      </c>
      <c r="V3" s="55" t="s">
        <v>83</v>
      </c>
      <c r="W3" s="55" t="s">
        <v>84</v>
      </c>
      <c r="X3" s="55" t="s">
        <v>85</v>
      </c>
      <c r="Y3" s="55" t="s">
        <v>86</v>
      </c>
      <c r="Z3" s="55" t="s">
        <v>87</v>
      </c>
      <c r="AA3" s="55" t="s">
        <v>88</v>
      </c>
      <c r="AB3" s="55" t="s">
        <v>89</v>
      </c>
      <c r="AC3" s="55" t="s">
        <v>90</v>
      </c>
      <c r="AD3" s="55" t="s">
        <v>91</v>
      </c>
      <c r="AE3" s="55" t="s">
        <v>92</v>
      </c>
      <c r="AF3" s="55" t="s">
        <v>93</v>
      </c>
      <c r="AG3" s="55" t="s">
        <v>94</v>
      </c>
      <c r="AH3" s="55" t="s">
        <v>95</v>
      </c>
      <c r="AI3" s="55" t="s">
        <v>96</v>
      </c>
      <c r="AJ3" s="55" t="s">
        <v>97</v>
      </c>
      <c r="AK3" s="55" t="s">
        <v>98</v>
      </c>
      <c r="AL3" s="55" t="s">
        <v>99</v>
      </c>
      <c r="AM3" s="55" t="s">
        <v>100</v>
      </c>
      <c r="AN3" s="55" t="s">
        <v>101</v>
      </c>
      <c r="AO3" s="55" t="s">
        <v>102</v>
      </c>
      <c r="AP3" s="55" t="s">
        <v>103</v>
      </c>
      <c r="AQ3" s="55" t="s">
        <v>104</v>
      </c>
      <c r="AR3" s="55" t="s">
        <v>105</v>
      </c>
      <c r="AS3" s="55" t="s">
        <v>106</v>
      </c>
      <c r="AT3" s="55" t="s">
        <v>107</v>
      </c>
      <c r="AU3" s="55" t="s">
        <v>108</v>
      </c>
      <c r="AV3" s="55" t="s">
        <v>109</v>
      </c>
      <c r="AW3" s="55" t="s">
        <v>110</v>
      </c>
      <c r="AX3" s="55" t="s">
        <v>111</v>
      </c>
      <c r="AY3" s="55" t="s">
        <v>112</v>
      </c>
      <c r="AZ3" s="55" t="s">
        <v>113</v>
      </c>
      <c r="BA3" s="55" t="s">
        <v>114</v>
      </c>
      <c r="BB3" s="55" t="s">
        <v>115</v>
      </c>
      <c r="BC3" s="55" t="s">
        <v>116</v>
      </c>
      <c r="BD3" s="55" t="s">
        <v>117</v>
      </c>
      <c r="BE3" s="55" t="s">
        <v>118</v>
      </c>
      <c r="BF3" s="55" t="s">
        <v>119</v>
      </c>
      <c r="BG3" s="55" t="s">
        <v>120</v>
      </c>
      <c r="BH3" s="55" t="s">
        <v>121</v>
      </c>
      <c r="BI3" s="55" t="s">
        <v>122</v>
      </c>
      <c r="BJ3" s="55" t="s">
        <v>123</v>
      </c>
      <c r="BK3" s="55" t="s">
        <v>15</v>
      </c>
      <c r="BL3" s="55" t="s">
        <v>16</v>
      </c>
      <c r="BM3" s="55" t="s">
        <v>17</v>
      </c>
      <c r="BN3" s="55" t="s">
        <v>18</v>
      </c>
      <c r="BO3" s="55" t="s">
        <v>19</v>
      </c>
      <c r="BP3" s="55" t="s">
        <v>20</v>
      </c>
      <c r="BQ3" s="55" t="s">
        <v>21</v>
      </c>
      <c r="BR3" s="55" t="s">
        <v>22</v>
      </c>
      <c r="BS3" s="55" t="s">
        <v>23</v>
      </c>
      <c r="BT3" s="55" t="s">
        <v>24</v>
      </c>
      <c r="BU3" s="55" t="s">
        <v>25</v>
      </c>
      <c r="BV3" s="55" t="s">
        <v>26</v>
      </c>
      <c r="BW3" s="55" t="s">
        <v>27</v>
      </c>
      <c r="BX3" s="55" t="s">
        <v>28</v>
      </c>
      <c r="BY3" s="55" t="s">
        <v>29</v>
      </c>
      <c r="BZ3" s="55" t="s">
        <v>30</v>
      </c>
      <c r="CA3" s="55" t="s">
        <v>31</v>
      </c>
      <c r="CB3" s="55" t="s">
        <v>32</v>
      </c>
      <c r="CC3" s="55" t="s">
        <v>33</v>
      </c>
      <c r="CD3" s="55" t="s">
        <v>34</v>
      </c>
      <c r="CE3" s="55" t="s">
        <v>35</v>
      </c>
      <c r="CF3" s="55" t="s">
        <v>36</v>
      </c>
      <c r="CG3" s="55" t="s">
        <v>37</v>
      </c>
      <c r="CH3" s="55" t="s">
        <v>38</v>
      </c>
      <c r="CI3" s="55" t="s">
        <v>39</v>
      </c>
      <c r="CJ3" s="55" t="s">
        <v>40</v>
      </c>
      <c r="CK3" s="55" t="s">
        <v>41</v>
      </c>
      <c r="CL3" s="55" t="s">
        <v>42</v>
      </c>
      <c r="CM3" s="55" t="s">
        <v>43</v>
      </c>
      <c r="CN3" s="55" t="s">
        <v>44</v>
      </c>
      <c r="CO3" s="55" t="s">
        <v>45</v>
      </c>
      <c r="CP3" s="55" t="s">
        <v>46</v>
      </c>
      <c r="CQ3" s="55" t="s">
        <v>47</v>
      </c>
      <c r="CR3" s="55" t="s">
        <v>48</v>
      </c>
      <c r="CS3" s="55" t="s">
        <v>49</v>
      </c>
      <c r="CT3" s="55" t="s">
        <v>50</v>
      </c>
      <c r="CU3" s="55" t="s">
        <v>51</v>
      </c>
      <c r="CV3" s="55" t="s">
        <v>52</v>
      </c>
      <c r="CW3" s="55" t="s">
        <v>53</v>
      </c>
      <c r="CX3" s="55" t="s">
        <v>54</v>
      </c>
      <c r="CY3" s="55" t="s">
        <v>55</v>
      </c>
      <c r="CZ3" s="55" t="s">
        <v>56</v>
      </c>
      <c r="DA3" s="55" t="s">
        <v>57</v>
      </c>
      <c r="DB3" s="56" t="s">
        <v>58</v>
      </c>
      <c r="DC3" s="73" t="s">
        <v>8</v>
      </c>
      <c r="DD3" s="84" t="s">
        <v>7</v>
      </c>
      <c r="DE3" s="85"/>
      <c r="DF3" s="85"/>
      <c r="DG3" s="86"/>
    </row>
    <row r="4" spans="1:111" ht="20.100000000000001" customHeight="1" x14ac:dyDescent="0.3">
      <c r="B4" s="35"/>
      <c r="C4" s="35"/>
      <c r="D4" s="36"/>
      <c r="E4" s="20"/>
      <c r="F4" s="59" t="s">
        <v>124</v>
      </c>
      <c r="G4" s="62">
        <v>730</v>
      </c>
      <c r="H4" s="62">
        <v>730</v>
      </c>
      <c r="I4" s="62">
        <v>730</v>
      </c>
      <c r="J4" s="62">
        <v>730</v>
      </c>
      <c r="K4" s="62">
        <v>730</v>
      </c>
      <c r="L4" s="62">
        <v>730</v>
      </c>
      <c r="M4" s="62">
        <v>730</v>
      </c>
      <c r="N4" s="62">
        <v>730</v>
      </c>
      <c r="O4" s="62">
        <v>730</v>
      </c>
      <c r="P4" s="62">
        <v>730</v>
      </c>
      <c r="Q4" s="62">
        <v>730</v>
      </c>
      <c r="R4" s="62">
        <v>730</v>
      </c>
      <c r="S4" s="62">
        <v>730</v>
      </c>
      <c r="T4" s="62">
        <v>730</v>
      </c>
      <c r="U4" s="62">
        <v>730</v>
      </c>
      <c r="V4" s="62">
        <v>730</v>
      </c>
      <c r="W4" s="62">
        <v>365</v>
      </c>
      <c r="X4" s="62">
        <v>365</v>
      </c>
      <c r="Y4" s="62">
        <v>365</v>
      </c>
      <c r="Z4" s="62">
        <v>365</v>
      </c>
      <c r="AA4" s="62">
        <v>365</v>
      </c>
      <c r="AB4" s="62">
        <v>365</v>
      </c>
      <c r="AC4" s="62">
        <v>365</v>
      </c>
      <c r="AD4" s="62">
        <v>365</v>
      </c>
      <c r="AE4" s="62">
        <v>365</v>
      </c>
      <c r="AF4" s="62">
        <v>365</v>
      </c>
      <c r="AG4" s="62">
        <v>365</v>
      </c>
      <c r="AH4" s="62">
        <v>365</v>
      </c>
      <c r="AI4" s="62">
        <v>365</v>
      </c>
      <c r="AJ4" s="62">
        <v>365</v>
      </c>
      <c r="AK4" s="62">
        <v>365</v>
      </c>
      <c r="AL4" s="62">
        <v>365</v>
      </c>
      <c r="AM4" s="62">
        <v>365</v>
      </c>
      <c r="AN4" s="62">
        <v>365</v>
      </c>
      <c r="AO4" s="62">
        <v>365</v>
      </c>
      <c r="AP4" s="62">
        <v>365</v>
      </c>
      <c r="AQ4" s="62">
        <v>365</v>
      </c>
      <c r="AR4" s="62">
        <v>365</v>
      </c>
      <c r="AS4" s="62">
        <v>365</v>
      </c>
      <c r="AT4" s="62">
        <v>365</v>
      </c>
      <c r="AU4" s="62">
        <v>365</v>
      </c>
      <c r="AV4" s="62">
        <v>365</v>
      </c>
      <c r="AW4" s="62">
        <v>365</v>
      </c>
      <c r="AX4" s="62">
        <v>365</v>
      </c>
      <c r="AY4" s="62">
        <v>365</v>
      </c>
      <c r="AZ4" s="62">
        <v>365</v>
      </c>
      <c r="BA4" s="62">
        <v>365</v>
      </c>
      <c r="BB4" s="62">
        <v>365</v>
      </c>
      <c r="BC4" s="62">
        <v>365</v>
      </c>
      <c r="BD4" s="62">
        <v>365</v>
      </c>
      <c r="BE4" s="62">
        <v>365</v>
      </c>
      <c r="BF4" s="62">
        <v>365</v>
      </c>
      <c r="BG4" s="62">
        <v>365</v>
      </c>
      <c r="BH4" s="62">
        <v>365</v>
      </c>
      <c r="BI4" s="62">
        <v>365</v>
      </c>
      <c r="BJ4" s="62">
        <v>365</v>
      </c>
      <c r="BK4" s="62">
        <v>365</v>
      </c>
      <c r="BL4" s="62">
        <v>365</v>
      </c>
      <c r="BM4" s="62">
        <v>365</v>
      </c>
      <c r="BN4" s="62">
        <v>365</v>
      </c>
      <c r="BO4" s="62">
        <v>365</v>
      </c>
      <c r="BP4" s="62">
        <v>365</v>
      </c>
      <c r="BQ4" s="62">
        <v>365</v>
      </c>
      <c r="BR4" s="62">
        <v>365</v>
      </c>
      <c r="BS4" s="62">
        <v>365</v>
      </c>
      <c r="BT4" s="62">
        <v>365</v>
      </c>
      <c r="BU4" s="62">
        <v>365</v>
      </c>
      <c r="BV4" s="62">
        <v>365</v>
      </c>
      <c r="BW4" s="62">
        <v>365</v>
      </c>
      <c r="BX4" s="62">
        <v>365</v>
      </c>
      <c r="BY4" s="62">
        <v>365</v>
      </c>
      <c r="BZ4" s="62">
        <v>365</v>
      </c>
      <c r="CA4" s="62">
        <v>365</v>
      </c>
      <c r="CB4" s="62">
        <v>365</v>
      </c>
      <c r="CC4" s="62">
        <v>365</v>
      </c>
      <c r="CD4" s="62">
        <v>365</v>
      </c>
      <c r="CE4" s="62">
        <v>365</v>
      </c>
      <c r="CF4" s="62">
        <v>365</v>
      </c>
      <c r="CG4" s="62">
        <v>365</v>
      </c>
      <c r="CH4" s="62">
        <v>365</v>
      </c>
      <c r="CI4" s="62">
        <v>365</v>
      </c>
      <c r="CJ4" s="62">
        <v>365</v>
      </c>
      <c r="CK4" s="62">
        <v>365</v>
      </c>
      <c r="CL4" s="62">
        <v>365</v>
      </c>
      <c r="CM4" s="62">
        <v>365</v>
      </c>
      <c r="CN4" s="62">
        <v>365</v>
      </c>
      <c r="CO4" s="62">
        <v>365</v>
      </c>
      <c r="CP4" s="62">
        <v>365</v>
      </c>
      <c r="CQ4" s="62">
        <v>365</v>
      </c>
      <c r="CR4" s="62">
        <v>365</v>
      </c>
      <c r="CS4" s="62">
        <v>365</v>
      </c>
      <c r="CT4" s="62">
        <v>365</v>
      </c>
      <c r="CU4" s="62">
        <v>365</v>
      </c>
      <c r="CV4" s="62">
        <v>365</v>
      </c>
      <c r="CW4" s="62">
        <v>365</v>
      </c>
      <c r="CX4" s="62">
        <v>365</v>
      </c>
      <c r="CY4" s="62">
        <v>365</v>
      </c>
      <c r="CZ4" s="62">
        <v>365</v>
      </c>
      <c r="DA4" s="62">
        <v>365</v>
      </c>
      <c r="DB4" s="63">
        <v>365</v>
      </c>
      <c r="DC4" s="74"/>
      <c r="DD4" s="87" t="s">
        <v>9</v>
      </c>
      <c r="DE4" s="89" t="str">
        <f>_xlfn.CONCAT("Perdues dans moins de ",D12," jours")</f>
        <v>Perdues dans moins de 90 jours</v>
      </c>
      <c r="DF4" s="91" t="str">
        <f>_xlfn.CONCAT("Perdues dans moins de ",D11," jours")</f>
        <v>Perdues dans moins de 30 jours</v>
      </c>
      <c r="DG4" s="93" t="s">
        <v>10</v>
      </c>
    </row>
    <row r="5" spans="1:111" ht="13.65" customHeight="1" x14ac:dyDescent="0.3">
      <c r="B5" s="82"/>
      <c r="C5" s="83"/>
      <c r="D5" s="83"/>
      <c r="F5" s="60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6"/>
      <c r="DC5" s="74"/>
      <c r="DD5" s="88"/>
      <c r="DE5" s="90"/>
      <c r="DF5" s="92"/>
      <c r="DG5" s="94"/>
    </row>
    <row r="6" spans="1:111" ht="15" thickBot="1" x14ac:dyDescent="0.35">
      <c r="B6" s="83"/>
      <c r="C6" s="83"/>
      <c r="D6" s="83"/>
      <c r="F6" s="60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6"/>
      <c r="DC6" s="75"/>
      <c r="DD6" s="88"/>
      <c r="DE6" s="90"/>
      <c r="DF6" s="92"/>
      <c r="DG6" s="94"/>
    </row>
    <row r="7" spans="1:111" x14ac:dyDescent="0.3">
      <c r="B7" s="24"/>
      <c r="C7" s="5"/>
      <c r="D7" s="5"/>
      <c r="E7" s="71" t="s">
        <v>125</v>
      </c>
      <c r="F7" s="72" t="s">
        <v>60</v>
      </c>
      <c r="G7" s="43">
        <v>44134</v>
      </c>
      <c r="H7" s="43">
        <v>45056</v>
      </c>
      <c r="I7" s="43">
        <v>44499</v>
      </c>
      <c r="J7" s="43">
        <v>45056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51"/>
      <c r="DC7" s="57">
        <f ca="1">CI!DC7</f>
        <v>2</v>
      </c>
      <c r="DD7" s="47">
        <f ca="1">CI!DD7</f>
        <v>2</v>
      </c>
      <c r="DE7" s="47">
        <f ca="1">CI!DE7</f>
        <v>0</v>
      </c>
      <c r="DF7" s="47">
        <f ca="1">CI!DF7</f>
        <v>0</v>
      </c>
      <c r="DG7" s="47">
        <f ca="1">CI!DG7</f>
        <v>2</v>
      </c>
    </row>
    <row r="8" spans="1:111" x14ac:dyDescent="0.3">
      <c r="B8" s="78"/>
      <c r="C8" s="78"/>
      <c r="D8" s="38"/>
      <c r="E8" s="70" t="s">
        <v>130</v>
      </c>
      <c r="F8" s="72" t="s">
        <v>61</v>
      </c>
      <c r="G8" s="43">
        <v>45056</v>
      </c>
      <c r="H8" s="43">
        <v>45056</v>
      </c>
      <c r="I8" s="43">
        <v>45056</v>
      </c>
      <c r="J8" s="43">
        <v>45056</v>
      </c>
      <c r="K8" s="43">
        <v>45056</v>
      </c>
      <c r="L8" s="43">
        <v>44530</v>
      </c>
      <c r="M8" s="43">
        <v>45056</v>
      </c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51"/>
      <c r="DC8" s="41">
        <f ca="1">CI!DC8</f>
        <v>7</v>
      </c>
      <c r="DD8" s="45">
        <f ca="1">CI!DD8</f>
        <v>6</v>
      </c>
      <c r="DE8" s="13">
        <f ca="1">CI!DE8</f>
        <v>0</v>
      </c>
      <c r="DF8" s="15">
        <f ca="1">CI!DF8</f>
        <v>1</v>
      </c>
      <c r="DG8" s="17">
        <f ca="1">CI!DG8</f>
        <v>0</v>
      </c>
    </row>
    <row r="9" spans="1:111" ht="14.4" customHeight="1" x14ac:dyDescent="0.3">
      <c r="E9" s="70" t="s">
        <v>125</v>
      </c>
      <c r="F9" s="72" t="s">
        <v>62</v>
      </c>
      <c r="G9" s="43">
        <v>45056</v>
      </c>
      <c r="H9" s="43">
        <v>45056</v>
      </c>
      <c r="I9" s="43">
        <v>45056</v>
      </c>
      <c r="J9" s="43">
        <v>45056</v>
      </c>
      <c r="K9" s="43">
        <v>45056</v>
      </c>
      <c r="L9" s="43">
        <v>44499</v>
      </c>
      <c r="M9" s="43">
        <v>44109</v>
      </c>
      <c r="N9" s="43">
        <v>45056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51"/>
      <c r="DC9" s="41">
        <f ca="1">CI!DC9</f>
        <v>6</v>
      </c>
      <c r="DD9" s="45">
        <f ca="1">CI!DD9</f>
        <v>6</v>
      </c>
      <c r="DE9" s="13">
        <f ca="1">CI!DE9</f>
        <v>0</v>
      </c>
      <c r="DF9" s="15">
        <f ca="1">CI!DF9</f>
        <v>0</v>
      </c>
      <c r="DG9" s="17">
        <f ca="1">CI!DG9</f>
        <v>2</v>
      </c>
    </row>
    <row r="10" spans="1:111" x14ac:dyDescent="0.3">
      <c r="B10" s="22" t="s">
        <v>2</v>
      </c>
      <c r="E10" s="71" t="s">
        <v>126</v>
      </c>
      <c r="F10" s="72" t="s">
        <v>131</v>
      </c>
      <c r="G10" s="43">
        <v>45056</v>
      </c>
      <c r="H10" s="43">
        <v>45056</v>
      </c>
      <c r="I10" s="43">
        <v>45056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51"/>
      <c r="DC10" s="41">
        <f ca="1">CI!DC10</f>
        <v>3</v>
      </c>
      <c r="DD10" s="45">
        <f ca="1">CI!DD10</f>
        <v>3</v>
      </c>
      <c r="DE10" s="13">
        <f ca="1">CI!DE10</f>
        <v>0</v>
      </c>
      <c r="DF10" s="15">
        <f ca="1">CI!DF10</f>
        <v>0</v>
      </c>
      <c r="DG10" s="17">
        <f ca="1">CI!DG10</f>
        <v>0</v>
      </c>
    </row>
    <row r="11" spans="1:111" ht="15.6" customHeight="1" x14ac:dyDescent="0.3">
      <c r="B11" s="79" t="s">
        <v>3</v>
      </c>
      <c r="C11" s="80"/>
      <c r="D11" s="40">
        <v>30</v>
      </c>
      <c r="E11" s="70" t="s">
        <v>130</v>
      </c>
      <c r="F11" s="72" t="s">
        <v>63</v>
      </c>
      <c r="G11" s="43">
        <v>44499</v>
      </c>
      <c r="H11" s="43">
        <v>45056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51"/>
      <c r="DC11" s="41">
        <f ca="1">CI!DC11</f>
        <v>1</v>
      </c>
      <c r="DD11" s="45">
        <f ca="1">CI!DD11</f>
        <v>1</v>
      </c>
      <c r="DE11" s="13">
        <f ca="1">CI!DE11</f>
        <v>0</v>
      </c>
      <c r="DF11" s="15">
        <f ca="1">CI!DF11</f>
        <v>0</v>
      </c>
      <c r="DG11" s="17">
        <f ca="1">CI!DG11</f>
        <v>1</v>
      </c>
    </row>
    <row r="12" spans="1:111" ht="15" customHeight="1" x14ac:dyDescent="0.3">
      <c r="B12" s="81" t="s">
        <v>4</v>
      </c>
      <c r="C12" s="81"/>
      <c r="D12" s="39">
        <v>90</v>
      </c>
      <c r="E12" s="70" t="s">
        <v>129</v>
      </c>
      <c r="F12" s="72" t="s">
        <v>64</v>
      </c>
      <c r="G12" s="43">
        <v>45056</v>
      </c>
      <c r="H12" s="43">
        <v>45056</v>
      </c>
      <c r="I12" s="43">
        <v>44530</v>
      </c>
      <c r="J12" s="43">
        <v>44474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51"/>
      <c r="DC12" s="41">
        <f ca="1">CI!DC12</f>
        <v>3</v>
      </c>
      <c r="DD12" s="45">
        <f ca="1">CI!DD12</f>
        <v>2</v>
      </c>
      <c r="DE12" s="13">
        <f ca="1">CI!DE12</f>
        <v>0</v>
      </c>
      <c r="DF12" s="15">
        <f ca="1">CI!DF12</f>
        <v>1</v>
      </c>
      <c r="DG12" s="17">
        <f ca="1">CI!DG12</f>
        <v>1</v>
      </c>
    </row>
    <row r="13" spans="1:111" ht="16.350000000000001" customHeight="1" x14ac:dyDescent="0.3">
      <c r="E13" s="70" t="s">
        <v>128</v>
      </c>
      <c r="F13" s="72" t="s">
        <v>65</v>
      </c>
      <c r="G13" s="43">
        <v>45056</v>
      </c>
      <c r="H13" s="43">
        <v>45056</v>
      </c>
      <c r="I13" s="43">
        <v>45056</v>
      </c>
      <c r="J13" s="43">
        <v>44109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51"/>
      <c r="DC13" s="41">
        <f ca="1">CI!DC13</f>
        <v>3</v>
      </c>
      <c r="DD13" s="45">
        <f ca="1">CI!DD13</f>
        <v>3</v>
      </c>
      <c r="DE13" s="13">
        <f ca="1">CI!DE13</f>
        <v>0</v>
      </c>
      <c r="DF13" s="15">
        <f ca="1">CI!DF13</f>
        <v>0</v>
      </c>
      <c r="DG13" s="17">
        <f ca="1">CI!DG13</f>
        <v>1</v>
      </c>
    </row>
    <row r="14" spans="1:111" ht="15.6" x14ac:dyDescent="0.3">
      <c r="C14" s="23"/>
      <c r="E14" s="70" t="s">
        <v>127</v>
      </c>
      <c r="F14" s="72" t="s">
        <v>66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51"/>
      <c r="DC14" s="41">
        <f>CI!DC14</f>
        <v>0</v>
      </c>
      <c r="DD14" s="45" t="str">
        <f>CI!DD14</f>
        <v/>
      </c>
      <c r="DE14" s="13">
        <f>CI!DE14</f>
        <v>0</v>
      </c>
      <c r="DF14" s="15">
        <f>CI!DF14</f>
        <v>0</v>
      </c>
      <c r="DG14" s="17">
        <f>CI!DG14</f>
        <v>0</v>
      </c>
    </row>
    <row r="15" spans="1:111" x14ac:dyDescent="0.3">
      <c r="E15" s="70" t="s">
        <v>130</v>
      </c>
      <c r="F15" s="72" t="s">
        <v>67</v>
      </c>
      <c r="G15" s="43">
        <v>45056</v>
      </c>
      <c r="H15" s="43">
        <v>44499</v>
      </c>
      <c r="I15" s="43">
        <v>45056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51"/>
      <c r="DC15" s="41">
        <f ca="1">CI!DC15</f>
        <v>2</v>
      </c>
      <c r="DD15" s="45">
        <f ca="1">CI!DD15</f>
        <v>2</v>
      </c>
      <c r="DE15" s="13">
        <f ca="1">CI!DE15</f>
        <v>0</v>
      </c>
      <c r="DF15" s="15">
        <f ca="1">CI!DF15</f>
        <v>0</v>
      </c>
      <c r="DG15" s="17">
        <f ca="1">CI!DG15</f>
        <v>1</v>
      </c>
    </row>
    <row r="16" spans="1:111" x14ac:dyDescent="0.3">
      <c r="F16" s="72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51"/>
      <c r="DC16" s="41">
        <f>CI!DC16</f>
        <v>0</v>
      </c>
      <c r="DD16" s="45" t="str">
        <f>CI!DD16</f>
        <v/>
      </c>
      <c r="DE16" s="13">
        <f>CI!DE16</f>
        <v>0</v>
      </c>
      <c r="DF16" s="15">
        <f>CI!DF16</f>
        <v>0</v>
      </c>
      <c r="DG16" s="17">
        <f>CI!DG16</f>
        <v>0</v>
      </c>
    </row>
    <row r="17" spans="2:111" x14ac:dyDescent="0.3">
      <c r="F17" s="72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51"/>
      <c r="DC17" s="41">
        <f>CI!DC17</f>
        <v>0</v>
      </c>
      <c r="DD17" s="45" t="str">
        <f>CI!DD17</f>
        <v/>
      </c>
      <c r="DE17" s="13">
        <f>CI!DE17</f>
        <v>0</v>
      </c>
      <c r="DF17" s="15">
        <f>CI!DF17</f>
        <v>0</v>
      </c>
      <c r="DG17" s="17">
        <f>CI!DG17</f>
        <v>0</v>
      </c>
    </row>
    <row r="18" spans="2:111" x14ac:dyDescent="0.3">
      <c r="B18" s="4" t="s">
        <v>5</v>
      </c>
      <c r="F18" s="72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51"/>
      <c r="DC18" s="41">
        <f>CI!DC18</f>
        <v>0</v>
      </c>
      <c r="DD18" s="45" t="str">
        <f>CI!DD18</f>
        <v/>
      </c>
      <c r="DE18" s="13">
        <f>CI!DE18</f>
        <v>0</v>
      </c>
      <c r="DF18" s="15">
        <f>CI!DF18</f>
        <v>0</v>
      </c>
      <c r="DG18" s="17">
        <f>CI!DG18</f>
        <v>0</v>
      </c>
    </row>
    <row r="19" spans="2:111" x14ac:dyDescent="0.3">
      <c r="B19" s="4"/>
      <c r="F19" s="72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51"/>
      <c r="DC19" s="41">
        <f>CI!DC19</f>
        <v>0</v>
      </c>
      <c r="DD19" s="45" t="str">
        <f>CI!DD19</f>
        <v/>
      </c>
      <c r="DE19" s="13">
        <f>CI!DE19</f>
        <v>0</v>
      </c>
      <c r="DF19" s="15">
        <f>CI!DF19</f>
        <v>0</v>
      </c>
      <c r="DG19" s="17">
        <f>CI!DG19</f>
        <v>0</v>
      </c>
    </row>
    <row r="20" spans="2:111" x14ac:dyDescent="0.3">
      <c r="B20" s="67"/>
      <c r="C20" s="3" t="s">
        <v>12</v>
      </c>
      <c r="F20" s="72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51"/>
      <c r="DC20" s="41">
        <f>CI!DC20</f>
        <v>0</v>
      </c>
      <c r="DD20" s="45" t="str">
        <f>CI!DD20</f>
        <v/>
      </c>
      <c r="DE20" s="13">
        <f>CI!DE20</f>
        <v>0</v>
      </c>
      <c r="DF20" s="15">
        <f>CI!DF20</f>
        <v>0</v>
      </c>
      <c r="DG20" s="17">
        <f>CI!DG20</f>
        <v>0</v>
      </c>
    </row>
    <row r="21" spans="2:111" x14ac:dyDescent="0.3">
      <c r="B21" s="7"/>
      <c r="C21" s="5" t="s">
        <v>11</v>
      </c>
      <c r="F21" s="72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51"/>
      <c r="DC21" s="41">
        <f>CI!DC21</f>
        <v>0</v>
      </c>
      <c r="DD21" s="45" t="str">
        <f>CI!DD21</f>
        <v/>
      </c>
      <c r="DE21" s="13">
        <f>CI!DE21</f>
        <v>0</v>
      </c>
      <c r="DF21" s="15">
        <f>CI!DF21</f>
        <v>0</v>
      </c>
      <c r="DG21" s="17">
        <f>CI!DG21</f>
        <v>0</v>
      </c>
    </row>
    <row r="22" spans="2:111" x14ac:dyDescent="0.3">
      <c r="B22" s="8"/>
      <c r="C22" s="3" t="str">
        <f>CONCATENATE("Perte d'habilitation dans ",D11," jours")</f>
        <v>Perte d'habilitation dans 30 jours</v>
      </c>
      <c r="F22" s="72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51"/>
      <c r="DC22" s="41">
        <f>CI!DC22</f>
        <v>0</v>
      </c>
      <c r="DD22" s="45" t="str">
        <f>CI!DD22</f>
        <v/>
      </c>
      <c r="DE22" s="13">
        <f>CI!DE22</f>
        <v>0</v>
      </c>
      <c r="DF22" s="15">
        <f>CI!DF22</f>
        <v>0</v>
      </c>
      <c r="DG22" s="17">
        <f>CI!DG22</f>
        <v>0</v>
      </c>
    </row>
    <row r="23" spans="2:111" x14ac:dyDescent="0.3">
      <c r="B23" s="9"/>
      <c r="C23" s="3" t="str">
        <f>CONCATENATE("Perte d'habilitation dans ",D12," jours")</f>
        <v>Perte d'habilitation dans 90 jours</v>
      </c>
      <c r="F23" s="72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51"/>
      <c r="DC23" s="41">
        <f>CI!DC23</f>
        <v>0</v>
      </c>
      <c r="DD23" s="45" t="str">
        <f>CI!DD23</f>
        <v/>
      </c>
      <c r="DE23" s="13">
        <f>CI!DE23</f>
        <v>0</v>
      </c>
      <c r="DF23" s="15">
        <f>CI!DF23</f>
        <v>0</v>
      </c>
      <c r="DG23" s="17">
        <f>CI!DG23</f>
        <v>0</v>
      </c>
    </row>
    <row r="24" spans="2:111" x14ac:dyDescent="0.3">
      <c r="B24" s="10"/>
      <c r="C24" s="5" t="s">
        <v>1</v>
      </c>
      <c r="F24" s="72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51"/>
      <c r="DC24" s="41">
        <f>CI!DC24</f>
        <v>0</v>
      </c>
      <c r="DD24" s="45" t="str">
        <f>CI!DD24</f>
        <v/>
      </c>
      <c r="DE24" s="13">
        <f>CI!DE24</f>
        <v>0</v>
      </c>
      <c r="DF24" s="15">
        <f>CI!DF24</f>
        <v>0</v>
      </c>
      <c r="DG24" s="17">
        <f>CI!DG24</f>
        <v>0</v>
      </c>
    </row>
    <row r="25" spans="2:111" x14ac:dyDescent="0.3">
      <c r="F25" s="72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51"/>
      <c r="DC25" s="41">
        <f>CI!DC25</f>
        <v>0</v>
      </c>
      <c r="DD25" s="45" t="str">
        <f>CI!DD25</f>
        <v/>
      </c>
      <c r="DE25" s="13">
        <f>CI!DE25</f>
        <v>0</v>
      </c>
      <c r="DF25" s="15">
        <f>CI!DF25</f>
        <v>0</v>
      </c>
      <c r="DG25" s="17">
        <f>CI!DG25</f>
        <v>0</v>
      </c>
    </row>
    <row r="26" spans="2:111" x14ac:dyDescent="0.3">
      <c r="F26" s="72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51"/>
      <c r="DC26" s="41">
        <f>CI!DC26</f>
        <v>0</v>
      </c>
      <c r="DD26" s="45" t="str">
        <f>CI!DD26</f>
        <v/>
      </c>
      <c r="DE26" s="13">
        <f>CI!DE26</f>
        <v>0</v>
      </c>
      <c r="DF26" s="15">
        <f>CI!DF26</f>
        <v>0</v>
      </c>
      <c r="DG26" s="17">
        <f>CI!DG26</f>
        <v>0</v>
      </c>
    </row>
    <row r="27" spans="2:111" x14ac:dyDescent="0.3">
      <c r="F27" s="72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51"/>
      <c r="DC27" s="41">
        <f>CI!DC27</f>
        <v>0</v>
      </c>
      <c r="DD27" s="45" t="str">
        <f>CI!DD27</f>
        <v/>
      </c>
      <c r="DE27" s="13">
        <f>CI!DE27</f>
        <v>0</v>
      </c>
      <c r="DF27" s="15">
        <f>CI!DF27</f>
        <v>0</v>
      </c>
      <c r="DG27" s="17">
        <f>CI!DG27</f>
        <v>0</v>
      </c>
    </row>
    <row r="28" spans="2:111" x14ac:dyDescent="0.3">
      <c r="D28" s="111"/>
      <c r="F28" s="72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51"/>
      <c r="DC28" s="41">
        <f>CI!DC28</f>
        <v>0</v>
      </c>
      <c r="DD28" s="45" t="str">
        <f>CI!DD28</f>
        <v/>
      </c>
      <c r="DE28" s="13">
        <f>CI!DE28</f>
        <v>0</v>
      </c>
      <c r="DF28" s="15">
        <f>CI!DF28</f>
        <v>0</v>
      </c>
      <c r="DG28" s="17">
        <f>CI!DG28</f>
        <v>0</v>
      </c>
    </row>
    <row r="29" spans="2:111" x14ac:dyDescent="0.3">
      <c r="F29" s="72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51"/>
      <c r="DC29" s="41">
        <f>CI!DC29</f>
        <v>0</v>
      </c>
      <c r="DD29" s="45" t="str">
        <f>CI!DD29</f>
        <v/>
      </c>
      <c r="DE29" s="13">
        <f>CI!DE29</f>
        <v>0</v>
      </c>
      <c r="DF29" s="15">
        <f>CI!DF29</f>
        <v>0</v>
      </c>
      <c r="DG29" s="17">
        <f>CI!DG29</f>
        <v>0</v>
      </c>
    </row>
    <row r="30" spans="2:111" x14ac:dyDescent="0.3">
      <c r="F30" s="72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51"/>
      <c r="DC30" s="41">
        <f>CI!DC30</f>
        <v>0</v>
      </c>
      <c r="DD30" s="45" t="str">
        <f>CI!DD30</f>
        <v/>
      </c>
      <c r="DE30" s="13">
        <f>CI!DE30</f>
        <v>0</v>
      </c>
      <c r="DF30" s="15">
        <f>CI!DF30</f>
        <v>0</v>
      </c>
      <c r="DG30" s="17">
        <f>CI!DG30</f>
        <v>0</v>
      </c>
    </row>
    <row r="31" spans="2:111" x14ac:dyDescent="0.3">
      <c r="F31" s="72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51"/>
      <c r="DC31" s="41">
        <f>CI!DC31</f>
        <v>0</v>
      </c>
      <c r="DD31" s="45" t="str">
        <f>CI!DD31</f>
        <v/>
      </c>
      <c r="DE31" s="13">
        <f>CI!DE31</f>
        <v>0</v>
      </c>
      <c r="DF31" s="15">
        <f>CI!DF31</f>
        <v>0</v>
      </c>
      <c r="DG31" s="17">
        <f>CI!DG31</f>
        <v>0</v>
      </c>
    </row>
    <row r="32" spans="2:111" x14ac:dyDescent="0.3">
      <c r="F32" s="72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51"/>
      <c r="DC32" s="41">
        <f>CI!DC32</f>
        <v>0</v>
      </c>
      <c r="DD32" s="45" t="str">
        <f>CI!DD32</f>
        <v/>
      </c>
      <c r="DE32" s="13">
        <f>CI!DE32</f>
        <v>0</v>
      </c>
      <c r="DF32" s="15">
        <f>CI!DF32</f>
        <v>0</v>
      </c>
      <c r="DG32" s="17">
        <f>CI!DG32</f>
        <v>0</v>
      </c>
    </row>
    <row r="33" spans="6:111" x14ac:dyDescent="0.3">
      <c r="F33" s="72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51"/>
      <c r="DC33" s="41">
        <f>CI!DC33</f>
        <v>0</v>
      </c>
      <c r="DD33" s="45" t="str">
        <f>CI!DD33</f>
        <v/>
      </c>
      <c r="DE33" s="13">
        <f>CI!DE33</f>
        <v>0</v>
      </c>
      <c r="DF33" s="15">
        <f>CI!DF33</f>
        <v>0</v>
      </c>
      <c r="DG33" s="17">
        <f>CI!DG33</f>
        <v>0</v>
      </c>
    </row>
    <row r="34" spans="6:111" x14ac:dyDescent="0.3">
      <c r="F34" s="72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51"/>
      <c r="DC34" s="41">
        <f>CI!DC34</f>
        <v>0</v>
      </c>
      <c r="DD34" s="45" t="str">
        <f>CI!DD34</f>
        <v/>
      </c>
      <c r="DE34" s="13">
        <f>CI!DE34</f>
        <v>0</v>
      </c>
      <c r="DF34" s="15">
        <f>CI!DF34</f>
        <v>0</v>
      </c>
      <c r="DG34" s="17">
        <f>CI!DG34</f>
        <v>0</v>
      </c>
    </row>
    <row r="35" spans="6:111" x14ac:dyDescent="0.3">
      <c r="F35" s="7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51"/>
      <c r="DC35" s="41">
        <f>CI!DC35</f>
        <v>0</v>
      </c>
      <c r="DD35" s="45" t="str">
        <f>CI!DD35</f>
        <v/>
      </c>
      <c r="DE35" s="13">
        <f>CI!DE35</f>
        <v>0</v>
      </c>
      <c r="DF35" s="15">
        <f>CI!DF35</f>
        <v>0</v>
      </c>
      <c r="DG35" s="17">
        <f>CI!DG35</f>
        <v>0</v>
      </c>
    </row>
    <row r="36" spans="6:111" x14ac:dyDescent="0.3">
      <c r="F36" s="11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51"/>
      <c r="DC36" s="41">
        <f>CI!DC36</f>
        <v>0</v>
      </c>
      <c r="DD36" s="45" t="str">
        <f>CI!DD36</f>
        <v/>
      </c>
      <c r="DE36" s="13">
        <f>CI!DE36</f>
        <v>0</v>
      </c>
      <c r="DF36" s="15">
        <f>CI!DF36</f>
        <v>0</v>
      </c>
      <c r="DG36" s="17">
        <f>CI!DG36</f>
        <v>0</v>
      </c>
    </row>
    <row r="37" spans="6:111" x14ac:dyDescent="0.3">
      <c r="F37" s="11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51"/>
      <c r="DC37" s="41">
        <f>CI!DC37</f>
        <v>0</v>
      </c>
      <c r="DD37" s="45" t="str">
        <f>CI!DD37</f>
        <v/>
      </c>
      <c r="DE37" s="13">
        <f>CI!DE37</f>
        <v>0</v>
      </c>
      <c r="DF37" s="15">
        <f>CI!DF37</f>
        <v>0</v>
      </c>
      <c r="DG37" s="17">
        <f>CI!DG37</f>
        <v>0</v>
      </c>
    </row>
    <row r="38" spans="6:111" x14ac:dyDescent="0.3">
      <c r="F38" s="11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51"/>
      <c r="DC38" s="41">
        <f>CI!DC38</f>
        <v>0</v>
      </c>
      <c r="DD38" s="45" t="str">
        <f>CI!DD38</f>
        <v/>
      </c>
      <c r="DE38" s="13">
        <f>CI!DE38</f>
        <v>0</v>
      </c>
      <c r="DF38" s="15">
        <f>CI!DF38</f>
        <v>0</v>
      </c>
      <c r="DG38" s="17">
        <f>CI!DG38</f>
        <v>0</v>
      </c>
    </row>
    <row r="39" spans="6:111" x14ac:dyDescent="0.3">
      <c r="F39" s="11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51"/>
      <c r="DC39" s="41">
        <f>CI!DC39</f>
        <v>0</v>
      </c>
      <c r="DD39" s="45" t="str">
        <f>CI!DD39</f>
        <v/>
      </c>
      <c r="DE39" s="13">
        <f>CI!DE39</f>
        <v>0</v>
      </c>
      <c r="DF39" s="15">
        <f>CI!DF39</f>
        <v>0</v>
      </c>
      <c r="DG39" s="17">
        <f>CI!DG39</f>
        <v>0</v>
      </c>
    </row>
    <row r="40" spans="6:111" x14ac:dyDescent="0.3">
      <c r="F40" s="11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51"/>
      <c r="DC40" s="41">
        <f>CI!DC40</f>
        <v>0</v>
      </c>
      <c r="DD40" s="45" t="str">
        <f>CI!DD40</f>
        <v/>
      </c>
      <c r="DE40" s="13">
        <f>CI!DE40</f>
        <v>0</v>
      </c>
      <c r="DF40" s="15">
        <f>CI!DF40</f>
        <v>0</v>
      </c>
      <c r="DG40" s="17">
        <f>CI!DG40</f>
        <v>0</v>
      </c>
    </row>
    <row r="41" spans="6:111" x14ac:dyDescent="0.3">
      <c r="F41" s="11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51"/>
      <c r="DC41" s="41">
        <f>CI!DC41</f>
        <v>0</v>
      </c>
      <c r="DD41" s="45" t="str">
        <f>CI!DD41</f>
        <v/>
      </c>
      <c r="DE41" s="13">
        <f>CI!DE41</f>
        <v>0</v>
      </c>
      <c r="DF41" s="15">
        <f>CI!DF41</f>
        <v>0</v>
      </c>
      <c r="DG41" s="17">
        <f>CI!DG41</f>
        <v>0</v>
      </c>
    </row>
    <row r="42" spans="6:111" x14ac:dyDescent="0.3">
      <c r="F42" s="11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51"/>
      <c r="DC42" s="41">
        <f>CI!DC42</f>
        <v>0</v>
      </c>
      <c r="DD42" s="45" t="str">
        <f>CI!DD42</f>
        <v/>
      </c>
      <c r="DE42" s="13">
        <f>CI!DE42</f>
        <v>0</v>
      </c>
      <c r="DF42" s="15">
        <f>CI!DF42</f>
        <v>0</v>
      </c>
      <c r="DG42" s="17">
        <f>CI!DG42</f>
        <v>0</v>
      </c>
    </row>
    <row r="43" spans="6:111" x14ac:dyDescent="0.3">
      <c r="F43" s="11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51"/>
      <c r="DC43" s="41">
        <f>CI!DC43</f>
        <v>0</v>
      </c>
      <c r="DD43" s="45" t="str">
        <f>CI!DD43</f>
        <v/>
      </c>
      <c r="DE43" s="13">
        <f>CI!DE43</f>
        <v>0</v>
      </c>
      <c r="DF43" s="15">
        <f>CI!DF43</f>
        <v>0</v>
      </c>
      <c r="DG43" s="17">
        <f>CI!DG43</f>
        <v>0</v>
      </c>
    </row>
    <row r="44" spans="6:111" x14ac:dyDescent="0.3">
      <c r="F44" s="11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51"/>
      <c r="DC44" s="41">
        <f>CI!DC44</f>
        <v>0</v>
      </c>
      <c r="DD44" s="45" t="str">
        <f>CI!DD44</f>
        <v/>
      </c>
      <c r="DE44" s="13">
        <f>CI!DE44</f>
        <v>0</v>
      </c>
      <c r="DF44" s="15">
        <f>CI!DF44</f>
        <v>0</v>
      </c>
      <c r="DG44" s="17">
        <f>CI!DG44</f>
        <v>0</v>
      </c>
    </row>
    <row r="45" spans="6:111" x14ac:dyDescent="0.3">
      <c r="F45" s="11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51"/>
      <c r="DC45" s="41">
        <f>CI!DC45</f>
        <v>0</v>
      </c>
      <c r="DD45" s="45" t="str">
        <f>CI!DD45</f>
        <v/>
      </c>
      <c r="DE45" s="13">
        <f>CI!DE45</f>
        <v>0</v>
      </c>
      <c r="DF45" s="15">
        <f>CI!DF45</f>
        <v>0</v>
      </c>
      <c r="DG45" s="17">
        <f>CI!DG45</f>
        <v>0</v>
      </c>
    </row>
    <row r="46" spans="6:111" x14ac:dyDescent="0.3">
      <c r="F46" s="11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51"/>
      <c r="DC46" s="41">
        <f>CI!DC46</f>
        <v>0</v>
      </c>
      <c r="DD46" s="45" t="str">
        <f>CI!DD46</f>
        <v/>
      </c>
      <c r="DE46" s="13">
        <f>CI!DE46</f>
        <v>0</v>
      </c>
      <c r="DF46" s="15">
        <f>CI!DF46</f>
        <v>0</v>
      </c>
      <c r="DG46" s="17">
        <f>CI!DG46</f>
        <v>0</v>
      </c>
    </row>
    <row r="47" spans="6:111" x14ac:dyDescent="0.3">
      <c r="F47" s="11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51"/>
      <c r="DC47" s="41">
        <f>CI!DC47</f>
        <v>0</v>
      </c>
      <c r="DD47" s="45" t="str">
        <f>CI!DD47</f>
        <v/>
      </c>
      <c r="DE47" s="13">
        <f>CI!DE47</f>
        <v>0</v>
      </c>
      <c r="DF47" s="15">
        <f>CI!DF47</f>
        <v>0</v>
      </c>
      <c r="DG47" s="17">
        <f>CI!DG47</f>
        <v>0</v>
      </c>
    </row>
    <row r="48" spans="6:111" x14ac:dyDescent="0.3">
      <c r="F48" s="11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51"/>
      <c r="DC48" s="41">
        <f>CI!DC48</f>
        <v>0</v>
      </c>
      <c r="DD48" s="45" t="str">
        <f>CI!DD48</f>
        <v/>
      </c>
      <c r="DE48" s="13">
        <f>CI!DE48</f>
        <v>0</v>
      </c>
      <c r="DF48" s="15">
        <f>CI!DF48</f>
        <v>0</v>
      </c>
      <c r="DG48" s="17">
        <f>CI!DG48</f>
        <v>0</v>
      </c>
    </row>
    <row r="49" spans="6:111" x14ac:dyDescent="0.3">
      <c r="F49" s="11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51"/>
      <c r="DC49" s="41">
        <f>CI!DC49</f>
        <v>0</v>
      </c>
      <c r="DD49" s="45" t="str">
        <f>CI!DD49</f>
        <v/>
      </c>
      <c r="DE49" s="13">
        <f>CI!DE49</f>
        <v>0</v>
      </c>
      <c r="DF49" s="15">
        <f>CI!DF49</f>
        <v>0</v>
      </c>
      <c r="DG49" s="17">
        <f>CI!DG49</f>
        <v>0</v>
      </c>
    </row>
    <row r="50" spans="6:111" x14ac:dyDescent="0.3">
      <c r="F50" s="11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51"/>
      <c r="DC50" s="41">
        <f>CI!DC50</f>
        <v>0</v>
      </c>
      <c r="DD50" s="45" t="str">
        <f>CI!DD50</f>
        <v/>
      </c>
      <c r="DE50" s="13">
        <f>CI!DE50</f>
        <v>0</v>
      </c>
      <c r="DF50" s="15">
        <f>CI!DF50</f>
        <v>0</v>
      </c>
      <c r="DG50" s="17">
        <f>CI!DG50</f>
        <v>0</v>
      </c>
    </row>
    <row r="51" spans="6:111" x14ac:dyDescent="0.3">
      <c r="F51" s="11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51"/>
      <c r="DC51" s="41">
        <f>CI!DC51</f>
        <v>0</v>
      </c>
      <c r="DD51" s="45" t="str">
        <f>CI!DD51</f>
        <v/>
      </c>
      <c r="DE51" s="13">
        <f>CI!DE51</f>
        <v>0</v>
      </c>
      <c r="DF51" s="15">
        <f>CI!DF51</f>
        <v>0</v>
      </c>
      <c r="DG51" s="17">
        <f>CI!DG51</f>
        <v>0</v>
      </c>
    </row>
    <row r="52" spans="6:111" x14ac:dyDescent="0.3">
      <c r="F52" s="11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51"/>
      <c r="DC52" s="41">
        <f>CI!DC52</f>
        <v>0</v>
      </c>
      <c r="DD52" s="45" t="str">
        <f>CI!DD52</f>
        <v/>
      </c>
      <c r="DE52" s="13">
        <f>CI!DE52</f>
        <v>0</v>
      </c>
      <c r="DF52" s="15">
        <f>CI!DF52</f>
        <v>0</v>
      </c>
      <c r="DG52" s="17">
        <f>CI!DG52</f>
        <v>0</v>
      </c>
    </row>
    <row r="53" spans="6:111" x14ac:dyDescent="0.3">
      <c r="F53" s="11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51"/>
      <c r="DC53" s="41">
        <f>CI!DC53</f>
        <v>0</v>
      </c>
      <c r="DD53" s="45" t="str">
        <f>CI!DD53</f>
        <v/>
      </c>
      <c r="DE53" s="13">
        <f>CI!DE53</f>
        <v>0</v>
      </c>
      <c r="DF53" s="15">
        <f>CI!DF53</f>
        <v>0</v>
      </c>
      <c r="DG53" s="17">
        <f>CI!DG53</f>
        <v>0</v>
      </c>
    </row>
    <row r="54" spans="6:111" x14ac:dyDescent="0.3">
      <c r="F54" s="11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51"/>
      <c r="DC54" s="41">
        <f>CI!DC54</f>
        <v>0</v>
      </c>
      <c r="DD54" s="45" t="str">
        <f>CI!DD54</f>
        <v/>
      </c>
      <c r="DE54" s="13">
        <f>CI!DE54</f>
        <v>0</v>
      </c>
      <c r="DF54" s="15">
        <f>CI!DF54</f>
        <v>0</v>
      </c>
      <c r="DG54" s="17">
        <f>CI!DG54</f>
        <v>0</v>
      </c>
    </row>
    <row r="55" spans="6:111" x14ac:dyDescent="0.3">
      <c r="F55" s="11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51"/>
      <c r="DC55" s="41">
        <f>CI!DC55</f>
        <v>0</v>
      </c>
      <c r="DD55" s="45" t="str">
        <f>CI!DD55</f>
        <v/>
      </c>
      <c r="DE55" s="13">
        <f>CI!DE55</f>
        <v>0</v>
      </c>
      <c r="DF55" s="15">
        <f>CI!DF55</f>
        <v>0</v>
      </c>
      <c r="DG55" s="17">
        <f>CI!DG55</f>
        <v>0</v>
      </c>
    </row>
    <row r="56" spans="6:111" x14ac:dyDescent="0.3">
      <c r="F56" s="11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51"/>
      <c r="DC56" s="41">
        <f>CI!DC56</f>
        <v>0</v>
      </c>
      <c r="DD56" s="45" t="str">
        <f>CI!DD56</f>
        <v/>
      </c>
      <c r="DE56" s="13">
        <f>CI!DE56</f>
        <v>0</v>
      </c>
      <c r="DF56" s="15">
        <f>CI!DF56</f>
        <v>0</v>
      </c>
      <c r="DG56" s="17">
        <f>CI!DG56</f>
        <v>0</v>
      </c>
    </row>
    <row r="57" spans="6:111" x14ac:dyDescent="0.3">
      <c r="F57" s="11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51"/>
      <c r="DC57" s="41">
        <f>CI!DC57</f>
        <v>0</v>
      </c>
      <c r="DD57" s="45" t="str">
        <f>CI!DD57</f>
        <v/>
      </c>
      <c r="DE57" s="13">
        <f>CI!DE57</f>
        <v>0</v>
      </c>
      <c r="DF57" s="15">
        <f>CI!DF57</f>
        <v>0</v>
      </c>
      <c r="DG57" s="17">
        <f>CI!DG57</f>
        <v>0</v>
      </c>
    </row>
    <row r="58" spans="6:111" x14ac:dyDescent="0.3">
      <c r="F58" s="11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51"/>
      <c r="DC58" s="41">
        <f>CI!DC58</f>
        <v>0</v>
      </c>
      <c r="DD58" s="45" t="str">
        <f>CI!DD58</f>
        <v/>
      </c>
      <c r="DE58" s="13">
        <f>CI!DE58</f>
        <v>0</v>
      </c>
      <c r="DF58" s="15">
        <f>CI!DF58</f>
        <v>0</v>
      </c>
      <c r="DG58" s="17">
        <f>CI!DG58</f>
        <v>0</v>
      </c>
    </row>
    <row r="59" spans="6:111" x14ac:dyDescent="0.3">
      <c r="F59" s="11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51"/>
      <c r="DC59" s="41">
        <f>CI!DC59</f>
        <v>0</v>
      </c>
      <c r="DD59" s="45" t="str">
        <f>CI!DD59</f>
        <v/>
      </c>
      <c r="DE59" s="13">
        <f>CI!DE59</f>
        <v>0</v>
      </c>
      <c r="DF59" s="15">
        <f>CI!DF59</f>
        <v>0</v>
      </c>
      <c r="DG59" s="17">
        <f>CI!DG59</f>
        <v>0</v>
      </c>
    </row>
    <row r="60" spans="6:111" x14ac:dyDescent="0.3">
      <c r="F60" s="11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51"/>
      <c r="DC60" s="41">
        <f>CI!DC60</f>
        <v>0</v>
      </c>
      <c r="DD60" s="45" t="str">
        <f>CI!DD60</f>
        <v/>
      </c>
      <c r="DE60" s="13">
        <f>CI!DE60</f>
        <v>0</v>
      </c>
      <c r="DF60" s="15">
        <f>CI!DF60</f>
        <v>0</v>
      </c>
      <c r="DG60" s="17">
        <f>CI!DG60</f>
        <v>0</v>
      </c>
    </row>
    <row r="61" spans="6:111" x14ac:dyDescent="0.3">
      <c r="F61" s="11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51"/>
      <c r="DC61" s="41">
        <f>CI!DC61</f>
        <v>0</v>
      </c>
      <c r="DD61" s="45" t="str">
        <f>CI!DD61</f>
        <v/>
      </c>
      <c r="DE61" s="13">
        <f>CI!DE61</f>
        <v>0</v>
      </c>
      <c r="DF61" s="15">
        <f>CI!DF61</f>
        <v>0</v>
      </c>
      <c r="DG61" s="17">
        <f>CI!DG61</f>
        <v>0</v>
      </c>
    </row>
    <row r="62" spans="6:111" x14ac:dyDescent="0.3">
      <c r="F62" s="11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51"/>
      <c r="DC62" s="41">
        <f>CI!DC62</f>
        <v>0</v>
      </c>
      <c r="DD62" s="45" t="str">
        <f>CI!DD62</f>
        <v/>
      </c>
      <c r="DE62" s="13">
        <f>CI!DE62</f>
        <v>0</v>
      </c>
      <c r="DF62" s="15">
        <f>CI!DF62</f>
        <v>0</v>
      </c>
      <c r="DG62" s="17">
        <f>CI!DG62</f>
        <v>0</v>
      </c>
    </row>
    <row r="63" spans="6:111" x14ac:dyDescent="0.3">
      <c r="F63" s="11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51"/>
      <c r="DC63" s="41">
        <f>CI!DC63</f>
        <v>0</v>
      </c>
      <c r="DD63" s="45" t="str">
        <f>CI!DD63</f>
        <v/>
      </c>
      <c r="DE63" s="13">
        <f>CI!DE63</f>
        <v>0</v>
      </c>
      <c r="DF63" s="15">
        <f>CI!DF63</f>
        <v>0</v>
      </c>
      <c r="DG63" s="17">
        <f>CI!DG63</f>
        <v>0</v>
      </c>
    </row>
    <row r="64" spans="6:111" x14ac:dyDescent="0.3">
      <c r="F64" s="11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51"/>
      <c r="DC64" s="41">
        <f>CI!DC64</f>
        <v>0</v>
      </c>
      <c r="DD64" s="45" t="str">
        <f>CI!DD64</f>
        <v/>
      </c>
      <c r="DE64" s="13">
        <f>CI!DE64</f>
        <v>0</v>
      </c>
      <c r="DF64" s="15">
        <f>CI!DF64</f>
        <v>0</v>
      </c>
      <c r="DG64" s="17">
        <f>CI!DG64</f>
        <v>0</v>
      </c>
    </row>
    <row r="65" spans="6:111" x14ac:dyDescent="0.3">
      <c r="F65" s="11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51"/>
      <c r="DC65" s="41">
        <f>CI!DC65</f>
        <v>0</v>
      </c>
      <c r="DD65" s="45" t="str">
        <f>CI!DD65</f>
        <v/>
      </c>
      <c r="DE65" s="13">
        <f>CI!DE65</f>
        <v>0</v>
      </c>
      <c r="DF65" s="15">
        <f>CI!DF65</f>
        <v>0</v>
      </c>
      <c r="DG65" s="17">
        <f>CI!DG65</f>
        <v>0</v>
      </c>
    </row>
    <row r="66" spans="6:111" x14ac:dyDescent="0.3">
      <c r="F66" s="11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51"/>
      <c r="DC66" s="41">
        <f>CI!DC66</f>
        <v>0</v>
      </c>
      <c r="DD66" s="45" t="str">
        <f>CI!DD66</f>
        <v/>
      </c>
      <c r="DE66" s="13">
        <f>CI!DE66</f>
        <v>0</v>
      </c>
      <c r="DF66" s="15">
        <f>CI!DF66</f>
        <v>0</v>
      </c>
      <c r="DG66" s="17">
        <f>CI!DG66</f>
        <v>0</v>
      </c>
    </row>
    <row r="67" spans="6:111" x14ac:dyDescent="0.3">
      <c r="F67" s="11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51"/>
      <c r="DC67" s="41">
        <f>CI!DC67</f>
        <v>0</v>
      </c>
      <c r="DD67" s="45" t="str">
        <f>CI!DD67</f>
        <v/>
      </c>
      <c r="DE67" s="13">
        <f>CI!DE67</f>
        <v>0</v>
      </c>
      <c r="DF67" s="15">
        <f>CI!DF67</f>
        <v>0</v>
      </c>
      <c r="DG67" s="17">
        <f>CI!DG67</f>
        <v>0</v>
      </c>
    </row>
    <row r="68" spans="6:111" x14ac:dyDescent="0.3">
      <c r="F68" s="11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51"/>
      <c r="DC68" s="41">
        <f>CI!DC68</f>
        <v>0</v>
      </c>
      <c r="DD68" s="45" t="str">
        <f>CI!DD68</f>
        <v/>
      </c>
      <c r="DE68" s="13">
        <f>CI!DE68</f>
        <v>0</v>
      </c>
      <c r="DF68" s="15">
        <f>CI!DF68</f>
        <v>0</v>
      </c>
      <c r="DG68" s="17">
        <f>CI!DG68</f>
        <v>0</v>
      </c>
    </row>
    <row r="69" spans="6:111" x14ac:dyDescent="0.3">
      <c r="F69" s="11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51"/>
      <c r="DC69" s="41">
        <f>CI!DC69</f>
        <v>0</v>
      </c>
      <c r="DD69" s="45" t="str">
        <f>CI!DD69</f>
        <v/>
      </c>
      <c r="DE69" s="13">
        <f>CI!DE69</f>
        <v>0</v>
      </c>
      <c r="DF69" s="15">
        <f>CI!DF69</f>
        <v>0</v>
      </c>
      <c r="DG69" s="17">
        <f>CI!DG69</f>
        <v>0</v>
      </c>
    </row>
    <row r="70" spans="6:111" x14ac:dyDescent="0.3">
      <c r="F70" s="11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51"/>
      <c r="DC70" s="41">
        <f>CI!DC70</f>
        <v>0</v>
      </c>
      <c r="DD70" s="45" t="str">
        <f>CI!DD70</f>
        <v/>
      </c>
      <c r="DE70" s="13">
        <f>CI!DE70</f>
        <v>0</v>
      </c>
      <c r="DF70" s="15">
        <f>CI!DF70</f>
        <v>0</v>
      </c>
      <c r="DG70" s="17">
        <f>CI!DG70</f>
        <v>0</v>
      </c>
    </row>
    <row r="71" spans="6:111" x14ac:dyDescent="0.3">
      <c r="F71" s="11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51"/>
      <c r="DC71" s="41">
        <f>CI!DC71</f>
        <v>0</v>
      </c>
      <c r="DD71" s="45" t="str">
        <f>CI!DD71</f>
        <v/>
      </c>
      <c r="DE71" s="13">
        <f>CI!DE71</f>
        <v>0</v>
      </c>
      <c r="DF71" s="15">
        <f>CI!DF71</f>
        <v>0</v>
      </c>
      <c r="DG71" s="17">
        <f>CI!DG71</f>
        <v>0</v>
      </c>
    </row>
    <row r="72" spans="6:111" x14ac:dyDescent="0.3">
      <c r="F72" s="11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51"/>
      <c r="DC72" s="41">
        <f>CI!DC72</f>
        <v>0</v>
      </c>
      <c r="DD72" s="45" t="str">
        <f>CI!DD72</f>
        <v/>
      </c>
      <c r="DE72" s="13">
        <f>CI!DE72</f>
        <v>0</v>
      </c>
      <c r="DF72" s="15">
        <f>CI!DF72</f>
        <v>0</v>
      </c>
      <c r="DG72" s="17">
        <f>CI!DG72</f>
        <v>0</v>
      </c>
    </row>
    <row r="73" spans="6:111" x14ac:dyDescent="0.3">
      <c r="F73" s="11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51"/>
      <c r="DC73" s="41">
        <f>CI!DC73</f>
        <v>0</v>
      </c>
      <c r="DD73" s="45" t="str">
        <f>CI!DD73</f>
        <v/>
      </c>
      <c r="DE73" s="13">
        <f>CI!DE73</f>
        <v>0</v>
      </c>
      <c r="DF73" s="15">
        <f>CI!DF73</f>
        <v>0</v>
      </c>
      <c r="DG73" s="17">
        <f>CI!DG73</f>
        <v>0</v>
      </c>
    </row>
    <row r="74" spans="6:111" x14ac:dyDescent="0.3">
      <c r="F74" s="11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51"/>
      <c r="DC74" s="41">
        <f>CI!DC74</f>
        <v>0</v>
      </c>
      <c r="DD74" s="45" t="str">
        <f>CI!DD74</f>
        <v/>
      </c>
      <c r="DE74" s="13">
        <f>CI!DE74</f>
        <v>0</v>
      </c>
      <c r="DF74" s="15">
        <f>CI!DF74</f>
        <v>0</v>
      </c>
      <c r="DG74" s="17">
        <f>CI!DG74</f>
        <v>0</v>
      </c>
    </row>
    <row r="75" spans="6:111" x14ac:dyDescent="0.3">
      <c r="F75" s="11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51"/>
      <c r="DC75" s="41">
        <f>CI!DC75</f>
        <v>0</v>
      </c>
      <c r="DD75" s="45" t="str">
        <f>CI!DD75</f>
        <v/>
      </c>
      <c r="DE75" s="13">
        <f>CI!DE75</f>
        <v>0</v>
      </c>
      <c r="DF75" s="15">
        <f>CI!DF75</f>
        <v>0</v>
      </c>
      <c r="DG75" s="17">
        <f>CI!DG75</f>
        <v>0</v>
      </c>
    </row>
    <row r="76" spans="6:111" x14ac:dyDescent="0.3">
      <c r="F76" s="11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51"/>
      <c r="DC76" s="41">
        <f>CI!DC76</f>
        <v>0</v>
      </c>
      <c r="DD76" s="45" t="str">
        <f>CI!DD76</f>
        <v/>
      </c>
      <c r="DE76" s="13">
        <f>CI!DE76</f>
        <v>0</v>
      </c>
      <c r="DF76" s="15">
        <f>CI!DF76</f>
        <v>0</v>
      </c>
      <c r="DG76" s="17">
        <f>CI!DG76</f>
        <v>0</v>
      </c>
    </row>
    <row r="77" spans="6:111" x14ac:dyDescent="0.3">
      <c r="F77" s="11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51"/>
      <c r="DC77" s="41">
        <f>CI!DC77</f>
        <v>0</v>
      </c>
      <c r="DD77" s="45" t="str">
        <f>CI!DD77</f>
        <v/>
      </c>
      <c r="DE77" s="13">
        <f>CI!DE77</f>
        <v>0</v>
      </c>
      <c r="DF77" s="15">
        <f>CI!DF77</f>
        <v>0</v>
      </c>
      <c r="DG77" s="17">
        <f>CI!DG77</f>
        <v>0</v>
      </c>
    </row>
    <row r="78" spans="6:111" x14ac:dyDescent="0.3">
      <c r="F78" s="11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51"/>
      <c r="DC78" s="41">
        <f>CI!DC78</f>
        <v>0</v>
      </c>
      <c r="DD78" s="45" t="str">
        <f>CI!DD78</f>
        <v/>
      </c>
      <c r="DE78" s="13">
        <f>CI!DE78</f>
        <v>0</v>
      </c>
      <c r="DF78" s="15">
        <f>CI!DF78</f>
        <v>0</v>
      </c>
      <c r="DG78" s="17">
        <f>CI!DG78</f>
        <v>0</v>
      </c>
    </row>
    <row r="79" spans="6:111" x14ac:dyDescent="0.3">
      <c r="F79" s="11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51"/>
      <c r="DC79" s="41">
        <f>CI!DC79</f>
        <v>0</v>
      </c>
      <c r="DD79" s="45" t="str">
        <f>CI!DD79</f>
        <v/>
      </c>
      <c r="DE79" s="13">
        <f>CI!DE79</f>
        <v>0</v>
      </c>
      <c r="DF79" s="15">
        <f>CI!DF79</f>
        <v>0</v>
      </c>
      <c r="DG79" s="17">
        <f>CI!DG79</f>
        <v>0</v>
      </c>
    </row>
    <row r="80" spans="6:111" x14ac:dyDescent="0.3">
      <c r="F80" s="11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51"/>
      <c r="DC80" s="41">
        <f>CI!DC80</f>
        <v>0</v>
      </c>
      <c r="DD80" s="45" t="str">
        <f>CI!DD80</f>
        <v/>
      </c>
      <c r="DE80" s="13">
        <f>CI!DE80</f>
        <v>0</v>
      </c>
      <c r="DF80" s="15">
        <f>CI!DF80</f>
        <v>0</v>
      </c>
      <c r="DG80" s="17">
        <f>CI!DG80</f>
        <v>0</v>
      </c>
    </row>
    <row r="81" spans="6:111" x14ac:dyDescent="0.3">
      <c r="F81" s="11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51"/>
      <c r="DC81" s="41">
        <f>CI!DC81</f>
        <v>0</v>
      </c>
      <c r="DD81" s="45" t="str">
        <f>CI!DD81</f>
        <v/>
      </c>
      <c r="DE81" s="13">
        <f>CI!DE81</f>
        <v>0</v>
      </c>
      <c r="DF81" s="15">
        <f>CI!DF81</f>
        <v>0</v>
      </c>
      <c r="DG81" s="17">
        <f>CI!DG81</f>
        <v>0</v>
      </c>
    </row>
    <row r="82" spans="6:111" x14ac:dyDescent="0.3">
      <c r="F82" s="11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51"/>
      <c r="DC82" s="41">
        <f>CI!DC82</f>
        <v>0</v>
      </c>
      <c r="DD82" s="45" t="str">
        <f>CI!DD82</f>
        <v/>
      </c>
      <c r="DE82" s="13">
        <f>CI!DE82</f>
        <v>0</v>
      </c>
      <c r="DF82" s="15">
        <f>CI!DF82</f>
        <v>0</v>
      </c>
      <c r="DG82" s="17">
        <f>CI!DG82</f>
        <v>0</v>
      </c>
    </row>
    <row r="83" spans="6:111" x14ac:dyDescent="0.3">
      <c r="F83" s="11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51"/>
      <c r="DC83" s="41">
        <f>CI!DC83</f>
        <v>0</v>
      </c>
      <c r="DD83" s="45" t="str">
        <f>CI!DD83</f>
        <v/>
      </c>
      <c r="DE83" s="13">
        <f>CI!DE83</f>
        <v>0</v>
      </c>
      <c r="DF83" s="15">
        <f>CI!DF83</f>
        <v>0</v>
      </c>
      <c r="DG83" s="17">
        <f>CI!DG83</f>
        <v>0</v>
      </c>
    </row>
    <row r="84" spans="6:111" x14ac:dyDescent="0.3">
      <c r="F84" s="11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51"/>
      <c r="DC84" s="41">
        <f>CI!DC84</f>
        <v>0</v>
      </c>
      <c r="DD84" s="45" t="str">
        <f>CI!DD84</f>
        <v/>
      </c>
      <c r="DE84" s="13">
        <f>CI!DE84</f>
        <v>0</v>
      </c>
      <c r="DF84" s="15">
        <f>CI!DF84</f>
        <v>0</v>
      </c>
      <c r="DG84" s="17">
        <f>CI!DG84</f>
        <v>0</v>
      </c>
    </row>
    <row r="85" spans="6:111" x14ac:dyDescent="0.3">
      <c r="F85" s="11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51"/>
      <c r="DC85" s="41">
        <f>CI!DC85</f>
        <v>0</v>
      </c>
      <c r="DD85" s="45" t="str">
        <f>CI!DD85</f>
        <v/>
      </c>
      <c r="DE85" s="13">
        <f>CI!DE85</f>
        <v>0</v>
      </c>
      <c r="DF85" s="15">
        <f>CI!DF85</f>
        <v>0</v>
      </c>
      <c r="DG85" s="17">
        <f>CI!DG85</f>
        <v>0</v>
      </c>
    </row>
    <row r="86" spans="6:111" x14ac:dyDescent="0.3">
      <c r="F86" s="11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51"/>
      <c r="DC86" s="41">
        <f>CI!DC86</f>
        <v>0</v>
      </c>
      <c r="DD86" s="45" t="str">
        <f>CI!DD86</f>
        <v/>
      </c>
      <c r="DE86" s="13">
        <f>CI!DE86</f>
        <v>0</v>
      </c>
      <c r="DF86" s="15">
        <f>CI!DF86</f>
        <v>0</v>
      </c>
      <c r="DG86" s="17">
        <f>CI!DG86</f>
        <v>0</v>
      </c>
    </row>
    <row r="87" spans="6:111" x14ac:dyDescent="0.3">
      <c r="F87" s="11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51"/>
      <c r="DC87" s="41">
        <f>CI!DC87</f>
        <v>0</v>
      </c>
      <c r="DD87" s="45" t="str">
        <f>CI!DD87</f>
        <v/>
      </c>
      <c r="DE87" s="13">
        <f>CI!DE87</f>
        <v>0</v>
      </c>
      <c r="DF87" s="15">
        <f>CI!DF87</f>
        <v>0</v>
      </c>
      <c r="DG87" s="17">
        <f>CI!DG87</f>
        <v>0</v>
      </c>
    </row>
    <row r="88" spans="6:111" x14ac:dyDescent="0.3">
      <c r="F88" s="11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51"/>
      <c r="DC88" s="41">
        <f>CI!DC88</f>
        <v>0</v>
      </c>
      <c r="DD88" s="45" t="str">
        <f>CI!DD88</f>
        <v/>
      </c>
      <c r="DE88" s="13">
        <f>CI!DE88</f>
        <v>0</v>
      </c>
      <c r="DF88" s="15">
        <f>CI!DF88</f>
        <v>0</v>
      </c>
      <c r="DG88" s="17">
        <f>CI!DG88</f>
        <v>0</v>
      </c>
    </row>
    <row r="89" spans="6:111" x14ac:dyDescent="0.3">
      <c r="F89" s="11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51"/>
      <c r="DC89" s="41">
        <f>CI!DC89</f>
        <v>0</v>
      </c>
      <c r="DD89" s="45" t="str">
        <f>CI!DD89</f>
        <v/>
      </c>
      <c r="DE89" s="13">
        <f>CI!DE89</f>
        <v>0</v>
      </c>
      <c r="DF89" s="15">
        <f>CI!DF89</f>
        <v>0</v>
      </c>
      <c r="DG89" s="17">
        <f>CI!DG89</f>
        <v>0</v>
      </c>
    </row>
    <row r="90" spans="6:111" x14ac:dyDescent="0.3">
      <c r="F90" s="11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51"/>
      <c r="DC90" s="41">
        <f>CI!DC90</f>
        <v>0</v>
      </c>
      <c r="DD90" s="45" t="str">
        <f>CI!DD90</f>
        <v/>
      </c>
      <c r="DE90" s="13">
        <f>CI!DE90</f>
        <v>0</v>
      </c>
      <c r="DF90" s="15">
        <f>CI!DF90</f>
        <v>0</v>
      </c>
      <c r="DG90" s="17">
        <f>CI!DG90</f>
        <v>0</v>
      </c>
    </row>
    <row r="91" spans="6:111" x14ac:dyDescent="0.3">
      <c r="F91" s="11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51"/>
      <c r="DC91" s="41">
        <f>CI!DC91</f>
        <v>0</v>
      </c>
      <c r="DD91" s="45" t="str">
        <f>CI!DD91</f>
        <v/>
      </c>
      <c r="DE91" s="13">
        <f>CI!DE91</f>
        <v>0</v>
      </c>
      <c r="DF91" s="15">
        <f>CI!DF91</f>
        <v>0</v>
      </c>
      <c r="DG91" s="17">
        <f>CI!DG91</f>
        <v>0</v>
      </c>
    </row>
    <row r="92" spans="6:111" x14ac:dyDescent="0.3">
      <c r="F92" s="11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51"/>
      <c r="DC92" s="41">
        <f>CI!DC92</f>
        <v>0</v>
      </c>
      <c r="DD92" s="45" t="str">
        <f>CI!DD92</f>
        <v/>
      </c>
      <c r="DE92" s="13">
        <f>CI!DE92</f>
        <v>0</v>
      </c>
      <c r="DF92" s="15">
        <f>CI!DF92</f>
        <v>0</v>
      </c>
      <c r="DG92" s="17">
        <f>CI!DG92</f>
        <v>0</v>
      </c>
    </row>
    <row r="93" spans="6:111" x14ac:dyDescent="0.3">
      <c r="F93" s="11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51"/>
      <c r="DC93" s="41">
        <f>CI!DC93</f>
        <v>0</v>
      </c>
      <c r="DD93" s="45" t="str">
        <f>CI!DD93</f>
        <v/>
      </c>
      <c r="DE93" s="13">
        <f>CI!DE93</f>
        <v>0</v>
      </c>
      <c r="DF93" s="15">
        <f>CI!DF93</f>
        <v>0</v>
      </c>
      <c r="DG93" s="17">
        <f>CI!DG93</f>
        <v>0</v>
      </c>
    </row>
    <row r="94" spans="6:111" x14ac:dyDescent="0.3">
      <c r="F94" s="11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51"/>
      <c r="DC94" s="41">
        <f>CI!DC94</f>
        <v>0</v>
      </c>
      <c r="DD94" s="45" t="str">
        <f>CI!DD94</f>
        <v/>
      </c>
      <c r="DE94" s="13">
        <f>CI!DE94</f>
        <v>0</v>
      </c>
      <c r="DF94" s="15">
        <f>CI!DF94</f>
        <v>0</v>
      </c>
      <c r="DG94" s="17">
        <f>CI!DG94</f>
        <v>0</v>
      </c>
    </row>
    <row r="95" spans="6:111" x14ac:dyDescent="0.3">
      <c r="F95" s="11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51"/>
      <c r="DC95" s="41">
        <f>CI!DC95</f>
        <v>0</v>
      </c>
      <c r="DD95" s="45" t="str">
        <f>CI!DD95</f>
        <v/>
      </c>
      <c r="DE95" s="13">
        <f>CI!DE95</f>
        <v>0</v>
      </c>
      <c r="DF95" s="15">
        <f>CI!DF95</f>
        <v>0</v>
      </c>
      <c r="DG95" s="17">
        <f>CI!DG95</f>
        <v>0</v>
      </c>
    </row>
    <row r="96" spans="6:111" x14ac:dyDescent="0.3">
      <c r="F96" s="11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51"/>
      <c r="DC96" s="41">
        <f>CI!DC96</f>
        <v>0</v>
      </c>
      <c r="DD96" s="45" t="str">
        <f>CI!DD96</f>
        <v/>
      </c>
      <c r="DE96" s="13">
        <f>CI!DE96</f>
        <v>0</v>
      </c>
      <c r="DF96" s="15">
        <f>CI!DF96</f>
        <v>0</v>
      </c>
      <c r="DG96" s="17">
        <f>CI!DG96</f>
        <v>0</v>
      </c>
    </row>
    <row r="97" spans="6:111" x14ac:dyDescent="0.3">
      <c r="F97" s="11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51"/>
      <c r="DC97" s="41">
        <f>CI!DC97</f>
        <v>0</v>
      </c>
      <c r="DD97" s="45" t="str">
        <f>CI!DD97</f>
        <v/>
      </c>
      <c r="DE97" s="13">
        <f>CI!DE97</f>
        <v>0</v>
      </c>
      <c r="DF97" s="15">
        <f>CI!DF97</f>
        <v>0</v>
      </c>
      <c r="DG97" s="17">
        <f>CI!DG97</f>
        <v>0</v>
      </c>
    </row>
    <row r="98" spans="6:111" x14ac:dyDescent="0.3">
      <c r="F98" s="11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51"/>
      <c r="DC98" s="41">
        <f>CI!DC98</f>
        <v>0</v>
      </c>
      <c r="DD98" s="45" t="str">
        <f>CI!DD98</f>
        <v/>
      </c>
      <c r="DE98" s="13">
        <f>CI!DE98</f>
        <v>0</v>
      </c>
      <c r="DF98" s="15">
        <f>CI!DF98</f>
        <v>0</v>
      </c>
      <c r="DG98" s="17">
        <f>CI!DG98</f>
        <v>0</v>
      </c>
    </row>
    <row r="99" spans="6:111" x14ac:dyDescent="0.3">
      <c r="F99" s="11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51"/>
      <c r="DC99" s="41">
        <f>CI!DC99</f>
        <v>0</v>
      </c>
      <c r="DD99" s="45" t="str">
        <f>CI!DD99</f>
        <v/>
      </c>
      <c r="DE99" s="13">
        <f>CI!DE99</f>
        <v>0</v>
      </c>
      <c r="DF99" s="15">
        <f>CI!DF99</f>
        <v>0</v>
      </c>
      <c r="DG99" s="17">
        <f>CI!DG99</f>
        <v>0</v>
      </c>
    </row>
    <row r="100" spans="6:111" x14ac:dyDescent="0.3">
      <c r="F100" s="11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51"/>
      <c r="DC100" s="41">
        <f>CI!DC100</f>
        <v>0</v>
      </c>
      <c r="DD100" s="45" t="str">
        <f>CI!DD100</f>
        <v/>
      </c>
      <c r="DE100" s="13">
        <f>CI!DE100</f>
        <v>0</v>
      </c>
      <c r="DF100" s="15">
        <f>CI!DF100</f>
        <v>0</v>
      </c>
      <c r="DG100" s="17">
        <f>CI!DG100</f>
        <v>0</v>
      </c>
    </row>
    <row r="101" spans="6:111" x14ac:dyDescent="0.3">
      <c r="F101" s="11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51"/>
      <c r="DC101" s="41">
        <f>CI!DC101</f>
        <v>0</v>
      </c>
      <c r="DD101" s="45" t="str">
        <f>CI!DD101</f>
        <v/>
      </c>
      <c r="DE101" s="13">
        <f>CI!DE101</f>
        <v>0</v>
      </c>
      <c r="DF101" s="15">
        <f>CI!DF101</f>
        <v>0</v>
      </c>
      <c r="DG101" s="17">
        <f>CI!DG101</f>
        <v>0</v>
      </c>
    </row>
    <row r="102" spans="6:111" x14ac:dyDescent="0.3">
      <c r="F102" s="11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51"/>
      <c r="DC102" s="41">
        <f>CI!DC102</f>
        <v>0</v>
      </c>
      <c r="DD102" s="45" t="str">
        <f>CI!DD102</f>
        <v/>
      </c>
      <c r="DE102" s="13">
        <f>CI!DE102</f>
        <v>0</v>
      </c>
      <c r="DF102" s="15">
        <f>CI!DF102</f>
        <v>0</v>
      </c>
      <c r="DG102" s="17">
        <f>CI!DG102</f>
        <v>0</v>
      </c>
    </row>
    <row r="103" spans="6:111" x14ac:dyDescent="0.3">
      <c r="F103" s="11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51"/>
      <c r="DC103" s="41">
        <f>CI!DC103</f>
        <v>0</v>
      </c>
      <c r="DD103" s="45" t="str">
        <f>CI!DD103</f>
        <v/>
      </c>
      <c r="DE103" s="13">
        <f>CI!DE103</f>
        <v>0</v>
      </c>
      <c r="DF103" s="15">
        <f>CI!DF103</f>
        <v>0</v>
      </c>
      <c r="DG103" s="17">
        <f>CI!DG103</f>
        <v>0</v>
      </c>
    </row>
    <row r="104" spans="6:111" x14ac:dyDescent="0.3">
      <c r="F104" s="11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51"/>
      <c r="DC104" s="41">
        <f>CI!DC104</f>
        <v>0</v>
      </c>
      <c r="DD104" s="45" t="str">
        <f>CI!DD104</f>
        <v/>
      </c>
      <c r="DE104" s="13">
        <f>CI!DE104</f>
        <v>0</v>
      </c>
      <c r="DF104" s="15">
        <f>CI!DF104</f>
        <v>0</v>
      </c>
      <c r="DG104" s="17">
        <f>CI!DG104</f>
        <v>0</v>
      </c>
    </row>
    <row r="105" spans="6:111" x14ac:dyDescent="0.3">
      <c r="F105" s="11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51"/>
      <c r="DC105" s="41">
        <f>CI!DC105</f>
        <v>0</v>
      </c>
      <c r="DD105" s="45" t="str">
        <f>CI!DD105</f>
        <v/>
      </c>
      <c r="DE105" s="13">
        <f>CI!DE105</f>
        <v>0</v>
      </c>
      <c r="DF105" s="15">
        <f>CI!DF105</f>
        <v>0</v>
      </c>
      <c r="DG105" s="17">
        <f>CI!DG105</f>
        <v>0</v>
      </c>
    </row>
    <row r="106" spans="6:111" ht="15" thickBot="1" x14ac:dyDescent="0.35">
      <c r="F106" s="11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52"/>
      <c r="DC106" s="42">
        <f>CI!DC106</f>
        <v>0</v>
      </c>
      <c r="DD106" s="46" t="str">
        <f>CI!DD106</f>
        <v/>
      </c>
      <c r="DE106" s="14">
        <f>CI!DE106</f>
        <v>0</v>
      </c>
      <c r="DF106" s="16">
        <f>CI!DF106</f>
        <v>0</v>
      </c>
      <c r="DG106" s="18">
        <f>CI!DG106</f>
        <v>0</v>
      </c>
    </row>
    <row r="107" spans="6:111" x14ac:dyDescent="0.3">
      <c r="F107" s="112"/>
    </row>
    <row r="108" spans="6:111" x14ac:dyDescent="0.3">
      <c r="F108" s="112"/>
    </row>
    <row r="109" spans="6:111" x14ac:dyDescent="0.3">
      <c r="F109" s="112"/>
    </row>
    <row r="110" spans="6:111" x14ac:dyDescent="0.3">
      <c r="F110" s="112"/>
    </row>
    <row r="111" spans="6:111" x14ac:dyDescent="0.3">
      <c r="F111" s="112"/>
    </row>
    <row r="112" spans="6:111" x14ac:dyDescent="0.3">
      <c r="F112" s="112"/>
    </row>
    <row r="113" spans="6:6" x14ac:dyDescent="0.3">
      <c r="F113" s="112"/>
    </row>
    <row r="114" spans="6:6" x14ac:dyDescent="0.3">
      <c r="F114" s="112"/>
    </row>
    <row r="115" spans="6:6" x14ac:dyDescent="0.3">
      <c r="F115" s="112"/>
    </row>
    <row r="116" spans="6:6" x14ac:dyDescent="0.3">
      <c r="F116" s="112"/>
    </row>
    <row r="117" spans="6:6" x14ac:dyDescent="0.3">
      <c r="F117" s="112"/>
    </row>
    <row r="118" spans="6:6" x14ac:dyDescent="0.3">
      <c r="F118" s="112"/>
    </row>
    <row r="119" spans="6:6" x14ac:dyDescent="0.3">
      <c r="F119" s="112"/>
    </row>
  </sheetData>
  <mergeCells count="11">
    <mergeCell ref="DD3:DG3"/>
    <mergeCell ref="DD4:DD6"/>
    <mergeCell ref="DE4:DE6"/>
    <mergeCell ref="DF4:DF6"/>
    <mergeCell ref="DG4:DG6"/>
    <mergeCell ref="DC3:DC6"/>
    <mergeCell ref="B3:C3"/>
    <mergeCell ref="B8:C8"/>
    <mergeCell ref="B11:C11"/>
    <mergeCell ref="B12:C12"/>
    <mergeCell ref="B5:D6"/>
  </mergeCells>
  <phoneticPr fontId="11" type="noConversion"/>
  <conditionalFormatting sqref="G7:DB106">
    <cfRule type="cellIs" dxfId="896" priority="1567" operator="lessThan">
      <formula>0.00001</formula>
    </cfRule>
  </conditionalFormatting>
  <conditionalFormatting sqref="G7:DB106">
    <cfRule type="cellIs" dxfId="895" priority="2497" stopIfTrue="1" operator="lessThan">
      <formula>$D$3-G$4</formula>
    </cfRule>
    <cfRule type="cellIs" dxfId="894" priority="2498" operator="between">
      <formula>$D$3-G$4</formula>
      <formula>$D$3+$D$11-G$4</formula>
    </cfRule>
    <cfRule type="cellIs" dxfId="893" priority="2499" operator="between">
      <formula>$D$3+$D$11-G$4</formula>
      <formula>$D$3+$D$12-G$4</formula>
    </cfRule>
    <cfRule type="cellIs" dxfId="892" priority="2500" operator="greaterThan">
      <formula>$D$3+$D$12-G$4</formula>
    </cfRule>
  </conditionalFormatting>
  <conditionalFormatting sqref="F7:F10">
    <cfRule type="expression" priority="611" stopIfTrue="1">
      <formula>COUNTA($G7:$DB7)=0</formula>
    </cfRule>
  </conditionalFormatting>
  <conditionalFormatting sqref="F11">
    <cfRule type="expression" priority="576" stopIfTrue="1">
      <formula>COUNTA($G11:$DB11)=0</formula>
    </cfRule>
  </conditionalFormatting>
  <conditionalFormatting sqref="F12">
    <cfRule type="expression" priority="571" stopIfTrue="1">
      <formula>COUNTA($G12:$DB12)=0</formula>
    </cfRule>
  </conditionalFormatting>
  <conditionalFormatting sqref="F13">
    <cfRule type="expression" priority="566" stopIfTrue="1">
      <formula>COUNTA($G13:$DB13)=0</formula>
    </cfRule>
  </conditionalFormatting>
  <conditionalFormatting sqref="F14">
    <cfRule type="expression" priority="561" stopIfTrue="1">
      <formula>COUNTA($G14:$DB14)=0</formula>
    </cfRule>
  </conditionalFormatting>
  <conditionalFormatting sqref="F15">
    <cfRule type="expression" priority="556" stopIfTrue="1">
      <formula>COUNTA($G15:$DB15)=0</formula>
    </cfRule>
  </conditionalFormatting>
  <conditionalFormatting sqref="F16">
    <cfRule type="expression" priority="551" stopIfTrue="1">
      <formula>COUNTA($G16:$DB16)=0</formula>
    </cfRule>
  </conditionalFormatting>
  <conditionalFormatting sqref="F17">
    <cfRule type="expression" priority="546" stopIfTrue="1">
      <formula>COUNTA($G17:$DB17)=0</formula>
    </cfRule>
  </conditionalFormatting>
  <conditionalFormatting sqref="F18">
    <cfRule type="expression" priority="541" stopIfTrue="1">
      <formula>COUNTA($G18:$DB18)=0</formula>
    </cfRule>
  </conditionalFormatting>
  <conditionalFormatting sqref="F19">
    <cfRule type="expression" priority="536" stopIfTrue="1">
      <formula>COUNTA($G19:$DB19)=0</formula>
    </cfRule>
  </conditionalFormatting>
  <conditionalFormatting sqref="F20">
    <cfRule type="expression" priority="531" stopIfTrue="1">
      <formula>COUNTA($G20:$DB20)=0</formula>
    </cfRule>
  </conditionalFormatting>
  <conditionalFormatting sqref="F21">
    <cfRule type="expression" priority="526" stopIfTrue="1">
      <formula>COUNTA($G21:$DB21)=0</formula>
    </cfRule>
  </conditionalFormatting>
  <conditionalFormatting sqref="F22">
    <cfRule type="expression" priority="521" stopIfTrue="1">
      <formula>COUNTA($G22:$DB22)=0</formula>
    </cfRule>
  </conditionalFormatting>
  <conditionalFormatting sqref="F23">
    <cfRule type="expression" priority="516" stopIfTrue="1">
      <formula>COUNTA($G23:$DB23)=0</formula>
    </cfRule>
  </conditionalFormatting>
  <conditionalFormatting sqref="F24">
    <cfRule type="expression" priority="511" stopIfTrue="1">
      <formula>COUNTA($G24:$DB24)=0</formula>
    </cfRule>
  </conditionalFormatting>
  <conditionalFormatting sqref="F25">
    <cfRule type="expression" priority="506" stopIfTrue="1">
      <formula>COUNTA($G25:$DB25)=0</formula>
    </cfRule>
  </conditionalFormatting>
  <conditionalFormatting sqref="F26">
    <cfRule type="expression" priority="501" stopIfTrue="1">
      <formula>COUNTA($G26:$DB26)=0</formula>
    </cfRule>
  </conditionalFormatting>
  <conditionalFormatting sqref="F27">
    <cfRule type="expression" priority="496" stopIfTrue="1">
      <formula>COUNTA($G27:$DB27)=0</formula>
    </cfRule>
  </conditionalFormatting>
  <conditionalFormatting sqref="F28">
    <cfRule type="expression" priority="491" stopIfTrue="1">
      <formula>COUNTA($G28:$DB28)=0</formula>
    </cfRule>
  </conditionalFormatting>
  <conditionalFormatting sqref="F29">
    <cfRule type="expression" priority="486" stopIfTrue="1">
      <formula>COUNTA($G29:$DB29)=0</formula>
    </cfRule>
  </conditionalFormatting>
  <conditionalFormatting sqref="F30">
    <cfRule type="expression" priority="481" stopIfTrue="1">
      <formula>COUNTA($G30:$DB30)=0</formula>
    </cfRule>
  </conditionalFormatting>
  <conditionalFormatting sqref="F31">
    <cfRule type="expression" priority="476" stopIfTrue="1">
      <formula>COUNTA($G31:$DB31)=0</formula>
    </cfRule>
  </conditionalFormatting>
  <conditionalFormatting sqref="F32">
    <cfRule type="expression" priority="471" stopIfTrue="1">
      <formula>COUNTA($G32:$DB32)=0</formula>
    </cfRule>
  </conditionalFormatting>
  <conditionalFormatting sqref="F33">
    <cfRule type="expression" priority="466" stopIfTrue="1">
      <formula>COUNTA($G33:$DB33)=0</formula>
    </cfRule>
  </conditionalFormatting>
  <conditionalFormatting sqref="F34">
    <cfRule type="expression" priority="461" stopIfTrue="1">
      <formula>COUNTA($G34:$DB34)=0</formula>
    </cfRule>
  </conditionalFormatting>
  <conditionalFormatting sqref="F35">
    <cfRule type="expression" priority="456" stopIfTrue="1">
      <formula>COUNTA($G35:$DB35)=0</formula>
    </cfRule>
  </conditionalFormatting>
  <conditionalFormatting sqref="F36">
    <cfRule type="expression" priority="396" stopIfTrue="1">
      <formula>COUNTA($G36:$DB36)=0</formula>
    </cfRule>
  </conditionalFormatting>
  <conditionalFormatting sqref="F37">
    <cfRule type="expression" priority="391" stopIfTrue="1">
      <formula>COUNTA($G37:$DB37)=0</formula>
    </cfRule>
  </conditionalFormatting>
  <conditionalFormatting sqref="F38">
    <cfRule type="expression" priority="386" stopIfTrue="1">
      <formula>COUNTA($G38:$DB38)=0</formula>
    </cfRule>
  </conditionalFormatting>
  <conditionalFormatting sqref="F39">
    <cfRule type="expression" priority="381" stopIfTrue="1">
      <formula>COUNTA($G39:$DB39)=0</formula>
    </cfRule>
  </conditionalFormatting>
  <conditionalFormatting sqref="F40">
    <cfRule type="expression" priority="376" stopIfTrue="1">
      <formula>COUNTA($G40:$DB40)=0</formula>
    </cfRule>
  </conditionalFormatting>
  <conditionalFormatting sqref="F41">
    <cfRule type="expression" priority="371" stopIfTrue="1">
      <formula>COUNTA($G41:$DB41)=0</formula>
    </cfRule>
  </conditionalFormatting>
  <conditionalFormatting sqref="F42">
    <cfRule type="expression" priority="366" stopIfTrue="1">
      <formula>COUNTA($G42:$DB42)=0</formula>
    </cfRule>
  </conditionalFormatting>
  <conditionalFormatting sqref="F43">
    <cfRule type="expression" priority="361" stopIfTrue="1">
      <formula>COUNTA($G43:$DB43)=0</formula>
    </cfRule>
  </conditionalFormatting>
  <conditionalFormatting sqref="F44">
    <cfRule type="expression" priority="356" stopIfTrue="1">
      <formula>COUNTA($G44:$DB44)=0</formula>
    </cfRule>
  </conditionalFormatting>
  <conditionalFormatting sqref="F45">
    <cfRule type="expression" priority="351" stopIfTrue="1">
      <formula>COUNTA($G45:$DB45)=0</formula>
    </cfRule>
  </conditionalFormatting>
  <conditionalFormatting sqref="F46">
    <cfRule type="expression" priority="346" stopIfTrue="1">
      <formula>COUNTA($G46:$DB46)=0</formula>
    </cfRule>
  </conditionalFormatting>
  <conditionalFormatting sqref="F47">
    <cfRule type="expression" priority="341" stopIfTrue="1">
      <formula>COUNTA($G47:$DB47)=0</formula>
    </cfRule>
  </conditionalFormatting>
  <conditionalFormatting sqref="F48">
    <cfRule type="expression" priority="336" stopIfTrue="1">
      <formula>COUNTA($G48:$DB48)=0</formula>
    </cfRule>
  </conditionalFormatting>
  <conditionalFormatting sqref="F49">
    <cfRule type="expression" priority="331" stopIfTrue="1">
      <formula>COUNTA($G49:$DB49)=0</formula>
    </cfRule>
  </conditionalFormatting>
  <conditionalFormatting sqref="F50">
    <cfRule type="expression" priority="326" stopIfTrue="1">
      <formula>COUNTA($G50:$DB50)=0</formula>
    </cfRule>
  </conditionalFormatting>
  <conditionalFormatting sqref="F51">
    <cfRule type="expression" priority="321" stopIfTrue="1">
      <formula>COUNTA($G51:$DB51)=0</formula>
    </cfRule>
  </conditionalFormatting>
  <conditionalFormatting sqref="F52">
    <cfRule type="expression" priority="316" stopIfTrue="1">
      <formula>COUNTA($G52:$DB52)=0</formula>
    </cfRule>
  </conditionalFormatting>
  <conditionalFormatting sqref="F53">
    <cfRule type="expression" priority="311" stopIfTrue="1">
      <formula>COUNTA($G53:$DB53)=0</formula>
    </cfRule>
  </conditionalFormatting>
  <conditionalFormatting sqref="F54">
    <cfRule type="expression" priority="306" stopIfTrue="1">
      <formula>COUNTA($G54:$DB54)=0</formula>
    </cfRule>
  </conditionalFormatting>
  <conditionalFormatting sqref="F55">
    <cfRule type="expression" priority="301" stopIfTrue="1">
      <formula>COUNTA($G55:$DB55)=0</formula>
    </cfRule>
  </conditionalFormatting>
  <conditionalFormatting sqref="F56">
    <cfRule type="expression" priority="296" stopIfTrue="1">
      <formula>COUNTA($G56:$DB56)=0</formula>
    </cfRule>
  </conditionalFormatting>
  <conditionalFormatting sqref="F57">
    <cfRule type="expression" priority="291" stopIfTrue="1">
      <formula>COUNTA($G57:$DB57)=0</formula>
    </cfRule>
  </conditionalFormatting>
  <conditionalFormatting sqref="F58">
    <cfRule type="expression" priority="286" stopIfTrue="1">
      <formula>COUNTA($G58:$DB58)=0</formula>
    </cfRule>
  </conditionalFormatting>
  <conditionalFormatting sqref="F59">
    <cfRule type="expression" priority="281" stopIfTrue="1">
      <formula>COUNTA($G59:$DB59)=0</formula>
    </cfRule>
  </conditionalFormatting>
  <conditionalFormatting sqref="F60">
    <cfRule type="expression" priority="276" stopIfTrue="1">
      <formula>COUNTA($G60:$DB60)=0</formula>
    </cfRule>
  </conditionalFormatting>
  <conditionalFormatting sqref="F61">
    <cfRule type="expression" priority="271" stopIfTrue="1">
      <formula>COUNTA($G61:$DB61)=0</formula>
    </cfRule>
  </conditionalFormatting>
  <conditionalFormatting sqref="F62">
    <cfRule type="expression" priority="266" stopIfTrue="1">
      <formula>COUNTA($G62:$DB62)=0</formula>
    </cfRule>
  </conditionalFormatting>
  <conditionalFormatting sqref="F63">
    <cfRule type="expression" priority="261" stopIfTrue="1">
      <formula>COUNTA($G63:$DB63)=0</formula>
    </cfRule>
  </conditionalFormatting>
  <conditionalFormatting sqref="F64">
    <cfRule type="expression" priority="256" stopIfTrue="1">
      <formula>COUNTA($G64:$DB64)=0</formula>
    </cfRule>
  </conditionalFormatting>
  <conditionalFormatting sqref="F65">
    <cfRule type="expression" priority="251" stopIfTrue="1">
      <formula>COUNTA($G65:$DB65)=0</formula>
    </cfRule>
  </conditionalFormatting>
  <conditionalFormatting sqref="F66">
    <cfRule type="expression" priority="246" stopIfTrue="1">
      <formula>COUNTA($G66:$DB66)=0</formula>
    </cfRule>
  </conditionalFormatting>
  <conditionalFormatting sqref="F67">
    <cfRule type="expression" priority="241" stopIfTrue="1">
      <formula>COUNTA($G67:$DB67)=0</formula>
    </cfRule>
  </conditionalFormatting>
  <conditionalFormatting sqref="F68">
    <cfRule type="expression" priority="236" stopIfTrue="1">
      <formula>COUNTA($G68:$DB68)=0</formula>
    </cfRule>
  </conditionalFormatting>
  <conditionalFormatting sqref="F69">
    <cfRule type="expression" priority="231" stopIfTrue="1">
      <formula>COUNTA($G69:$DB69)=0</formula>
    </cfRule>
  </conditionalFormatting>
  <conditionalFormatting sqref="F70">
    <cfRule type="expression" priority="226" stopIfTrue="1">
      <formula>COUNTA($G70:$DB70)=0</formula>
    </cfRule>
  </conditionalFormatting>
  <conditionalFormatting sqref="F71">
    <cfRule type="expression" priority="221" stopIfTrue="1">
      <formula>COUNTA($G71:$DB71)=0</formula>
    </cfRule>
  </conditionalFormatting>
  <conditionalFormatting sqref="F72">
    <cfRule type="expression" priority="216" stopIfTrue="1">
      <formula>COUNTA($G72:$DB72)=0</formula>
    </cfRule>
  </conditionalFormatting>
  <conditionalFormatting sqref="F73">
    <cfRule type="expression" priority="211" stopIfTrue="1">
      <formula>COUNTA($G73:$DB73)=0</formula>
    </cfRule>
  </conditionalFormatting>
  <conditionalFormatting sqref="F74">
    <cfRule type="expression" priority="206" stopIfTrue="1">
      <formula>COUNTA($G74:$DB74)=0</formula>
    </cfRule>
  </conditionalFormatting>
  <conditionalFormatting sqref="F75">
    <cfRule type="expression" priority="201" stopIfTrue="1">
      <formula>COUNTA($G75:$DB75)=0</formula>
    </cfRule>
  </conditionalFormatting>
  <conditionalFormatting sqref="F76">
    <cfRule type="expression" priority="196" stopIfTrue="1">
      <formula>COUNTA($G76:$DB76)=0</formula>
    </cfRule>
  </conditionalFormatting>
  <conditionalFormatting sqref="F77">
    <cfRule type="expression" priority="191" stopIfTrue="1">
      <formula>COUNTA($G77:$DB77)=0</formula>
    </cfRule>
  </conditionalFormatting>
  <conditionalFormatting sqref="F78">
    <cfRule type="expression" priority="186" stopIfTrue="1">
      <formula>COUNTA($G78:$DB78)=0</formula>
    </cfRule>
  </conditionalFormatting>
  <conditionalFormatting sqref="F79">
    <cfRule type="expression" priority="181" stopIfTrue="1">
      <formula>COUNTA($G79:$DB79)=0</formula>
    </cfRule>
  </conditionalFormatting>
  <conditionalFormatting sqref="F80">
    <cfRule type="expression" priority="176" stopIfTrue="1">
      <formula>COUNTA($G80:$DB80)=0</formula>
    </cfRule>
  </conditionalFormatting>
  <conditionalFormatting sqref="F81">
    <cfRule type="expression" priority="171" stopIfTrue="1">
      <formula>COUNTA($G81:$DB81)=0</formula>
    </cfRule>
  </conditionalFormatting>
  <conditionalFormatting sqref="F82">
    <cfRule type="expression" priority="166" stopIfTrue="1">
      <formula>COUNTA($G82:$DB82)=0</formula>
    </cfRule>
  </conditionalFormatting>
  <conditionalFormatting sqref="F83">
    <cfRule type="expression" priority="161" stopIfTrue="1">
      <formula>COUNTA($G83:$DB83)=0</formula>
    </cfRule>
  </conditionalFormatting>
  <conditionalFormatting sqref="F84">
    <cfRule type="expression" priority="156" stopIfTrue="1">
      <formula>COUNTA($G84:$DB84)=0</formula>
    </cfRule>
  </conditionalFormatting>
  <conditionalFormatting sqref="F85">
    <cfRule type="expression" priority="151" stopIfTrue="1">
      <formula>COUNTA($G85:$DB85)=0</formula>
    </cfRule>
  </conditionalFormatting>
  <conditionalFormatting sqref="F86">
    <cfRule type="expression" priority="146" stopIfTrue="1">
      <formula>COUNTA($G86:$DB86)=0</formula>
    </cfRule>
  </conditionalFormatting>
  <conditionalFormatting sqref="F87">
    <cfRule type="expression" priority="141" stopIfTrue="1">
      <formula>COUNTA($G87:$DB87)=0</formula>
    </cfRule>
  </conditionalFormatting>
  <conditionalFormatting sqref="F88">
    <cfRule type="expression" priority="136" stopIfTrue="1">
      <formula>COUNTA($G88:$DB88)=0</formula>
    </cfRule>
  </conditionalFormatting>
  <conditionalFormatting sqref="F89">
    <cfRule type="expression" priority="131" stopIfTrue="1">
      <formula>COUNTA($G89:$DB89)=0</formula>
    </cfRule>
  </conditionalFormatting>
  <conditionalFormatting sqref="F90">
    <cfRule type="expression" priority="126" stopIfTrue="1">
      <formula>COUNTA($G90:$DB90)=0</formula>
    </cfRule>
  </conditionalFormatting>
  <conditionalFormatting sqref="F91">
    <cfRule type="expression" priority="121" stopIfTrue="1">
      <formula>COUNTA($G91:$DB91)=0</formula>
    </cfRule>
  </conditionalFormatting>
  <conditionalFormatting sqref="F92">
    <cfRule type="expression" priority="116" stopIfTrue="1">
      <formula>COUNTA($G92:$DB92)=0</formula>
    </cfRule>
  </conditionalFormatting>
  <conditionalFormatting sqref="F93">
    <cfRule type="expression" priority="111" stopIfTrue="1">
      <formula>COUNTA($G93:$DB93)=0</formula>
    </cfRule>
  </conditionalFormatting>
  <conditionalFormatting sqref="F94">
    <cfRule type="expression" priority="106" stopIfTrue="1">
      <formula>COUNTA($G94:$DB94)=0</formula>
    </cfRule>
  </conditionalFormatting>
  <conditionalFormatting sqref="F95">
    <cfRule type="expression" priority="101" stopIfTrue="1">
      <formula>COUNTA($G95:$DB95)=0</formula>
    </cfRule>
  </conditionalFormatting>
  <conditionalFormatting sqref="F96">
    <cfRule type="expression" priority="96" stopIfTrue="1">
      <formula>COUNTA($G96:$DB96)=0</formula>
    </cfRule>
  </conditionalFormatting>
  <conditionalFormatting sqref="F97">
    <cfRule type="expression" priority="91" stopIfTrue="1">
      <formula>COUNTA($G97:$DB97)=0</formula>
    </cfRule>
  </conditionalFormatting>
  <conditionalFormatting sqref="F98">
    <cfRule type="expression" priority="86" stopIfTrue="1">
      <formula>COUNTA($G98:$DB98)=0</formula>
    </cfRule>
  </conditionalFormatting>
  <conditionalFormatting sqref="F99">
    <cfRule type="expression" priority="81" stopIfTrue="1">
      <formula>COUNTA($G99:$DB99)=0</formula>
    </cfRule>
  </conditionalFormatting>
  <conditionalFormatting sqref="F100">
    <cfRule type="expression" priority="76" stopIfTrue="1">
      <formula>COUNTA($G100:$DB100)=0</formula>
    </cfRule>
  </conditionalFormatting>
  <conditionalFormatting sqref="F101">
    <cfRule type="expression" priority="71" stopIfTrue="1">
      <formula>COUNTA($G101:$DB101)=0</formula>
    </cfRule>
  </conditionalFormatting>
  <conditionalFormatting sqref="F102">
    <cfRule type="expression" priority="66" stopIfTrue="1">
      <formula>COUNTA($G102:$DB102)=0</formula>
    </cfRule>
  </conditionalFormatting>
  <conditionalFormatting sqref="F103">
    <cfRule type="expression" priority="61" stopIfTrue="1">
      <formula>COUNTA($G103:$DB103)=0</formula>
    </cfRule>
  </conditionalFormatting>
  <conditionalFormatting sqref="F104">
    <cfRule type="expression" priority="56" stopIfTrue="1">
      <formula>COUNTA($G104:$DB104)=0</formula>
    </cfRule>
  </conditionalFormatting>
  <conditionalFormatting sqref="F105">
    <cfRule type="expression" priority="51" stopIfTrue="1">
      <formula>COUNTA($G105:$DB105)=0</formula>
    </cfRule>
  </conditionalFormatting>
  <conditionalFormatting sqref="F106">
    <cfRule type="expression" priority="46" stopIfTrue="1">
      <formula>COUNTA($G106:$DB106)=0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12" stopIfTrue="1" id="{13DA7996-3C71-425A-AFF4-55666913ED2A}">
            <xm:f>CI!$DG7&gt;0</xm:f>
            <x14:dxf>
              <font>
                <color rgb="FFFF0000"/>
              </font>
            </x14:dxf>
          </x14:cfRule>
          <x14:cfRule type="expression" priority="613" stopIfTrue="1" id="{6165DE2D-D207-4BB1-B935-351CF0434616}">
            <xm:f>CI!$DF7&gt;0</xm:f>
            <x14:dxf>
              <font>
                <color rgb="FFF07E39"/>
              </font>
            </x14:dxf>
          </x14:cfRule>
          <x14:cfRule type="expression" priority="614" stopIfTrue="1" id="{2F352D62-AFC4-4446-BCE7-6E1BCBD9E450}">
            <xm:f>CI!$DE7&gt;0</xm:f>
            <x14:dxf>
              <font>
                <color rgb="FFFFC000"/>
              </font>
            </x14:dxf>
          </x14:cfRule>
          <x14:cfRule type="expression" priority="615" id="{7B17A175-620E-49A2-BDC6-F1AFFD6BEDC8}">
            <xm:f>CI!$DE7+CI!$DF7+CI!$DG7=0</xm:f>
            <x14:dxf>
              <font>
                <color rgb="FF66FF33"/>
              </font>
            </x14:dxf>
          </x14:cfRule>
          <xm:sqref>F7:F10</xm:sqref>
        </x14:conditionalFormatting>
        <x14:conditionalFormatting xmlns:xm="http://schemas.microsoft.com/office/excel/2006/main">
          <x14:cfRule type="expression" priority="577" stopIfTrue="1" id="{CACC9942-58BA-45B0-8714-1645A2228344}">
            <xm:f>CI!$DG11&gt;0</xm:f>
            <x14:dxf>
              <font>
                <color rgb="FFFF0000"/>
              </font>
            </x14:dxf>
          </x14:cfRule>
          <x14:cfRule type="expression" priority="578" stopIfTrue="1" id="{A87E9339-50C7-4773-AEE0-70C92962D5B5}">
            <xm:f>CI!$DF11&gt;0</xm:f>
            <x14:dxf>
              <font>
                <color rgb="FFF07E39"/>
              </font>
            </x14:dxf>
          </x14:cfRule>
          <x14:cfRule type="expression" priority="579" stopIfTrue="1" id="{6F15F2B8-B957-4472-8437-C01CC15470BA}">
            <xm:f>CI!$DE11&gt;0</xm:f>
            <x14:dxf>
              <font>
                <color rgb="FFFFC000"/>
              </font>
            </x14:dxf>
          </x14:cfRule>
          <x14:cfRule type="expression" priority="580" id="{FA64D20B-B53B-49A6-AD2E-44B869517713}">
            <xm:f>CI!$DE11+CI!$DF11+CI!$DG11=0</xm:f>
            <x14:dxf>
              <font>
                <color rgb="FF66FF33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572" stopIfTrue="1" id="{E6D23FE0-CBD2-4799-9FE9-4E2549C191BB}">
            <xm:f>CI!$DG12&gt;0</xm:f>
            <x14:dxf>
              <font>
                <color rgb="FFFF0000"/>
              </font>
            </x14:dxf>
          </x14:cfRule>
          <x14:cfRule type="expression" priority="573" stopIfTrue="1" id="{B195BF4C-C6D8-4662-BA6F-15A58D02C684}">
            <xm:f>CI!$DF12&gt;0</xm:f>
            <x14:dxf>
              <font>
                <color rgb="FFF07E39"/>
              </font>
            </x14:dxf>
          </x14:cfRule>
          <x14:cfRule type="expression" priority="574" stopIfTrue="1" id="{DECA50D9-21FE-4408-880D-A4557A37D626}">
            <xm:f>CI!$DE12&gt;0</xm:f>
            <x14:dxf>
              <font>
                <color rgb="FFFFC000"/>
              </font>
            </x14:dxf>
          </x14:cfRule>
          <x14:cfRule type="expression" priority="575" id="{CA2CCBB5-1D29-46A1-8CC1-174CD52C3452}">
            <xm:f>CI!$DE12+CI!$DF12+CI!$DG12=0</xm:f>
            <x14:dxf>
              <font>
                <color rgb="FF66FF33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567" stopIfTrue="1" id="{E77694B7-2145-40B1-B8B9-90BF49AA76E9}">
            <xm:f>CI!$DG13&gt;0</xm:f>
            <x14:dxf>
              <font>
                <color rgb="FFFF0000"/>
              </font>
            </x14:dxf>
          </x14:cfRule>
          <x14:cfRule type="expression" priority="568" stopIfTrue="1" id="{DE6D22C3-5F34-4B40-8845-505B7AC3D7BE}">
            <xm:f>CI!$DF13&gt;0</xm:f>
            <x14:dxf>
              <font>
                <color rgb="FFF07E39"/>
              </font>
            </x14:dxf>
          </x14:cfRule>
          <x14:cfRule type="expression" priority="569" stopIfTrue="1" id="{C5D0A1FB-5E1B-4BF6-ACEF-8860D13F6584}">
            <xm:f>CI!$DE13&gt;0</xm:f>
            <x14:dxf>
              <font>
                <color rgb="FFFFC000"/>
              </font>
            </x14:dxf>
          </x14:cfRule>
          <x14:cfRule type="expression" priority="570" id="{B37F633F-4992-4BD1-93D2-32D11CFE3B51}">
            <xm:f>CI!$DE13+CI!$DF13+CI!$DG13=0</xm:f>
            <x14:dxf>
              <font>
                <color rgb="FF66FF33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562" stopIfTrue="1" id="{4519B2E3-CDA1-4B3C-9C73-103B3F543CE9}">
            <xm:f>CI!$DG14&gt;0</xm:f>
            <x14:dxf>
              <font>
                <color rgb="FFFF0000"/>
              </font>
            </x14:dxf>
          </x14:cfRule>
          <x14:cfRule type="expression" priority="563" stopIfTrue="1" id="{C81C4C9B-2108-4548-A6DA-7F9844C6D1A5}">
            <xm:f>CI!$DF14&gt;0</xm:f>
            <x14:dxf>
              <font>
                <color rgb="FFF07E39"/>
              </font>
            </x14:dxf>
          </x14:cfRule>
          <x14:cfRule type="expression" priority="564" stopIfTrue="1" id="{FFD56275-37DE-47D2-B523-FE931DB962C5}">
            <xm:f>CI!$DE14&gt;0</xm:f>
            <x14:dxf>
              <font>
                <color rgb="FFFFC000"/>
              </font>
            </x14:dxf>
          </x14:cfRule>
          <x14:cfRule type="expression" priority="565" id="{6618F228-FDC8-4584-A4D1-94ABD683CA9E}">
            <xm:f>CI!$DE14+CI!$DF14+CI!$DG14=0</xm:f>
            <x14:dxf>
              <font>
                <color rgb="FF66FF33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557" stopIfTrue="1" id="{C9AC2598-AB2A-4611-997A-CE1EBA0CEE5E}">
            <xm:f>CI!$DG15&gt;0</xm:f>
            <x14:dxf>
              <font>
                <color rgb="FFFF0000"/>
              </font>
            </x14:dxf>
          </x14:cfRule>
          <x14:cfRule type="expression" priority="558" stopIfTrue="1" id="{34B84860-B62B-4BBE-9C7C-D2DE0BA699B9}">
            <xm:f>CI!$DF15&gt;0</xm:f>
            <x14:dxf>
              <font>
                <color rgb="FFF07E39"/>
              </font>
            </x14:dxf>
          </x14:cfRule>
          <x14:cfRule type="expression" priority="559" stopIfTrue="1" id="{C7463B6F-263D-4B72-91F2-E56B190B9AC1}">
            <xm:f>CI!$DE15&gt;0</xm:f>
            <x14:dxf>
              <font>
                <color rgb="FFFFC000"/>
              </font>
            </x14:dxf>
          </x14:cfRule>
          <x14:cfRule type="expression" priority="560" id="{3AC3078B-B769-43E3-BDBA-10B3603F7651}">
            <xm:f>CI!$DE15+CI!$DF15+CI!$DG15=0</xm:f>
            <x14:dxf>
              <font>
                <color rgb="FF66FF33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552" stopIfTrue="1" id="{8D785556-597C-4849-B6DE-1EAA7BB6E98C}">
            <xm:f>CI!$DG16&gt;0</xm:f>
            <x14:dxf>
              <font>
                <color rgb="FFFF0000"/>
              </font>
            </x14:dxf>
          </x14:cfRule>
          <x14:cfRule type="expression" priority="553" stopIfTrue="1" id="{CD45803B-A5AB-4CD2-8CE7-1C964E77459F}">
            <xm:f>CI!$DF16&gt;0</xm:f>
            <x14:dxf>
              <font>
                <color rgb="FFF07E39"/>
              </font>
            </x14:dxf>
          </x14:cfRule>
          <x14:cfRule type="expression" priority="554" stopIfTrue="1" id="{5A890AF5-1CF9-4EFB-9709-42301F3B3A67}">
            <xm:f>CI!$DE16&gt;0</xm:f>
            <x14:dxf>
              <font>
                <color rgb="FFFFC000"/>
              </font>
            </x14:dxf>
          </x14:cfRule>
          <x14:cfRule type="expression" priority="555" id="{550A8473-9233-4BC8-B586-8DC97768C376}">
            <xm:f>CI!$DE16+CI!$DF16+CI!$DG16=0</xm:f>
            <x14:dxf>
              <font>
                <color rgb="FF66FF33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547" stopIfTrue="1" id="{7F10DE35-C40E-42BC-B4C2-BFFA2917B5E8}">
            <xm:f>CI!$DG17&gt;0</xm:f>
            <x14:dxf>
              <font>
                <color rgb="FFFF0000"/>
              </font>
            </x14:dxf>
          </x14:cfRule>
          <x14:cfRule type="expression" priority="548" stopIfTrue="1" id="{C7877958-AE4B-47C2-B64A-99748F3C05BB}">
            <xm:f>CI!$DF17&gt;0</xm:f>
            <x14:dxf>
              <font>
                <color rgb="FFF07E39"/>
              </font>
            </x14:dxf>
          </x14:cfRule>
          <x14:cfRule type="expression" priority="549" stopIfTrue="1" id="{DC6770DB-9DD2-473B-8930-C7042C86DC5F}">
            <xm:f>CI!$DE17&gt;0</xm:f>
            <x14:dxf>
              <font>
                <color rgb="FFFFC000"/>
              </font>
            </x14:dxf>
          </x14:cfRule>
          <x14:cfRule type="expression" priority="550" id="{9594CCDC-1B19-431F-A7E9-8D4C6D41A9E3}">
            <xm:f>CI!$DE17+CI!$DF17+CI!$DG17=0</xm:f>
            <x14:dxf>
              <font>
                <color rgb="FF66FF33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542" stopIfTrue="1" id="{730A0E5E-D925-495F-9C3E-4336D65F64C5}">
            <xm:f>CI!$DG18&gt;0</xm:f>
            <x14:dxf>
              <font>
                <color rgb="FFFF0000"/>
              </font>
            </x14:dxf>
          </x14:cfRule>
          <x14:cfRule type="expression" priority="543" stopIfTrue="1" id="{7A1BA102-9FFC-4BC0-AF17-0E9F1EF3F486}">
            <xm:f>CI!$DF18&gt;0</xm:f>
            <x14:dxf>
              <font>
                <color rgb="FFF07E39"/>
              </font>
            </x14:dxf>
          </x14:cfRule>
          <x14:cfRule type="expression" priority="544" stopIfTrue="1" id="{6A27404A-B937-4818-A639-7D042202D04A}">
            <xm:f>CI!$DE18&gt;0</xm:f>
            <x14:dxf>
              <font>
                <color rgb="FFFFC000"/>
              </font>
            </x14:dxf>
          </x14:cfRule>
          <x14:cfRule type="expression" priority="545" id="{50C4246B-2113-4CC9-A40C-0397C1D07F55}">
            <xm:f>CI!$DE18+CI!$DF18+CI!$DG18=0</xm:f>
            <x14:dxf>
              <font>
                <color rgb="FF66FF33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537" stopIfTrue="1" id="{353221DA-986C-4F7D-9A88-2811B6A2D4C2}">
            <xm:f>CI!$DG19&gt;0</xm:f>
            <x14:dxf>
              <font>
                <color rgb="FFFF0000"/>
              </font>
            </x14:dxf>
          </x14:cfRule>
          <x14:cfRule type="expression" priority="538" stopIfTrue="1" id="{78E74C74-E2D6-4896-8B33-AFC497FA10D6}">
            <xm:f>CI!$DF19&gt;0</xm:f>
            <x14:dxf>
              <font>
                <color rgb="FFF07E39"/>
              </font>
            </x14:dxf>
          </x14:cfRule>
          <x14:cfRule type="expression" priority="539" stopIfTrue="1" id="{E68B1FB6-4ECE-4A9F-9430-5F48EA067F94}">
            <xm:f>CI!$DE19&gt;0</xm:f>
            <x14:dxf>
              <font>
                <color rgb="FFFFC000"/>
              </font>
            </x14:dxf>
          </x14:cfRule>
          <x14:cfRule type="expression" priority="540" id="{5743968D-D409-49D3-8133-E7ECF71AD085}">
            <xm:f>CI!$DE19+CI!$DF19+CI!$DG19=0</xm:f>
            <x14:dxf>
              <font>
                <color rgb="FF66FF33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532" stopIfTrue="1" id="{6BA626D0-52E8-4CC2-8155-532EF515B44F}">
            <xm:f>CI!$DG20&gt;0</xm:f>
            <x14:dxf>
              <font>
                <color rgb="FFFF0000"/>
              </font>
            </x14:dxf>
          </x14:cfRule>
          <x14:cfRule type="expression" priority="533" stopIfTrue="1" id="{694E7165-DFC3-415B-AD4B-ED26CDB36465}">
            <xm:f>CI!$DF20&gt;0</xm:f>
            <x14:dxf>
              <font>
                <color rgb="FFF07E39"/>
              </font>
            </x14:dxf>
          </x14:cfRule>
          <x14:cfRule type="expression" priority="534" stopIfTrue="1" id="{DED5BAF7-1391-4188-8939-3A0005778D09}">
            <xm:f>CI!$DE20&gt;0</xm:f>
            <x14:dxf>
              <font>
                <color rgb="FFFFC000"/>
              </font>
            </x14:dxf>
          </x14:cfRule>
          <x14:cfRule type="expression" priority="535" id="{93B4B759-C99E-40AE-81DF-6D66A0C0C14C}">
            <xm:f>CI!$DE20+CI!$DF20+CI!$DG20=0</xm:f>
            <x14:dxf>
              <font>
                <color rgb="FF66FF33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527" stopIfTrue="1" id="{9EE0F431-071D-4DCC-9303-E61CEA8F1A1F}">
            <xm:f>CI!$DG21&gt;0</xm:f>
            <x14:dxf>
              <font>
                <color rgb="FFFF0000"/>
              </font>
            </x14:dxf>
          </x14:cfRule>
          <x14:cfRule type="expression" priority="528" stopIfTrue="1" id="{49B26011-6B45-47F4-919E-7F3E53C022E1}">
            <xm:f>CI!$DF21&gt;0</xm:f>
            <x14:dxf>
              <font>
                <color rgb="FFF07E39"/>
              </font>
            </x14:dxf>
          </x14:cfRule>
          <x14:cfRule type="expression" priority="529" stopIfTrue="1" id="{470FAE55-FF98-438F-BD2E-A87A74E61777}">
            <xm:f>CI!$DE21&gt;0</xm:f>
            <x14:dxf>
              <font>
                <color rgb="FFFFC000"/>
              </font>
            </x14:dxf>
          </x14:cfRule>
          <x14:cfRule type="expression" priority="530" id="{16AAD8EB-C7FB-4F2C-8894-633D37D01FF9}">
            <xm:f>CI!$DE21+CI!$DF21+CI!$DG21=0</xm:f>
            <x14:dxf>
              <font>
                <color rgb="FF66FF33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522" stopIfTrue="1" id="{2B2E2B0F-7399-44EF-8AE0-456B045AAB1F}">
            <xm:f>CI!$DG22&gt;0</xm:f>
            <x14:dxf>
              <font>
                <color rgb="FFFF0000"/>
              </font>
            </x14:dxf>
          </x14:cfRule>
          <x14:cfRule type="expression" priority="523" stopIfTrue="1" id="{DF285A1F-AC1B-42BB-B09B-25A904DBD891}">
            <xm:f>CI!$DF22&gt;0</xm:f>
            <x14:dxf>
              <font>
                <color rgb="FFF07E39"/>
              </font>
            </x14:dxf>
          </x14:cfRule>
          <x14:cfRule type="expression" priority="524" stopIfTrue="1" id="{7E65C10C-0EEE-49D9-B087-20799D9284CE}">
            <xm:f>CI!$DE22&gt;0</xm:f>
            <x14:dxf>
              <font>
                <color rgb="FFFFC000"/>
              </font>
            </x14:dxf>
          </x14:cfRule>
          <x14:cfRule type="expression" priority="525" id="{97E7C30D-E08B-48BB-8E4D-CC100F2BBECF}">
            <xm:f>CI!$DE22+CI!$DF22+CI!$DG22=0</xm:f>
            <x14:dxf>
              <font>
                <color rgb="FF66FF33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517" stopIfTrue="1" id="{CA2F405C-37D9-4BFD-B9BC-9D2AD43ABCFF}">
            <xm:f>CI!$DG23&gt;0</xm:f>
            <x14:dxf>
              <font>
                <color rgb="FFFF0000"/>
              </font>
            </x14:dxf>
          </x14:cfRule>
          <x14:cfRule type="expression" priority="518" stopIfTrue="1" id="{05E42CBD-529C-4473-AB7E-812B5EEC791B}">
            <xm:f>CI!$DF23&gt;0</xm:f>
            <x14:dxf>
              <font>
                <color rgb="FFF07E39"/>
              </font>
            </x14:dxf>
          </x14:cfRule>
          <x14:cfRule type="expression" priority="519" stopIfTrue="1" id="{55094901-3A2E-4DEC-A00D-539764F65A10}">
            <xm:f>CI!$DE23&gt;0</xm:f>
            <x14:dxf>
              <font>
                <color rgb="FFFFC000"/>
              </font>
            </x14:dxf>
          </x14:cfRule>
          <x14:cfRule type="expression" priority="520" id="{B24EF99D-F6D7-456B-8B48-CA13BB9A26E0}">
            <xm:f>CI!$DE23+CI!$DF23+CI!$DG23=0</xm:f>
            <x14:dxf>
              <font>
                <color rgb="FF66FF33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512" stopIfTrue="1" id="{57D1875C-4693-436B-9420-4025E6D78446}">
            <xm:f>CI!$DG24&gt;0</xm:f>
            <x14:dxf>
              <font>
                <color rgb="FFFF0000"/>
              </font>
            </x14:dxf>
          </x14:cfRule>
          <x14:cfRule type="expression" priority="513" stopIfTrue="1" id="{CF589BE7-E680-4F40-BBAB-20E114DB4410}">
            <xm:f>CI!$DF24&gt;0</xm:f>
            <x14:dxf>
              <font>
                <color rgb="FFF07E39"/>
              </font>
            </x14:dxf>
          </x14:cfRule>
          <x14:cfRule type="expression" priority="514" stopIfTrue="1" id="{BDE6CF91-8BA3-4AD0-8D18-D15AE86A042F}">
            <xm:f>CI!$DE24&gt;0</xm:f>
            <x14:dxf>
              <font>
                <color rgb="FFFFC000"/>
              </font>
            </x14:dxf>
          </x14:cfRule>
          <x14:cfRule type="expression" priority="515" id="{B976F2E4-BFC5-4AE8-B3A1-6C71724BF8EA}">
            <xm:f>CI!$DE24+CI!$DF24+CI!$DG24=0</xm:f>
            <x14:dxf>
              <font>
                <color rgb="FF66FF33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507" stopIfTrue="1" id="{BBA55FF5-F88A-4111-8B0E-99E5AC70A823}">
            <xm:f>CI!$DG25&gt;0</xm:f>
            <x14:dxf>
              <font>
                <color rgb="FFFF0000"/>
              </font>
            </x14:dxf>
          </x14:cfRule>
          <x14:cfRule type="expression" priority="508" stopIfTrue="1" id="{5E613740-5148-444D-9057-1D9F2521DC31}">
            <xm:f>CI!$DF25&gt;0</xm:f>
            <x14:dxf>
              <font>
                <color rgb="FFF07E39"/>
              </font>
            </x14:dxf>
          </x14:cfRule>
          <x14:cfRule type="expression" priority="509" stopIfTrue="1" id="{EE4A4F25-4E7E-4EEC-8A0F-D69F33EDC513}">
            <xm:f>CI!$DE25&gt;0</xm:f>
            <x14:dxf>
              <font>
                <color rgb="FFFFC000"/>
              </font>
            </x14:dxf>
          </x14:cfRule>
          <x14:cfRule type="expression" priority="510" id="{F69A7559-9D7F-40C5-8933-FA3BCEE017F7}">
            <xm:f>CI!$DE25+CI!$DF25+CI!$DG25=0</xm:f>
            <x14:dxf>
              <font>
                <color rgb="FF66FF33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502" stopIfTrue="1" id="{D69F1174-C5A4-4B48-8636-A7F1AE70E347}">
            <xm:f>CI!$DG26&gt;0</xm:f>
            <x14:dxf>
              <font>
                <color rgb="FFFF0000"/>
              </font>
            </x14:dxf>
          </x14:cfRule>
          <x14:cfRule type="expression" priority="503" stopIfTrue="1" id="{B66DEB6B-FCE1-4352-9410-53FBDC629DFD}">
            <xm:f>CI!$DF26&gt;0</xm:f>
            <x14:dxf>
              <font>
                <color rgb="FFF07E39"/>
              </font>
            </x14:dxf>
          </x14:cfRule>
          <x14:cfRule type="expression" priority="504" stopIfTrue="1" id="{87ED0856-5152-4734-8A60-408F70622089}">
            <xm:f>CI!$DE26&gt;0</xm:f>
            <x14:dxf>
              <font>
                <color rgb="FFFFC000"/>
              </font>
            </x14:dxf>
          </x14:cfRule>
          <x14:cfRule type="expression" priority="505" id="{52928CA6-D38F-4037-86BF-B7A3209C6051}">
            <xm:f>CI!$DE26+CI!$DF26+CI!$DG26=0</xm:f>
            <x14:dxf>
              <font>
                <color rgb="FF66FF33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497" stopIfTrue="1" id="{FE507EDC-2098-4041-82AB-F50E6C0317C3}">
            <xm:f>CI!$DG27&gt;0</xm:f>
            <x14:dxf>
              <font>
                <color rgb="FFFF0000"/>
              </font>
            </x14:dxf>
          </x14:cfRule>
          <x14:cfRule type="expression" priority="498" stopIfTrue="1" id="{0912B87B-035E-49BD-8CAC-2918F5794EF0}">
            <xm:f>CI!$DF27&gt;0</xm:f>
            <x14:dxf>
              <font>
                <color rgb="FFF07E39"/>
              </font>
            </x14:dxf>
          </x14:cfRule>
          <x14:cfRule type="expression" priority="499" stopIfTrue="1" id="{1ABAD58D-657D-4338-8E48-39A9E16A0435}">
            <xm:f>CI!$DE27&gt;0</xm:f>
            <x14:dxf>
              <font>
                <color rgb="FFFFC000"/>
              </font>
            </x14:dxf>
          </x14:cfRule>
          <x14:cfRule type="expression" priority="500" id="{29E7AD04-D08A-4CBC-ABC3-DEA49EF1DC18}">
            <xm:f>CI!$DE27+CI!$DF27+CI!$DG27=0</xm:f>
            <x14:dxf>
              <font>
                <color rgb="FF66FF33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492" stopIfTrue="1" id="{3DECED49-C50C-4856-8A3C-492EE8772577}">
            <xm:f>CI!$DG28&gt;0</xm:f>
            <x14:dxf>
              <font>
                <color rgb="FFFF0000"/>
              </font>
            </x14:dxf>
          </x14:cfRule>
          <x14:cfRule type="expression" priority="493" stopIfTrue="1" id="{0087DD0D-BDE0-4D4C-988F-0E51F496E7BF}">
            <xm:f>CI!$DF28&gt;0</xm:f>
            <x14:dxf>
              <font>
                <color rgb="FFF07E39"/>
              </font>
            </x14:dxf>
          </x14:cfRule>
          <x14:cfRule type="expression" priority="494" stopIfTrue="1" id="{3B1C5974-E8FC-4AEC-B0BE-B6B666DB49F3}">
            <xm:f>CI!$DE28&gt;0</xm:f>
            <x14:dxf>
              <font>
                <color rgb="FFFFC000"/>
              </font>
            </x14:dxf>
          </x14:cfRule>
          <x14:cfRule type="expression" priority="495" id="{081DDB85-7BBE-4923-809E-5104FA07B247}">
            <xm:f>CI!$DE28+CI!$DF28+CI!$DG28=0</xm:f>
            <x14:dxf>
              <font>
                <color rgb="FF66FF33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487" stopIfTrue="1" id="{C5E2E10F-0DF6-4E37-A6AF-51F3888804A4}">
            <xm:f>CI!$DG29&gt;0</xm:f>
            <x14:dxf>
              <font>
                <color rgb="FFFF0000"/>
              </font>
            </x14:dxf>
          </x14:cfRule>
          <x14:cfRule type="expression" priority="488" stopIfTrue="1" id="{DA50C6D7-E41E-4D70-AABD-7171B149A060}">
            <xm:f>CI!$DF29&gt;0</xm:f>
            <x14:dxf>
              <font>
                <color rgb="FFF07E39"/>
              </font>
            </x14:dxf>
          </x14:cfRule>
          <x14:cfRule type="expression" priority="489" stopIfTrue="1" id="{837C30DE-7422-40A0-A83D-B1403E2D0A3D}">
            <xm:f>CI!$DE29&gt;0</xm:f>
            <x14:dxf>
              <font>
                <color rgb="FFFFC000"/>
              </font>
            </x14:dxf>
          </x14:cfRule>
          <x14:cfRule type="expression" priority="490" id="{D61CE327-D336-4224-9A01-096368CC48AE}">
            <xm:f>CI!$DE29+CI!$DF29+CI!$DG29=0</xm:f>
            <x14:dxf>
              <font>
                <color rgb="FF66FF33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482" stopIfTrue="1" id="{D102E773-DAF2-4543-A2FD-9088BEB14BA4}">
            <xm:f>CI!$DG30&gt;0</xm:f>
            <x14:dxf>
              <font>
                <color rgb="FFFF0000"/>
              </font>
            </x14:dxf>
          </x14:cfRule>
          <x14:cfRule type="expression" priority="483" stopIfTrue="1" id="{5A0FC9E5-48EC-487C-867A-43F64378DD86}">
            <xm:f>CI!$DF30&gt;0</xm:f>
            <x14:dxf>
              <font>
                <color rgb="FFF07E39"/>
              </font>
            </x14:dxf>
          </x14:cfRule>
          <x14:cfRule type="expression" priority="484" stopIfTrue="1" id="{7ECAD0D1-8F21-41AD-ADB5-E0604B639E4D}">
            <xm:f>CI!$DE30&gt;0</xm:f>
            <x14:dxf>
              <font>
                <color rgb="FFFFC000"/>
              </font>
            </x14:dxf>
          </x14:cfRule>
          <x14:cfRule type="expression" priority="485" id="{51865DE4-9F20-4671-88ED-8570053B96FF}">
            <xm:f>CI!$DE30+CI!$DF30+CI!$DG30=0</xm:f>
            <x14:dxf>
              <font>
                <color rgb="FF66FF33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477" stopIfTrue="1" id="{C074CE80-873A-407E-9A26-1F522DC6C7E9}">
            <xm:f>CI!$DG31&gt;0</xm:f>
            <x14:dxf>
              <font>
                <color rgb="FFFF0000"/>
              </font>
            </x14:dxf>
          </x14:cfRule>
          <x14:cfRule type="expression" priority="478" stopIfTrue="1" id="{9DEB881B-F69F-472D-B97A-3103C935D6F6}">
            <xm:f>CI!$DF31&gt;0</xm:f>
            <x14:dxf>
              <font>
                <color rgb="FFF07E39"/>
              </font>
            </x14:dxf>
          </x14:cfRule>
          <x14:cfRule type="expression" priority="479" stopIfTrue="1" id="{65E8D979-7488-4DEC-9C7B-509E5F2E2888}">
            <xm:f>CI!$DE31&gt;0</xm:f>
            <x14:dxf>
              <font>
                <color rgb="FFFFC000"/>
              </font>
            </x14:dxf>
          </x14:cfRule>
          <x14:cfRule type="expression" priority="480" id="{300A5FE6-0891-4135-8D0A-04727D7FA819}">
            <xm:f>CI!$DE31+CI!$DF31+CI!$DG31=0</xm:f>
            <x14:dxf>
              <font>
                <color rgb="FF66FF33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472" stopIfTrue="1" id="{4E6CAE66-2E61-4CB1-B882-D0136CC688AB}">
            <xm:f>CI!$DG32&gt;0</xm:f>
            <x14:dxf>
              <font>
                <color rgb="FFFF0000"/>
              </font>
            </x14:dxf>
          </x14:cfRule>
          <x14:cfRule type="expression" priority="473" stopIfTrue="1" id="{EC91E21B-0A04-4500-8711-77AC75CAA062}">
            <xm:f>CI!$DF32&gt;0</xm:f>
            <x14:dxf>
              <font>
                <color rgb="FFF07E39"/>
              </font>
            </x14:dxf>
          </x14:cfRule>
          <x14:cfRule type="expression" priority="474" stopIfTrue="1" id="{6F7AB2A9-DAE3-4BC9-9C9E-9E5B00DAC1BD}">
            <xm:f>CI!$DE32&gt;0</xm:f>
            <x14:dxf>
              <font>
                <color rgb="FFFFC000"/>
              </font>
            </x14:dxf>
          </x14:cfRule>
          <x14:cfRule type="expression" priority="475" id="{A4882F0C-E8E4-4D1A-B4FE-7DF78822F00A}">
            <xm:f>CI!$DE32+CI!$DF32+CI!$DG32=0</xm:f>
            <x14:dxf>
              <font>
                <color rgb="FF66FF33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467" stopIfTrue="1" id="{F62C7CEE-6FDF-4B3C-AF2E-DA6A2B16FCE3}">
            <xm:f>CI!$DG33&gt;0</xm:f>
            <x14:dxf>
              <font>
                <color rgb="FFFF0000"/>
              </font>
            </x14:dxf>
          </x14:cfRule>
          <x14:cfRule type="expression" priority="468" stopIfTrue="1" id="{21172C54-AE0A-4581-9DA2-A00AD90EAD4B}">
            <xm:f>CI!$DF33&gt;0</xm:f>
            <x14:dxf>
              <font>
                <color rgb="FFF07E39"/>
              </font>
            </x14:dxf>
          </x14:cfRule>
          <x14:cfRule type="expression" priority="469" stopIfTrue="1" id="{CFBA756F-6F90-452C-AF75-5AA7FFD4D56B}">
            <xm:f>CI!$DE33&gt;0</xm:f>
            <x14:dxf>
              <font>
                <color rgb="FFFFC000"/>
              </font>
            </x14:dxf>
          </x14:cfRule>
          <x14:cfRule type="expression" priority="470" id="{38B3F916-05EB-4D4D-8DA3-D9BD0B0A140F}">
            <xm:f>CI!$DE33+CI!$DF33+CI!$DG33=0</xm:f>
            <x14:dxf>
              <font>
                <color rgb="FF66FF33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462" stopIfTrue="1" id="{7734124B-B0DF-4051-A5A2-7800359FE0E6}">
            <xm:f>CI!$DG34&gt;0</xm:f>
            <x14:dxf>
              <font>
                <color rgb="FFFF0000"/>
              </font>
            </x14:dxf>
          </x14:cfRule>
          <x14:cfRule type="expression" priority="463" stopIfTrue="1" id="{258E0785-239B-4F75-A6B0-413E9D6C2DA9}">
            <xm:f>CI!$DF34&gt;0</xm:f>
            <x14:dxf>
              <font>
                <color rgb="FFF07E39"/>
              </font>
            </x14:dxf>
          </x14:cfRule>
          <x14:cfRule type="expression" priority="464" stopIfTrue="1" id="{196424B3-5588-456D-BF74-87FF7BC8147F}">
            <xm:f>CI!$DE34&gt;0</xm:f>
            <x14:dxf>
              <font>
                <color rgb="FFFFC000"/>
              </font>
            </x14:dxf>
          </x14:cfRule>
          <x14:cfRule type="expression" priority="465" id="{7D631AC4-9C0F-4AE8-BF07-EE6CED3F2217}">
            <xm:f>CI!$DE34+CI!$DF34+CI!$DG34=0</xm:f>
            <x14:dxf>
              <font>
                <color rgb="FF66FF33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457" stopIfTrue="1" id="{EF1B198A-3FCD-4B58-8576-6548868CF741}">
            <xm:f>CI!$DG35&gt;0</xm:f>
            <x14:dxf>
              <font>
                <color rgb="FFFF0000"/>
              </font>
            </x14:dxf>
          </x14:cfRule>
          <x14:cfRule type="expression" priority="458" stopIfTrue="1" id="{7007D872-9A99-44ED-B2A0-5D309DE5475B}">
            <xm:f>CI!$DF35&gt;0</xm:f>
            <x14:dxf>
              <font>
                <color rgb="FFF07E39"/>
              </font>
            </x14:dxf>
          </x14:cfRule>
          <x14:cfRule type="expression" priority="459" stopIfTrue="1" id="{ED38C98B-418F-4A51-8BD3-063DAB6C9858}">
            <xm:f>CI!$DE35&gt;0</xm:f>
            <x14:dxf>
              <font>
                <color rgb="FFFFC000"/>
              </font>
            </x14:dxf>
          </x14:cfRule>
          <x14:cfRule type="expression" priority="460" id="{90336C23-503E-4BD0-8D71-0871FB0DB81A}">
            <xm:f>CI!$DE35+CI!$DF35+CI!$DG35=0</xm:f>
            <x14:dxf>
              <font>
                <color rgb="FF66FF33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397" stopIfTrue="1" id="{760BF91F-1974-43A1-BC46-ED6B1CA8E77E}">
            <xm:f>CI!$DG36&gt;0</xm:f>
            <x14:dxf>
              <font>
                <color rgb="FFFF0000"/>
              </font>
            </x14:dxf>
          </x14:cfRule>
          <x14:cfRule type="expression" priority="398" stopIfTrue="1" id="{9C7C73F8-BC26-4817-BF57-9E7FCBCD300B}">
            <xm:f>CI!$DF36&gt;0</xm:f>
            <x14:dxf>
              <font>
                <color rgb="FFF07E39"/>
              </font>
            </x14:dxf>
          </x14:cfRule>
          <x14:cfRule type="expression" priority="399" stopIfTrue="1" id="{0DC623E5-4171-4545-88FB-3993D7A35EB7}">
            <xm:f>CI!$DE36&gt;0</xm:f>
            <x14:dxf>
              <font>
                <color rgb="FFFFC000"/>
              </font>
            </x14:dxf>
          </x14:cfRule>
          <x14:cfRule type="expression" priority="400" id="{76C7E8C2-0918-48C3-9F49-4DF70920B2CB}">
            <xm:f>CI!$DE36+CI!$DF36+CI!$DG36=0</xm:f>
            <x14:dxf>
              <font>
                <color rgb="FF66FF33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392" stopIfTrue="1" id="{438850AB-4EA1-4CA3-91E8-63376EB20139}">
            <xm:f>CI!$DG37&gt;0</xm:f>
            <x14:dxf>
              <font>
                <color rgb="FFFF0000"/>
              </font>
            </x14:dxf>
          </x14:cfRule>
          <x14:cfRule type="expression" priority="393" stopIfTrue="1" id="{98216B91-CCA3-426D-B18A-C22C7A3B9C53}">
            <xm:f>CI!$DF37&gt;0</xm:f>
            <x14:dxf>
              <font>
                <color rgb="FFF07E39"/>
              </font>
            </x14:dxf>
          </x14:cfRule>
          <x14:cfRule type="expression" priority="394" stopIfTrue="1" id="{A2BD3DBC-1AED-4234-9B99-DFFAB7797110}">
            <xm:f>CI!$DE37&gt;0</xm:f>
            <x14:dxf>
              <font>
                <color rgb="FFFFC000"/>
              </font>
            </x14:dxf>
          </x14:cfRule>
          <x14:cfRule type="expression" priority="395" id="{B6553625-5A3F-43BC-8E45-03EBDF24B4AB}">
            <xm:f>CI!$DE37+CI!$DF37+CI!$DG37=0</xm:f>
            <x14:dxf>
              <font>
                <color rgb="FF66FF33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387" stopIfTrue="1" id="{D1BDF660-3BCE-422C-9B11-E517F01FAB40}">
            <xm:f>CI!$DG38&gt;0</xm:f>
            <x14:dxf>
              <font>
                <color rgb="FFFF0000"/>
              </font>
            </x14:dxf>
          </x14:cfRule>
          <x14:cfRule type="expression" priority="388" stopIfTrue="1" id="{D89D60C3-DBBE-4136-A04F-680CBFCEE527}">
            <xm:f>CI!$DF38&gt;0</xm:f>
            <x14:dxf>
              <font>
                <color rgb="FFF07E39"/>
              </font>
            </x14:dxf>
          </x14:cfRule>
          <x14:cfRule type="expression" priority="389" stopIfTrue="1" id="{635C9322-04D3-457E-AA66-CA82AED5F3A3}">
            <xm:f>CI!$DE38&gt;0</xm:f>
            <x14:dxf>
              <font>
                <color rgb="FFFFC000"/>
              </font>
            </x14:dxf>
          </x14:cfRule>
          <x14:cfRule type="expression" priority="390" id="{758050CD-A3F8-4844-A014-397B0159E12C}">
            <xm:f>CI!$DE38+CI!$DF38+CI!$DG38=0</xm:f>
            <x14:dxf>
              <font>
                <color rgb="FF66FF33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382" stopIfTrue="1" id="{A24989E2-AF9F-40DB-9313-2C747BC75E94}">
            <xm:f>CI!$DG39&gt;0</xm:f>
            <x14:dxf>
              <font>
                <color rgb="FFFF0000"/>
              </font>
            </x14:dxf>
          </x14:cfRule>
          <x14:cfRule type="expression" priority="383" stopIfTrue="1" id="{69B9BD56-CD27-4280-B2EF-EA3BE65610BB}">
            <xm:f>CI!$DF39&gt;0</xm:f>
            <x14:dxf>
              <font>
                <color rgb="FFF07E39"/>
              </font>
            </x14:dxf>
          </x14:cfRule>
          <x14:cfRule type="expression" priority="384" stopIfTrue="1" id="{64EE5965-A584-498F-BD48-A30CAFB8695F}">
            <xm:f>CI!$DE39&gt;0</xm:f>
            <x14:dxf>
              <font>
                <color rgb="FFFFC000"/>
              </font>
            </x14:dxf>
          </x14:cfRule>
          <x14:cfRule type="expression" priority="385" id="{692E782A-4F78-4322-ADAD-DDB0B68348EE}">
            <xm:f>CI!$DE39+CI!$DF39+CI!$DG39=0</xm:f>
            <x14:dxf>
              <font>
                <color rgb="FF66FF33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377" stopIfTrue="1" id="{2CC2AC1D-0823-40B1-92DA-D70E47160514}">
            <xm:f>CI!$DG40&gt;0</xm:f>
            <x14:dxf>
              <font>
                <color rgb="FFFF0000"/>
              </font>
            </x14:dxf>
          </x14:cfRule>
          <x14:cfRule type="expression" priority="378" stopIfTrue="1" id="{485FB3BC-4E7B-41C3-A311-74596B28E9E7}">
            <xm:f>CI!$DF40&gt;0</xm:f>
            <x14:dxf>
              <font>
                <color rgb="FFF07E39"/>
              </font>
            </x14:dxf>
          </x14:cfRule>
          <x14:cfRule type="expression" priority="379" stopIfTrue="1" id="{78D84153-8AD9-4A34-9E05-1AF0D815A799}">
            <xm:f>CI!$DE40&gt;0</xm:f>
            <x14:dxf>
              <font>
                <color rgb="FFFFC000"/>
              </font>
            </x14:dxf>
          </x14:cfRule>
          <x14:cfRule type="expression" priority="380" id="{6867F33A-2E35-477C-A364-3BFCDC2CA7CB}">
            <xm:f>CI!$DE40+CI!$DF40+CI!$DG40=0</xm:f>
            <x14:dxf>
              <font>
                <color rgb="FF66FF33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372" stopIfTrue="1" id="{2A9663A6-B10E-4570-AF96-E25AC747516B}">
            <xm:f>CI!$DG41&gt;0</xm:f>
            <x14:dxf>
              <font>
                <color rgb="FFFF0000"/>
              </font>
            </x14:dxf>
          </x14:cfRule>
          <x14:cfRule type="expression" priority="373" stopIfTrue="1" id="{8F550A50-6E24-469B-9DA5-0A7519056BCB}">
            <xm:f>CI!$DF41&gt;0</xm:f>
            <x14:dxf>
              <font>
                <color rgb="FFF07E39"/>
              </font>
            </x14:dxf>
          </x14:cfRule>
          <x14:cfRule type="expression" priority="374" stopIfTrue="1" id="{0595E869-403C-48F1-8C92-76DA59A606C9}">
            <xm:f>CI!$DE41&gt;0</xm:f>
            <x14:dxf>
              <font>
                <color rgb="FFFFC000"/>
              </font>
            </x14:dxf>
          </x14:cfRule>
          <x14:cfRule type="expression" priority="375" id="{2D23E736-2BA2-4BA7-9829-D5879B9A29EE}">
            <xm:f>CI!$DE41+CI!$DF41+CI!$DG41=0</xm:f>
            <x14:dxf>
              <font>
                <color rgb="FF66FF33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367" stopIfTrue="1" id="{90864DA8-E6C8-4347-AC1F-1A9B5B4FDFA7}">
            <xm:f>CI!$DG42&gt;0</xm:f>
            <x14:dxf>
              <font>
                <color rgb="FFFF0000"/>
              </font>
            </x14:dxf>
          </x14:cfRule>
          <x14:cfRule type="expression" priority="368" stopIfTrue="1" id="{A0E03C27-8312-4B3A-BA50-1AAEB9F518E2}">
            <xm:f>CI!$DF42&gt;0</xm:f>
            <x14:dxf>
              <font>
                <color rgb="FFF07E39"/>
              </font>
            </x14:dxf>
          </x14:cfRule>
          <x14:cfRule type="expression" priority="369" stopIfTrue="1" id="{B50CFBE6-19A5-4A70-8BF6-7DB98646BB8E}">
            <xm:f>CI!$DE42&gt;0</xm:f>
            <x14:dxf>
              <font>
                <color rgb="FFFFC000"/>
              </font>
            </x14:dxf>
          </x14:cfRule>
          <x14:cfRule type="expression" priority="370" id="{C8B137E2-750F-4F9F-A649-8D789303D7C7}">
            <xm:f>CI!$DE42+CI!$DF42+CI!$DG42=0</xm:f>
            <x14:dxf>
              <font>
                <color rgb="FF66FF33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362" stopIfTrue="1" id="{F7B94C02-830F-488E-877D-F0BE6A114F78}">
            <xm:f>CI!$DG43&gt;0</xm:f>
            <x14:dxf>
              <font>
                <color rgb="FFFF0000"/>
              </font>
            </x14:dxf>
          </x14:cfRule>
          <x14:cfRule type="expression" priority="363" stopIfTrue="1" id="{4954A20D-0D7D-47BF-809E-3AA656C6CD40}">
            <xm:f>CI!$DF43&gt;0</xm:f>
            <x14:dxf>
              <font>
                <color rgb="FFF07E39"/>
              </font>
            </x14:dxf>
          </x14:cfRule>
          <x14:cfRule type="expression" priority="364" stopIfTrue="1" id="{D574D14A-26BD-427E-BAD5-A8156182CE8D}">
            <xm:f>CI!$DE43&gt;0</xm:f>
            <x14:dxf>
              <font>
                <color rgb="FFFFC000"/>
              </font>
            </x14:dxf>
          </x14:cfRule>
          <x14:cfRule type="expression" priority="365" id="{6CEFD8EE-AAB7-4AA5-9477-D75DAB755806}">
            <xm:f>CI!$DE43+CI!$DF43+CI!$DG43=0</xm:f>
            <x14:dxf>
              <font>
                <color rgb="FF66FF33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357" stopIfTrue="1" id="{0AE40F72-8653-4AD8-BA89-B808EA1DE364}">
            <xm:f>CI!$DG44&gt;0</xm:f>
            <x14:dxf>
              <font>
                <color rgb="FFFF0000"/>
              </font>
            </x14:dxf>
          </x14:cfRule>
          <x14:cfRule type="expression" priority="358" stopIfTrue="1" id="{9C069767-4BEA-461F-AFDE-88C596EE64B8}">
            <xm:f>CI!$DF44&gt;0</xm:f>
            <x14:dxf>
              <font>
                <color rgb="FFF07E39"/>
              </font>
            </x14:dxf>
          </x14:cfRule>
          <x14:cfRule type="expression" priority="359" stopIfTrue="1" id="{3472C337-F389-4FE0-A5DC-AF2865289EAD}">
            <xm:f>CI!$DE44&gt;0</xm:f>
            <x14:dxf>
              <font>
                <color rgb="FFFFC000"/>
              </font>
            </x14:dxf>
          </x14:cfRule>
          <x14:cfRule type="expression" priority="360" id="{9B9ADFBF-1DF0-4A12-BB23-2DA6B5843A48}">
            <xm:f>CI!$DE44+CI!$DF44+CI!$DG44=0</xm:f>
            <x14:dxf>
              <font>
                <color rgb="FF66FF33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352" stopIfTrue="1" id="{AFCE5C49-E54D-426D-AA14-2C6988F07D43}">
            <xm:f>CI!$DG45&gt;0</xm:f>
            <x14:dxf>
              <font>
                <color rgb="FFFF0000"/>
              </font>
            </x14:dxf>
          </x14:cfRule>
          <x14:cfRule type="expression" priority="353" stopIfTrue="1" id="{DAA446F2-8CEF-4C43-9B09-3EA404B37BE3}">
            <xm:f>CI!$DF45&gt;0</xm:f>
            <x14:dxf>
              <font>
                <color rgb="FFF07E39"/>
              </font>
            </x14:dxf>
          </x14:cfRule>
          <x14:cfRule type="expression" priority="354" stopIfTrue="1" id="{42E94386-3C6E-44D0-A1A9-1DE79C45BD54}">
            <xm:f>CI!$DE45&gt;0</xm:f>
            <x14:dxf>
              <font>
                <color rgb="FFFFC000"/>
              </font>
            </x14:dxf>
          </x14:cfRule>
          <x14:cfRule type="expression" priority="355" id="{7F84F8D7-F770-4FA4-B118-D05F7C3EFE98}">
            <xm:f>CI!$DE45+CI!$DF45+CI!$DG45=0</xm:f>
            <x14:dxf>
              <font>
                <color rgb="FF66FF33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347" stopIfTrue="1" id="{FE60A98F-5177-4079-BD60-13DC52563B2B}">
            <xm:f>CI!$DG46&gt;0</xm:f>
            <x14:dxf>
              <font>
                <color rgb="FFFF0000"/>
              </font>
            </x14:dxf>
          </x14:cfRule>
          <x14:cfRule type="expression" priority="348" stopIfTrue="1" id="{885FBC62-19E6-49EB-A24B-58FFEEC7C887}">
            <xm:f>CI!$DF46&gt;0</xm:f>
            <x14:dxf>
              <font>
                <color rgb="FFF07E39"/>
              </font>
            </x14:dxf>
          </x14:cfRule>
          <x14:cfRule type="expression" priority="349" stopIfTrue="1" id="{1E9FED35-B452-411A-9C83-4DC1925E7F6D}">
            <xm:f>CI!$DE46&gt;0</xm:f>
            <x14:dxf>
              <font>
                <color rgb="FFFFC000"/>
              </font>
            </x14:dxf>
          </x14:cfRule>
          <x14:cfRule type="expression" priority="350" id="{4D853313-1AAB-46D7-9B99-C9ADD899B4A8}">
            <xm:f>CI!$DE46+CI!$DF46+CI!$DG46=0</xm:f>
            <x14:dxf>
              <font>
                <color rgb="FF66FF33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342" stopIfTrue="1" id="{46254067-F342-4D40-84EB-763A66EFD0DD}">
            <xm:f>CI!$DG47&gt;0</xm:f>
            <x14:dxf>
              <font>
                <color rgb="FFFF0000"/>
              </font>
            </x14:dxf>
          </x14:cfRule>
          <x14:cfRule type="expression" priority="343" stopIfTrue="1" id="{178F68B8-F7C2-480A-9360-C54F03CB97D8}">
            <xm:f>CI!$DF47&gt;0</xm:f>
            <x14:dxf>
              <font>
                <color rgb="FFF07E39"/>
              </font>
            </x14:dxf>
          </x14:cfRule>
          <x14:cfRule type="expression" priority="344" stopIfTrue="1" id="{9BB4E95C-4119-4ADD-B072-C0B768169C1B}">
            <xm:f>CI!$DE47&gt;0</xm:f>
            <x14:dxf>
              <font>
                <color rgb="FFFFC000"/>
              </font>
            </x14:dxf>
          </x14:cfRule>
          <x14:cfRule type="expression" priority="345" id="{564B842F-9951-4666-BB70-045F773D4F3F}">
            <xm:f>CI!$DE47+CI!$DF47+CI!$DG47=0</xm:f>
            <x14:dxf>
              <font>
                <color rgb="FF66FF33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337" stopIfTrue="1" id="{366E4609-4A32-4A1B-9507-290499FA7439}">
            <xm:f>CI!$DG48&gt;0</xm:f>
            <x14:dxf>
              <font>
                <color rgb="FFFF0000"/>
              </font>
            </x14:dxf>
          </x14:cfRule>
          <x14:cfRule type="expression" priority="338" stopIfTrue="1" id="{572D40E6-D35A-470D-8DC0-0422836998E4}">
            <xm:f>CI!$DF48&gt;0</xm:f>
            <x14:dxf>
              <font>
                <color rgb="FFF07E39"/>
              </font>
            </x14:dxf>
          </x14:cfRule>
          <x14:cfRule type="expression" priority="339" stopIfTrue="1" id="{21F839DF-4708-43D2-9012-489D0405D4BB}">
            <xm:f>CI!$DE48&gt;0</xm:f>
            <x14:dxf>
              <font>
                <color rgb="FFFFC000"/>
              </font>
            </x14:dxf>
          </x14:cfRule>
          <x14:cfRule type="expression" priority="340" id="{3C59166E-36D8-417B-905B-9FB03453F735}">
            <xm:f>CI!$DE48+CI!$DF48+CI!$DG48=0</xm:f>
            <x14:dxf>
              <font>
                <color rgb="FF66FF33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332" stopIfTrue="1" id="{D57423FE-EE00-4167-9A48-D57F19C7713C}">
            <xm:f>CI!$DG49&gt;0</xm:f>
            <x14:dxf>
              <font>
                <color rgb="FFFF0000"/>
              </font>
            </x14:dxf>
          </x14:cfRule>
          <x14:cfRule type="expression" priority="333" stopIfTrue="1" id="{C6B9F9D7-16F5-44CD-8C0B-C1C4EC48EF59}">
            <xm:f>CI!$DF49&gt;0</xm:f>
            <x14:dxf>
              <font>
                <color rgb="FFF07E39"/>
              </font>
            </x14:dxf>
          </x14:cfRule>
          <x14:cfRule type="expression" priority="334" stopIfTrue="1" id="{FE261E88-0BCE-4172-BE75-CB44088AD8CC}">
            <xm:f>CI!$DE49&gt;0</xm:f>
            <x14:dxf>
              <font>
                <color rgb="FFFFC000"/>
              </font>
            </x14:dxf>
          </x14:cfRule>
          <x14:cfRule type="expression" priority="335" id="{6ACC8309-71F8-4B73-ABF7-D088F2426A8D}">
            <xm:f>CI!$DE49+CI!$DF49+CI!$DG49=0</xm:f>
            <x14:dxf>
              <font>
                <color rgb="FF66FF33"/>
              </font>
            </x14:dxf>
          </x14:cfRule>
          <xm:sqref>F49</xm:sqref>
        </x14:conditionalFormatting>
        <x14:conditionalFormatting xmlns:xm="http://schemas.microsoft.com/office/excel/2006/main">
          <x14:cfRule type="expression" priority="327" stopIfTrue="1" id="{B79772D6-1C21-4E93-9A01-391BD76DC2BC}">
            <xm:f>CI!$DG50&gt;0</xm:f>
            <x14:dxf>
              <font>
                <color rgb="FFFF0000"/>
              </font>
            </x14:dxf>
          </x14:cfRule>
          <x14:cfRule type="expression" priority="328" stopIfTrue="1" id="{A1B15313-E9C0-4D17-99CA-B3BBEA6D698D}">
            <xm:f>CI!$DF50&gt;0</xm:f>
            <x14:dxf>
              <font>
                <color rgb="FFF07E39"/>
              </font>
            </x14:dxf>
          </x14:cfRule>
          <x14:cfRule type="expression" priority="329" stopIfTrue="1" id="{6908B306-8D5B-4077-B5A1-412E7361885D}">
            <xm:f>CI!$DE50&gt;0</xm:f>
            <x14:dxf>
              <font>
                <color rgb="FFFFC000"/>
              </font>
            </x14:dxf>
          </x14:cfRule>
          <x14:cfRule type="expression" priority="330" id="{CA02FECA-6594-48EA-B9CF-BDED94526858}">
            <xm:f>CI!$DE50+CI!$DF50+CI!$DG50=0</xm:f>
            <x14:dxf>
              <font>
                <color rgb="FF66FF33"/>
              </font>
            </x14:dxf>
          </x14:cfRule>
          <xm:sqref>F50</xm:sqref>
        </x14:conditionalFormatting>
        <x14:conditionalFormatting xmlns:xm="http://schemas.microsoft.com/office/excel/2006/main">
          <x14:cfRule type="expression" priority="322" stopIfTrue="1" id="{EA320080-37F7-43A0-81B3-BB1E010FF482}">
            <xm:f>CI!$DG51&gt;0</xm:f>
            <x14:dxf>
              <font>
                <color rgb="FFFF0000"/>
              </font>
            </x14:dxf>
          </x14:cfRule>
          <x14:cfRule type="expression" priority="323" stopIfTrue="1" id="{C5F2289A-8EFE-4B46-B207-42E0AB068317}">
            <xm:f>CI!$DF51&gt;0</xm:f>
            <x14:dxf>
              <font>
                <color rgb="FFF07E39"/>
              </font>
            </x14:dxf>
          </x14:cfRule>
          <x14:cfRule type="expression" priority="324" stopIfTrue="1" id="{F5E7E761-1C28-49CA-9F73-236DD7E0275E}">
            <xm:f>CI!$DE51&gt;0</xm:f>
            <x14:dxf>
              <font>
                <color rgb="FFFFC000"/>
              </font>
            </x14:dxf>
          </x14:cfRule>
          <x14:cfRule type="expression" priority="325" id="{DFF567F6-5811-4EA5-8182-FCF58BA9A99E}">
            <xm:f>CI!$DE51+CI!$DF51+CI!$DG51=0</xm:f>
            <x14:dxf>
              <font>
                <color rgb="FF66FF33"/>
              </font>
            </x14:dxf>
          </x14:cfRule>
          <xm:sqref>F51</xm:sqref>
        </x14:conditionalFormatting>
        <x14:conditionalFormatting xmlns:xm="http://schemas.microsoft.com/office/excel/2006/main">
          <x14:cfRule type="expression" priority="317" stopIfTrue="1" id="{0C58FA65-B170-4742-862A-E115DC1DE0A5}">
            <xm:f>CI!$DG52&gt;0</xm:f>
            <x14:dxf>
              <font>
                <color rgb="FFFF0000"/>
              </font>
            </x14:dxf>
          </x14:cfRule>
          <x14:cfRule type="expression" priority="318" stopIfTrue="1" id="{72C33765-4414-4859-8327-C5EBF570AB28}">
            <xm:f>CI!$DF52&gt;0</xm:f>
            <x14:dxf>
              <font>
                <color rgb="FFF07E39"/>
              </font>
            </x14:dxf>
          </x14:cfRule>
          <x14:cfRule type="expression" priority="319" stopIfTrue="1" id="{911A3484-7D0D-4DB0-AB73-E1891A831694}">
            <xm:f>CI!$DE52&gt;0</xm:f>
            <x14:dxf>
              <font>
                <color rgb="FFFFC000"/>
              </font>
            </x14:dxf>
          </x14:cfRule>
          <x14:cfRule type="expression" priority="320" id="{B3B52621-E9B8-4959-9BE0-481EB10C5DF7}">
            <xm:f>CI!$DE52+CI!$DF52+CI!$DG52=0</xm:f>
            <x14:dxf>
              <font>
                <color rgb="FF66FF33"/>
              </font>
            </x14:dxf>
          </x14:cfRule>
          <xm:sqref>F52</xm:sqref>
        </x14:conditionalFormatting>
        <x14:conditionalFormatting xmlns:xm="http://schemas.microsoft.com/office/excel/2006/main">
          <x14:cfRule type="expression" priority="312" stopIfTrue="1" id="{478C16D9-FF80-4B57-99D4-1CB0B1074076}">
            <xm:f>CI!$DG53&gt;0</xm:f>
            <x14:dxf>
              <font>
                <color rgb="FFFF0000"/>
              </font>
            </x14:dxf>
          </x14:cfRule>
          <x14:cfRule type="expression" priority="313" stopIfTrue="1" id="{486906BC-89EC-42F6-BC34-EDBF2819B05D}">
            <xm:f>CI!$DF53&gt;0</xm:f>
            <x14:dxf>
              <font>
                <color rgb="FFF07E39"/>
              </font>
            </x14:dxf>
          </x14:cfRule>
          <x14:cfRule type="expression" priority="314" stopIfTrue="1" id="{0CEFBC1F-95BF-4B3A-B536-2935B60F7D61}">
            <xm:f>CI!$DE53&gt;0</xm:f>
            <x14:dxf>
              <font>
                <color rgb="FFFFC000"/>
              </font>
            </x14:dxf>
          </x14:cfRule>
          <x14:cfRule type="expression" priority="315" id="{CED5A3D4-5290-45B1-8D77-FA16C9BC0AFE}">
            <xm:f>CI!$DE53+CI!$DF53+CI!$DG53=0</xm:f>
            <x14:dxf>
              <font>
                <color rgb="FF66FF33"/>
              </font>
            </x14:dxf>
          </x14:cfRule>
          <xm:sqref>F53</xm:sqref>
        </x14:conditionalFormatting>
        <x14:conditionalFormatting xmlns:xm="http://schemas.microsoft.com/office/excel/2006/main">
          <x14:cfRule type="expression" priority="307" stopIfTrue="1" id="{AADC8F9E-A48B-4B70-855C-7A3257ECCA7B}">
            <xm:f>CI!$DG54&gt;0</xm:f>
            <x14:dxf>
              <font>
                <color rgb="FFFF0000"/>
              </font>
            </x14:dxf>
          </x14:cfRule>
          <x14:cfRule type="expression" priority="308" stopIfTrue="1" id="{C9A298D8-B5B7-44D2-981F-E87BCD7E056A}">
            <xm:f>CI!$DF54&gt;0</xm:f>
            <x14:dxf>
              <font>
                <color rgb="FFF07E39"/>
              </font>
            </x14:dxf>
          </x14:cfRule>
          <x14:cfRule type="expression" priority="309" stopIfTrue="1" id="{ADB5F1A1-2E1C-4E16-ABF6-A6F17D5CD23C}">
            <xm:f>CI!$DE54&gt;0</xm:f>
            <x14:dxf>
              <font>
                <color rgb="FFFFC000"/>
              </font>
            </x14:dxf>
          </x14:cfRule>
          <x14:cfRule type="expression" priority="310" id="{A2AB01A5-D85A-4FBE-8168-79F021670F78}">
            <xm:f>CI!$DE54+CI!$DF54+CI!$DG54=0</xm:f>
            <x14:dxf>
              <font>
                <color rgb="FF66FF33"/>
              </font>
            </x14:dxf>
          </x14:cfRule>
          <xm:sqref>F54</xm:sqref>
        </x14:conditionalFormatting>
        <x14:conditionalFormatting xmlns:xm="http://schemas.microsoft.com/office/excel/2006/main">
          <x14:cfRule type="expression" priority="302" stopIfTrue="1" id="{D8FC2404-CB79-400A-824C-1645C62349C8}">
            <xm:f>CI!$DG55&gt;0</xm:f>
            <x14:dxf>
              <font>
                <color rgb="FFFF0000"/>
              </font>
            </x14:dxf>
          </x14:cfRule>
          <x14:cfRule type="expression" priority="303" stopIfTrue="1" id="{35E43E52-90EC-45DF-A911-8FB339560870}">
            <xm:f>CI!$DF55&gt;0</xm:f>
            <x14:dxf>
              <font>
                <color rgb="FFF07E39"/>
              </font>
            </x14:dxf>
          </x14:cfRule>
          <x14:cfRule type="expression" priority="304" stopIfTrue="1" id="{41678B5B-6EE2-4A33-B0F6-A02D79A05DD0}">
            <xm:f>CI!$DE55&gt;0</xm:f>
            <x14:dxf>
              <font>
                <color rgb="FFFFC000"/>
              </font>
            </x14:dxf>
          </x14:cfRule>
          <x14:cfRule type="expression" priority="305" id="{CEC54B16-462A-4111-9397-D85998E22FF5}">
            <xm:f>CI!$DE55+CI!$DF55+CI!$DG55=0</xm:f>
            <x14:dxf>
              <font>
                <color rgb="FF66FF33"/>
              </font>
            </x14:dxf>
          </x14:cfRule>
          <xm:sqref>F55</xm:sqref>
        </x14:conditionalFormatting>
        <x14:conditionalFormatting xmlns:xm="http://schemas.microsoft.com/office/excel/2006/main">
          <x14:cfRule type="expression" priority="297" stopIfTrue="1" id="{7F7D215C-3B75-4376-92A1-96298D318278}">
            <xm:f>CI!$DG56&gt;0</xm:f>
            <x14:dxf>
              <font>
                <color rgb="FFFF0000"/>
              </font>
            </x14:dxf>
          </x14:cfRule>
          <x14:cfRule type="expression" priority="298" stopIfTrue="1" id="{7DDBF908-0007-4947-9E1A-18744B67A14B}">
            <xm:f>CI!$DF56&gt;0</xm:f>
            <x14:dxf>
              <font>
                <color rgb="FFF07E39"/>
              </font>
            </x14:dxf>
          </x14:cfRule>
          <x14:cfRule type="expression" priority="299" stopIfTrue="1" id="{64FA0271-DE7D-49F5-AFDC-31A05A500E00}">
            <xm:f>CI!$DE56&gt;0</xm:f>
            <x14:dxf>
              <font>
                <color rgb="FFFFC000"/>
              </font>
            </x14:dxf>
          </x14:cfRule>
          <x14:cfRule type="expression" priority="300" id="{2E7811DA-5DB8-4720-B204-3CCE897C11D8}">
            <xm:f>CI!$DE56+CI!$DF56+CI!$DG56=0</xm:f>
            <x14:dxf>
              <font>
                <color rgb="FF66FF33"/>
              </font>
            </x14:dxf>
          </x14:cfRule>
          <xm:sqref>F56</xm:sqref>
        </x14:conditionalFormatting>
        <x14:conditionalFormatting xmlns:xm="http://schemas.microsoft.com/office/excel/2006/main">
          <x14:cfRule type="expression" priority="292" stopIfTrue="1" id="{511FBBE2-13CC-4FB5-A597-BB01C0639E34}">
            <xm:f>CI!$DG57&gt;0</xm:f>
            <x14:dxf>
              <font>
                <color rgb="FFFF0000"/>
              </font>
            </x14:dxf>
          </x14:cfRule>
          <x14:cfRule type="expression" priority="293" stopIfTrue="1" id="{ABA8D904-EFE9-4494-A976-9278F04D50B3}">
            <xm:f>CI!$DF57&gt;0</xm:f>
            <x14:dxf>
              <font>
                <color rgb="FFF07E39"/>
              </font>
            </x14:dxf>
          </x14:cfRule>
          <x14:cfRule type="expression" priority="294" stopIfTrue="1" id="{AAA593C1-64CC-43DA-8504-AA59A65D3C32}">
            <xm:f>CI!$DE57&gt;0</xm:f>
            <x14:dxf>
              <font>
                <color rgb="FFFFC000"/>
              </font>
            </x14:dxf>
          </x14:cfRule>
          <x14:cfRule type="expression" priority="295" id="{4F02785E-0123-4F26-BEB9-569BD9934BCC}">
            <xm:f>CI!$DE57+CI!$DF57+CI!$DG57=0</xm:f>
            <x14:dxf>
              <font>
                <color rgb="FF66FF33"/>
              </font>
            </x14:dxf>
          </x14:cfRule>
          <xm:sqref>F57</xm:sqref>
        </x14:conditionalFormatting>
        <x14:conditionalFormatting xmlns:xm="http://schemas.microsoft.com/office/excel/2006/main">
          <x14:cfRule type="expression" priority="287" stopIfTrue="1" id="{D7724213-D75C-4D1E-874B-805210568902}">
            <xm:f>CI!$DG58&gt;0</xm:f>
            <x14:dxf>
              <font>
                <color rgb="FFFF0000"/>
              </font>
            </x14:dxf>
          </x14:cfRule>
          <x14:cfRule type="expression" priority="288" stopIfTrue="1" id="{57803275-6070-4240-822F-C67FAA38F880}">
            <xm:f>CI!$DF58&gt;0</xm:f>
            <x14:dxf>
              <font>
                <color rgb="FFF07E39"/>
              </font>
            </x14:dxf>
          </x14:cfRule>
          <x14:cfRule type="expression" priority="289" stopIfTrue="1" id="{B1A97B56-4A85-401D-BF6D-1D42016F3E79}">
            <xm:f>CI!$DE58&gt;0</xm:f>
            <x14:dxf>
              <font>
                <color rgb="FFFFC000"/>
              </font>
            </x14:dxf>
          </x14:cfRule>
          <x14:cfRule type="expression" priority="290" id="{ABC6E534-A251-45A0-95A9-7C1884C0CC38}">
            <xm:f>CI!$DE58+CI!$DF58+CI!$DG58=0</xm:f>
            <x14:dxf>
              <font>
                <color rgb="FF66FF33"/>
              </font>
            </x14:dxf>
          </x14:cfRule>
          <xm:sqref>F58</xm:sqref>
        </x14:conditionalFormatting>
        <x14:conditionalFormatting xmlns:xm="http://schemas.microsoft.com/office/excel/2006/main">
          <x14:cfRule type="expression" priority="282" stopIfTrue="1" id="{9DFB94C8-E436-4E4E-9740-3D65CB8A4301}">
            <xm:f>CI!$DG59&gt;0</xm:f>
            <x14:dxf>
              <font>
                <color rgb="FFFF0000"/>
              </font>
            </x14:dxf>
          </x14:cfRule>
          <x14:cfRule type="expression" priority="283" stopIfTrue="1" id="{07E9FBBB-5760-4974-B469-31F63D33B5F8}">
            <xm:f>CI!$DF59&gt;0</xm:f>
            <x14:dxf>
              <font>
                <color rgb="FFF07E39"/>
              </font>
            </x14:dxf>
          </x14:cfRule>
          <x14:cfRule type="expression" priority="284" stopIfTrue="1" id="{126D9B96-708F-4182-8469-7996F8C4FBE9}">
            <xm:f>CI!$DE59&gt;0</xm:f>
            <x14:dxf>
              <font>
                <color rgb="FFFFC000"/>
              </font>
            </x14:dxf>
          </x14:cfRule>
          <x14:cfRule type="expression" priority="285" id="{AD9C4990-FAE2-4B0C-A610-62AD5BD21614}">
            <xm:f>CI!$DE59+CI!$DF59+CI!$DG59=0</xm:f>
            <x14:dxf>
              <font>
                <color rgb="FF66FF33"/>
              </font>
            </x14:dxf>
          </x14:cfRule>
          <xm:sqref>F59</xm:sqref>
        </x14:conditionalFormatting>
        <x14:conditionalFormatting xmlns:xm="http://schemas.microsoft.com/office/excel/2006/main">
          <x14:cfRule type="expression" priority="277" stopIfTrue="1" id="{A6CA28DE-3A44-43A2-9E4E-2E17F069B815}">
            <xm:f>CI!$DG60&gt;0</xm:f>
            <x14:dxf>
              <font>
                <color rgb="FFFF0000"/>
              </font>
            </x14:dxf>
          </x14:cfRule>
          <x14:cfRule type="expression" priority="278" stopIfTrue="1" id="{E5AAED81-9CF7-492C-897C-E45166B76691}">
            <xm:f>CI!$DF60&gt;0</xm:f>
            <x14:dxf>
              <font>
                <color rgb="FFF07E39"/>
              </font>
            </x14:dxf>
          </x14:cfRule>
          <x14:cfRule type="expression" priority="279" stopIfTrue="1" id="{58A39431-7A3E-47CD-87ED-B57834A19AD3}">
            <xm:f>CI!$DE60&gt;0</xm:f>
            <x14:dxf>
              <font>
                <color rgb="FFFFC000"/>
              </font>
            </x14:dxf>
          </x14:cfRule>
          <x14:cfRule type="expression" priority="280" id="{33A3625B-C70A-4D31-951E-3B48F75D74DC}">
            <xm:f>CI!$DE60+CI!$DF60+CI!$DG60=0</xm:f>
            <x14:dxf>
              <font>
                <color rgb="FF66FF33"/>
              </font>
            </x14:dxf>
          </x14:cfRule>
          <xm:sqref>F60</xm:sqref>
        </x14:conditionalFormatting>
        <x14:conditionalFormatting xmlns:xm="http://schemas.microsoft.com/office/excel/2006/main">
          <x14:cfRule type="expression" priority="272" stopIfTrue="1" id="{E73BC152-6A1E-46C4-BACB-D24D796716E1}">
            <xm:f>CI!$DG61&gt;0</xm:f>
            <x14:dxf>
              <font>
                <color rgb="FFFF0000"/>
              </font>
            </x14:dxf>
          </x14:cfRule>
          <x14:cfRule type="expression" priority="273" stopIfTrue="1" id="{2591B93D-7D12-4C4E-8E8F-E58579E0EC19}">
            <xm:f>CI!$DF61&gt;0</xm:f>
            <x14:dxf>
              <font>
                <color rgb="FFF07E39"/>
              </font>
            </x14:dxf>
          </x14:cfRule>
          <x14:cfRule type="expression" priority="274" stopIfTrue="1" id="{997E5A81-69AF-491A-8DB6-F067D17B5001}">
            <xm:f>CI!$DE61&gt;0</xm:f>
            <x14:dxf>
              <font>
                <color rgb="FFFFC000"/>
              </font>
            </x14:dxf>
          </x14:cfRule>
          <x14:cfRule type="expression" priority="275" id="{0B998325-998E-4279-B6A6-007ED566D933}">
            <xm:f>CI!$DE61+CI!$DF61+CI!$DG61=0</xm:f>
            <x14:dxf>
              <font>
                <color rgb="FF66FF33"/>
              </font>
            </x14:dxf>
          </x14:cfRule>
          <xm:sqref>F61</xm:sqref>
        </x14:conditionalFormatting>
        <x14:conditionalFormatting xmlns:xm="http://schemas.microsoft.com/office/excel/2006/main">
          <x14:cfRule type="expression" priority="267" stopIfTrue="1" id="{B7C1460E-9315-46AC-824F-B539FC6D81B6}">
            <xm:f>CI!$DG62&gt;0</xm:f>
            <x14:dxf>
              <font>
                <color rgb="FFFF0000"/>
              </font>
            </x14:dxf>
          </x14:cfRule>
          <x14:cfRule type="expression" priority="268" stopIfTrue="1" id="{18F63870-3513-4547-B547-FDE142DA5A87}">
            <xm:f>CI!$DF62&gt;0</xm:f>
            <x14:dxf>
              <font>
                <color rgb="FFF07E39"/>
              </font>
            </x14:dxf>
          </x14:cfRule>
          <x14:cfRule type="expression" priority="269" stopIfTrue="1" id="{CD060BF3-BEB9-471A-AE92-410EDF901CB2}">
            <xm:f>CI!$DE62&gt;0</xm:f>
            <x14:dxf>
              <font>
                <color rgb="FFFFC000"/>
              </font>
            </x14:dxf>
          </x14:cfRule>
          <x14:cfRule type="expression" priority="270" id="{B633A755-A06E-4A2C-B052-5F2474F7F647}">
            <xm:f>CI!$DE62+CI!$DF62+CI!$DG62=0</xm:f>
            <x14:dxf>
              <font>
                <color rgb="FF66FF33"/>
              </font>
            </x14:dxf>
          </x14:cfRule>
          <xm:sqref>F62</xm:sqref>
        </x14:conditionalFormatting>
        <x14:conditionalFormatting xmlns:xm="http://schemas.microsoft.com/office/excel/2006/main">
          <x14:cfRule type="expression" priority="262" stopIfTrue="1" id="{D58D09A5-AE0B-43E6-B803-79D345C5939D}">
            <xm:f>CI!$DG63&gt;0</xm:f>
            <x14:dxf>
              <font>
                <color rgb="FFFF0000"/>
              </font>
            </x14:dxf>
          </x14:cfRule>
          <x14:cfRule type="expression" priority="263" stopIfTrue="1" id="{C50FAE1D-B430-48F8-B07C-C74501F9155A}">
            <xm:f>CI!$DF63&gt;0</xm:f>
            <x14:dxf>
              <font>
                <color rgb="FFF07E39"/>
              </font>
            </x14:dxf>
          </x14:cfRule>
          <x14:cfRule type="expression" priority="264" stopIfTrue="1" id="{3C44692F-9473-42B1-A176-822767E2A24C}">
            <xm:f>CI!$DE63&gt;0</xm:f>
            <x14:dxf>
              <font>
                <color rgb="FFFFC000"/>
              </font>
            </x14:dxf>
          </x14:cfRule>
          <x14:cfRule type="expression" priority="265" id="{56577DDA-B8B7-4642-9445-98DDE420EFEC}">
            <xm:f>CI!$DE63+CI!$DF63+CI!$DG63=0</xm:f>
            <x14:dxf>
              <font>
                <color rgb="FF66FF33"/>
              </font>
            </x14:dxf>
          </x14:cfRule>
          <xm:sqref>F63</xm:sqref>
        </x14:conditionalFormatting>
        <x14:conditionalFormatting xmlns:xm="http://schemas.microsoft.com/office/excel/2006/main">
          <x14:cfRule type="expression" priority="257" stopIfTrue="1" id="{D853528A-AF8D-457E-9981-5F129F66CA0F}">
            <xm:f>CI!$DG64&gt;0</xm:f>
            <x14:dxf>
              <font>
                <color rgb="FFFF0000"/>
              </font>
            </x14:dxf>
          </x14:cfRule>
          <x14:cfRule type="expression" priority="258" stopIfTrue="1" id="{E30B719E-3FD7-496A-809D-96F7A36417E2}">
            <xm:f>CI!$DF64&gt;0</xm:f>
            <x14:dxf>
              <font>
                <color rgb="FFF07E39"/>
              </font>
            </x14:dxf>
          </x14:cfRule>
          <x14:cfRule type="expression" priority="259" stopIfTrue="1" id="{B8E49F4D-D6C4-4C8F-84BF-3F07485DECA4}">
            <xm:f>CI!$DE64&gt;0</xm:f>
            <x14:dxf>
              <font>
                <color rgb="FFFFC000"/>
              </font>
            </x14:dxf>
          </x14:cfRule>
          <x14:cfRule type="expression" priority="260" id="{9BD15135-282F-4EC1-89F0-D718268A4072}">
            <xm:f>CI!$DE64+CI!$DF64+CI!$DG64=0</xm:f>
            <x14:dxf>
              <font>
                <color rgb="FF66FF33"/>
              </font>
            </x14:dxf>
          </x14:cfRule>
          <xm:sqref>F64</xm:sqref>
        </x14:conditionalFormatting>
        <x14:conditionalFormatting xmlns:xm="http://schemas.microsoft.com/office/excel/2006/main">
          <x14:cfRule type="expression" priority="252" stopIfTrue="1" id="{C89ACBEC-06BB-4224-8857-5A7E61FB3A99}">
            <xm:f>CI!$DG65&gt;0</xm:f>
            <x14:dxf>
              <font>
                <color rgb="FFFF0000"/>
              </font>
            </x14:dxf>
          </x14:cfRule>
          <x14:cfRule type="expression" priority="253" stopIfTrue="1" id="{4BE24C07-8DB4-4747-9B57-134DD76C5662}">
            <xm:f>CI!$DF65&gt;0</xm:f>
            <x14:dxf>
              <font>
                <color rgb="FFF07E39"/>
              </font>
            </x14:dxf>
          </x14:cfRule>
          <x14:cfRule type="expression" priority="254" stopIfTrue="1" id="{7E27E571-AD7D-4588-A49D-9299604D7924}">
            <xm:f>CI!$DE65&gt;0</xm:f>
            <x14:dxf>
              <font>
                <color rgb="FFFFC000"/>
              </font>
            </x14:dxf>
          </x14:cfRule>
          <x14:cfRule type="expression" priority="255" id="{DD53A61D-0B8E-4A3A-9386-575BB522F99E}">
            <xm:f>CI!$DE65+CI!$DF65+CI!$DG65=0</xm:f>
            <x14:dxf>
              <font>
                <color rgb="FF66FF33"/>
              </font>
            </x14:dxf>
          </x14:cfRule>
          <xm:sqref>F65</xm:sqref>
        </x14:conditionalFormatting>
        <x14:conditionalFormatting xmlns:xm="http://schemas.microsoft.com/office/excel/2006/main">
          <x14:cfRule type="expression" priority="247" stopIfTrue="1" id="{7444091F-9A61-4C32-842D-D369A964AC60}">
            <xm:f>CI!$DG66&gt;0</xm:f>
            <x14:dxf>
              <font>
                <color rgb="FFFF0000"/>
              </font>
            </x14:dxf>
          </x14:cfRule>
          <x14:cfRule type="expression" priority="248" stopIfTrue="1" id="{06FB00C7-6939-4B3E-9E99-B19C9B1E7158}">
            <xm:f>CI!$DF66&gt;0</xm:f>
            <x14:dxf>
              <font>
                <color rgb="FFF07E39"/>
              </font>
            </x14:dxf>
          </x14:cfRule>
          <x14:cfRule type="expression" priority="249" stopIfTrue="1" id="{CF6FC276-D22B-4740-B4E1-ECAD7C32E277}">
            <xm:f>CI!$DE66&gt;0</xm:f>
            <x14:dxf>
              <font>
                <color rgb="FFFFC000"/>
              </font>
            </x14:dxf>
          </x14:cfRule>
          <x14:cfRule type="expression" priority="250" id="{B8E86D21-172D-451E-88B1-DBB8AE2311B1}">
            <xm:f>CI!$DE66+CI!$DF66+CI!$DG66=0</xm:f>
            <x14:dxf>
              <font>
                <color rgb="FF66FF33"/>
              </font>
            </x14:dxf>
          </x14:cfRule>
          <xm:sqref>F66</xm:sqref>
        </x14:conditionalFormatting>
        <x14:conditionalFormatting xmlns:xm="http://schemas.microsoft.com/office/excel/2006/main">
          <x14:cfRule type="expression" priority="242" stopIfTrue="1" id="{0C9BF453-8937-4B02-8679-17D6E450EB25}">
            <xm:f>CI!$DG67&gt;0</xm:f>
            <x14:dxf>
              <font>
                <color rgb="FFFF0000"/>
              </font>
            </x14:dxf>
          </x14:cfRule>
          <x14:cfRule type="expression" priority="243" stopIfTrue="1" id="{79EDBC75-DC59-42FD-A25A-531F19741C79}">
            <xm:f>CI!$DF67&gt;0</xm:f>
            <x14:dxf>
              <font>
                <color rgb="FFF07E39"/>
              </font>
            </x14:dxf>
          </x14:cfRule>
          <x14:cfRule type="expression" priority="244" stopIfTrue="1" id="{30929599-8A4C-4A47-8498-D359880AD7E0}">
            <xm:f>CI!$DE67&gt;0</xm:f>
            <x14:dxf>
              <font>
                <color rgb="FFFFC000"/>
              </font>
            </x14:dxf>
          </x14:cfRule>
          <x14:cfRule type="expression" priority="245" id="{F9DAACF0-6208-4614-86E0-8621EF31930D}">
            <xm:f>CI!$DE67+CI!$DF67+CI!$DG67=0</xm:f>
            <x14:dxf>
              <font>
                <color rgb="FF66FF33"/>
              </font>
            </x14:dxf>
          </x14:cfRule>
          <xm:sqref>F67</xm:sqref>
        </x14:conditionalFormatting>
        <x14:conditionalFormatting xmlns:xm="http://schemas.microsoft.com/office/excel/2006/main">
          <x14:cfRule type="expression" priority="237" stopIfTrue="1" id="{856794A0-6DA9-417E-96D4-BC4F3AE1D530}">
            <xm:f>CI!$DG68&gt;0</xm:f>
            <x14:dxf>
              <font>
                <color rgb="FFFF0000"/>
              </font>
            </x14:dxf>
          </x14:cfRule>
          <x14:cfRule type="expression" priority="238" stopIfTrue="1" id="{776AAC65-9BB4-46FF-B7DD-75A78E95F904}">
            <xm:f>CI!$DF68&gt;0</xm:f>
            <x14:dxf>
              <font>
                <color rgb="FFF07E39"/>
              </font>
            </x14:dxf>
          </x14:cfRule>
          <x14:cfRule type="expression" priority="239" stopIfTrue="1" id="{0A6FF734-4909-45A1-9E30-8C264E598ACB}">
            <xm:f>CI!$DE68&gt;0</xm:f>
            <x14:dxf>
              <font>
                <color rgb="FFFFC000"/>
              </font>
            </x14:dxf>
          </x14:cfRule>
          <x14:cfRule type="expression" priority="240" id="{761B4012-679B-49DE-A409-E1469FF6DF5F}">
            <xm:f>CI!$DE68+CI!$DF68+CI!$DG68=0</xm:f>
            <x14:dxf>
              <font>
                <color rgb="FF66FF33"/>
              </font>
            </x14:dxf>
          </x14:cfRule>
          <xm:sqref>F68</xm:sqref>
        </x14:conditionalFormatting>
        <x14:conditionalFormatting xmlns:xm="http://schemas.microsoft.com/office/excel/2006/main">
          <x14:cfRule type="expression" priority="232" stopIfTrue="1" id="{EA440AB5-3E2C-481D-8D44-0EC8E4B36171}">
            <xm:f>CI!$DG69&gt;0</xm:f>
            <x14:dxf>
              <font>
                <color rgb="FFFF0000"/>
              </font>
            </x14:dxf>
          </x14:cfRule>
          <x14:cfRule type="expression" priority="233" stopIfTrue="1" id="{9033F898-5012-4D68-884E-3345CF4D7411}">
            <xm:f>CI!$DF69&gt;0</xm:f>
            <x14:dxf>
              <font>
                <color rgb="FFF07E39"/>
              </font>
            </x14:dxf>
          </x14:cfRule>
          <x14:cfRule type="expression" priority="234" stopIfTrue="1" id="{4C14FC55-8C93-4A57-B596-E44A87656DB6}">
            <xm:f>CI!$DE69&gt;0</xm:f>
            <x14:dxf>
              <font>
                <color rgb="FFFFC000"/>
              </font>
            </x14:dxf>
          </x14:cfRule>
          <x14:cfRule type="expression" priority="235" id="{42177B3F-51D7-4323-BE54-0DDFE86FE523}">
            <xm:f>CI!$DE69+CI!$DF69+CI!$DG69=0</xm:f>
            <x14:dxf>
              <font>
                <color rgb="FF66FF33"/>
              </font>
            </x14:dxf>
          </x14:cfRule>
          <xm:sqref>F69</xm:sqref>
        </x14:conditionalFormatting>
        <x14:conditionalFormatting xmlns:xm="http://schemas.microsoft.com/office/excel/2006/main">
          <x14:cfRule type="expression" priority="227" stopIfTrue="1" id="{BCFCBC72-4F67-42B4-854E-117B7D78AEF4}">
            <xm:f>CI!$DG70&gt;0</xm:f>
            <x14:dxf>
              <font>
                <color rgb="FFFF0000"/>
              </font>
            </x14:dxf>
          </x14:cfRule>
          <x14:cfRule type="expression" priority="228" stopIfTrue="1" id="{8188AF2D-C0F5-4917-B0B6-AE2EE4F10322}">
            <xm:f>CI!$DF70&gt;0</xm:f>
            <x14:dxf>
              <font>
                <color rgb="FFF07E39"/>
              </font>
            </x14:dxf>
          </x14:cfRule>
          <x14:cfRule type="expression" priority="229" stopIfTrue="1" id="{931CB73F-5147-4287-BC4D-3EC2CEE24613}">
            <xm:f>CI!$DE70&gt;0</xm:f>
            <x14:dxf>
              <font>
                <color rgb="FFFFC000"/>
              </font>
            </x14:dxf>
          </x14:cfRule>
          <x14:cfRule type="expression" priority="230" id="{85C425EB-85FB-4713-9C55-F0F7D8634266}">
            <xm:f>CI!$DE70+CI!$DF70+CI!$DG70=0</xm:f>
            <x14:dxf>
              <font>
                <color rgb="FF66FF33"/>
              </font>
            </x14:dxf>
          </x14:cfRule>
          <xm:sqref>F70</xm:sqref>
        </x14:conditionalFormatting>
        <x14:conditionalFormatting xmlns:xm="http://schemas.microsoft.com/office/excel/2006/main">
          <x14:cfRule type="expression" priority="222" stopIfTrue="1" id="{BB4BE8F9-EA1C-4450-8290-29FCDB0BA084}">
            <xm:f>CI!$DG71&gt;0</xm:f>
            <x14:dxf>
              <font>
                <color rgb="FFFF0000"/>
              </font>
            </x14:dxf>
          </x14:cfRule>
          <x14:cfRule type="expression" priority="223" stopIfTrue="1" id="{56436529-70FE-451C-B8D7-9798F8FCD38E}">
            <xm:f>CI!$DF71&gt;0</xm:f>
            <x14:dxf>
              <font>
                <color rgb="FFF07E39"/>
              </font>
            </x14:dxf>
          </x14:cfRule>
          <x14:cfRule type="expression" priority="224" stopIfTrue="1" id="{B8FECE59-67A2-4357-92F0-B042AF6E8133}">
            <xm:f>CI!$DE71&gt;0</xm:f>
            <x14:dxf>
              <font>
                <color rgb="FFFFC000"/>
              </font>
            </x14:dxf>
          </x14:cfRule>
          <x14:cfRule type="expression" priority="225" id="{F4F052B5-290C-463A-A8D5-9221D5246BC6}">
            <xm:f>CI!$DE71+CI!$DF71+CI!$DG71=0</xm:f>
            <x14:dxf>
              <font>
                <color rgb="FF66FF33"/>
              </font>
            </x14:dxf>
          </x14:cfRule>
          <xm:sqref>F71</xm:sqref>
        </x14:conditionalFormatting>
        <x14:conditionalFormatting xmlns:xm="http://schemas.microsoft.com/office/excel/2006/main">
          <x14:cfRule type="expression" priority="217" stopIfTrue="1" id="{2E56C648-F585-4D0E-B3F2-703615A2174C}">
            <xm:f>CI!$DG72&gt;0</xm:f>
            <x14:dxf>
              <font>
                <color rgb="FFFF0000"/>
              </font>
            </x14:dxf>
          </x14:cfRule>
          <x14:cfRule type="expression" priority="218" stopIfTrue="1" id="{4CB98C3C-0EA2-4109-8BF3-DF58CCEBB697}">
            <xm:f>CI!$DF72&gt;0</xm:f>
            <x14:dxf>
              <font>
                <color rgb="FFF07E39"/>
              </font>
            </x14:dxf>
          </x14:cfRule>
          <x14:cfRule type="expression" priority="219" stopIfTrue="1" id="{A7E78EA7-AF3E-49F8-823A-0573AD094029}">
            <xm:f>CI!$DE72&gt;0</xm:f>
            <x14:dxf>
              <font>
                <color rgb="FFFFC000"/>
              </font>
            </x14:dxf>
          </x14:cfRule>
          <x14:cfRule type="expression" priority="220" id="{1CC208D0-EB1C-497D-AE91-F9ECFA939206}">
            <xm:f>CI!$DE72+CI!$DF72+CI!$DG72=0</xm:f>
            <x14:dxf>
              <font>
                <color rgb="FF66FF33"/>
              </font>
            </x14:dxf>
          </x14:cfRule>
          <xm:sqref>F72</xm:sqref>
        </x14:conditionalFormatting>
        <x14:conditionalFormatting xmlns:xm="http://schemas.microsoft.com/office/excel/2006/main">
          <x14:cfRule type="expression" priority="212" stopIfTrue="1" id="{FE3E7113-1B75-428B-8A20-8A20D4E5F020}">
            <xm:f>CI!$DG73&gt;0</xm:f>
            <x14:dxf>
              <font>
                <color rgb="FFFF0000"/>
              </font>
            </x14:dxf>
          </x14:cfRule>
          <x14:cfRule type="expression" priority="213" stopIfTrue="1" id="{E75FF56F-0422-406D-8C76-99FD57DFD05C}">
            <xm:f>CI!$DF73&gt;0</xm:f>
            <x14:dxf>
              <font>
                <color rgb="FFF07E39"/>
              </font>
            </x14:dxf>
          </x14:cfRule>
          <x14:cfRule type="expression" priority="214" stopIfTrue="1" id="{35133628-7A9D-498D-9EE4-CF8C15E8347E}">
            <xm:f>CI!$DE73&gt;0</xm:f>
            <x14:dxf>
              <font>
                <color rgb="FFFFC000"/>
              </font>
            </x14:dxf>
          </x14:cfRule>
          <x14:cfRule type="expression" priority="215" id="{0FCA77C2-C1DF-482A-846E-D9894981D818}">
            <xm:f>CI!$DE73+CI!$DF73+CI!$DG73=0</xm:f>
            <x14:dxf>
              <font>
                <color rgb="FF66FF33"/>
              </font>
            </x14:dxf>
          </x14:cfRule>
          <xm:sqref>F73</xm:sqref>
        </x14:conditionalFormatting>
        <x14:conditionalFormatting xmlns:xm="http://schemas.microsoft.com/office/excel/2006/main">
          <x14:cfRule type="expression" priority="207" stopIfTrue="1" id="{CCF75738-4B31-4902-B879-67F20FC93D04}">
            <xm:f>CI!$DG74&gt;0</xm:f>
            <x14:dxf>
              <font>
                <color rgb="FFFF0000"/>
              </font>
            </x14:dxf>
          </x14:cfRule>
          <x14:cfRule type="expression" priority="208" stopIfTrue="1" id="{BC5FC8CE-6407-4A25-B5FE-9BEF7646BE11}">
            <xm:f>CI!$DF74&gt;0</xm:f>
            <x14:dxf>
              <font>
                <color rgb="FFF07E39"/>
              </font>
            </x14:dxf>
          </x14:cfRule>
          <x14:cfRule type="expression" priority="209" stopIfTrue="1" id="{E60A0D43-C334-4724-965A-B024F3C2236C}">
            <xm:f>CI!$DE74&gt;0</xm:f>
            <x14:dxf>
              <font>
                <color rgb="FFFFC000"/>
              </font>
            </x14:dxf>
          </x14:cfRule>
          <x14:cfRule type="expression" priority="210" id="{604B036E-1296-431C-83C5-D174E6599627}">
            <xm:f>CI!$DE74+CI!$DF74+CI!$DG74=0</xm:f>
            <x14:dxf>
              <font>
                <color rgb="FF66FF33"/>
              </font>
            </x14:dxf>
          </x14:cfRule>
          <xm:sqref>F74</xm:sqref>
        </x14:conditionalFormatting>
        <x14:conditionalFormatting xmlns:xm="http://schemas.microsoft.com/office/excel/2006/main">
          <x14:cfRule type="expression" priority="202" stopIfTrue="1" id="{F54FFBA1-6E97-46D4-95C7-B3E1B8E4C2BB}">
            <xm:f>CI!$DG75&gt;0</xm:f>
            <x14:dxf>
              <font>
                <color rgb="FFFF0000"/>
              </font>
            </x14:dxf>
          </x14:cfRule>
          <x14:cfRule type="expression" priority="203" stopIfTrue="1" id="{1CEC4E28-6E64-483B-8074-353CCD5B4CCD}">
            <xm:f>CI!$DF75&gt;0</xm:f>
            <x14:dxf>
              <font>
                <color rgb="FFF07E39"/>
              </font>
            </x14:dxf>
          </x14:cfRule>
          <x14:cfRule type="expression" priority="204" stopIfTrue="1" id="{65026293-6E8C-4B79-A5DB-4ACBE9DD675B}">
            <xm:f>CI!$DE75&gt;0</xm:f>
            <x14:dxf>
              <font>
                <color rgb="FFFFC000"/>
              </font>
            </x14:dxf>
          </x14:cfRule>
          <x14:cfRule type="expression" priority="205" id="{0EB531E1-C2F1-45C7-9B52-D94EB9E235AC}">
            <xm:f>CI!$DE75+CI!$DF75+CI!$DG75=0</xm:f>
            <x14:dxf>
              <font>
                <color rgb="FF66FF33"/>
              </font>
            </x14:dxf>
          </x14:cfRule>
          <xm:sqref>F75</xm:sqref>
        </x14:conditionalFormatting>
        <x14:conditionalFormatting xmlns:xm="http://schemas.microsoft.com/office/excel/2006/main">
          <x14:cfRule type="expression" priority="197" stopIfTrue="1" id="{3F4611E2-0F35-490E-A77B-7EA385636134}">
            <xm:f>CI!$DG76&gt;0</xm:f>
            <x14:dxf>
              <font>
                <color rgb="FFFF0000"/>
              </font>
            </x14:dxf>
          </x14:cfRule>
          <x14:cfRule type="expression" priority="198" stopIfTrue="1" id="{4A22ADDA-8DA8-4AA2-BB9A-CA59739E6D8E}">
            <xm:f>CI!$DF76&gt;0</xm:f>
            <x14:dxf>
              <font>
                <color rgb="FFF07E39"/>
              </font>
            </x14:dxf>
          </x14:cfRule>
          <x14:cfRule type="expression" priority="199" stopIfTrue="1" id="{049BA579-C700-48AD-8BD5-EA1AD24132EF}">
            <xm:f>CI!$DE76&gt;0</xm:f>
            <x14:dxf>
              <font>
                <color rgb="FFFFC000"/>
              </font>
            </x14:dxf>
          </x14:cfRule>
          <x14:cfRule type="expression" priority="200" id="{04895243-02E6-4577-9F9D-428201428ACA}">
            <xm:f>CI!$DE76+CI!$DF76+CI!$DG76=0</xm:f>
            <x14:dxf>
              <font>
                <color rgb="FF66FF33"/>
              </font>
            </x14:dxf>
          </x14:cfRule>
          <xm:sqref>F76</xm:sqref>
        </x14:conditionalFormatting>
        <x14:conditionalFormatting xmlns:xm="http://schemas.microsoft.com/office/excel/2006/main">
          <x14:cfRule type="expression" priority="192" stopIfTrue="1" id="{1E35FDE8-D3AD-44B6-A1B5-D5C4E4C944DF}">
            <xm:f>CI!$DG77&gt;0</xm:f>
            <x14:dxf>
              <font>
                <color rgb="FFFF0000"/>
              </font>
            </x14:dxf>
          </x14:cfRule>
          <x14:cfRule type="expression" priority="193" stopIfTrue="1" id="{1B828828-3EE7-405F-BAF2-ED85788B7289}">
            <xm:f>CI!$DF77&gt;0</xm:f>
            <x14:dxf>
              <font>
                <color rgb="FFF07E39"/>
              </font>
            </x14:dxf>
          </x14:cfRule>
          <x14:cfRule type="expression" priority="194" stopIfTrue="1" id="{15F03020-5FAE-4747-AF35-01357EA78980}">
            <xm:f>CI!$DE77&gt;0</xm:f>
            <x14:dxf>
              <font>
                <color rgb="FFFFC000"/>
              </font>
            </x14:dxf>
          </x14:cfRule>
          <x14:cfRule type="expression" priority="195" id="{E30871F0-5B03-4A2E-99D6-5DD3AD7C4389}">
            <xm:f>CI!$DE77+CI!$DF77+CI!$DG77=0</xm:f>
            <x14:dxf>
              <font>
                <color rgb="FF66FF33"/>
              </font>
            </x14:dxf>
          </x14:cfRule>
          <xm:sqref>F77</xm:sqref>
        </x14:conditionalFormatting>
        <x14:conditionalFormatting xmlns:xm="http://schemas.microsoft.com/office/excel/2006/main">
          <x14:cfRule type="expression" priority="187" stopIfTrue="1" id="{176FA948-C191-48DD-BD7C-76EA57983723}">
            <xm:f>CI!$DG78&gt;0</xm:f>
            <x14:dxf>
              <font>
                <color rgb="FFFF0000"/>
              </font>
            </x14:dxf>
          </x14:cfRule>
          <x14:cfRule type="expression" priority="188" stopIfTrue="1" id="{B80A7D2F-D5EF-4DCC-AAA5-5DB815C89793}">
            <xm:f>CI!$DF78&gt;0</xm:f>
            <x14:dxf>
              <font>
                <color rgb="FFF07E39"/>
              </font>
            </x14:dxf>
          </x14:cfRule>
          <x14:cfRule type="expression" priority="189" stopIfTrue="1" id="{BFC3756B-0B0C-48FF-950D-916465071B1C}">
            <xm:f>CI!$DE78&gt;0</xm:f>
            <x14:dxf>
              <font>
                <color rgb="FFFFC000"/>
              </font>
            </x14:dxf>
          </x14:cfRule>
          <x14:cfRule type="expression" priority="190" id="{BB6F6C4C-C918-4EB0-814C-EAE860C25737}">
            <xm:f>CI!$DE78+CI!$DF78+CI!$DG78=0</xm:f>
            <x14:dxf>
              <font>
                <color rgb="FF66FF33"/>
              </font>
            </x14:dxf>
          </x14:cfRule>
          <xm:sqref>F78</xm:sqref>
        </x14:conditionalFormatting>
        <x14:conditionalFormatting xmlns:xm="http://schemas.microsoft.com/office/excel/2006/main">
          <x14:cfRule type="expression" priority="182" stopIfTrue="1" id="{324D7C20-2495-41D6-9F8F-73BB238A572E}">
            <xm:f>CI!$DG79&gt;0</xm:f>
            <x14:dxf>
              <font>
                <color rgb="FFFF0000"/>
              </font>
            </x14:dxf>
          </x14:cfRule>
          <x14:cfRule type="expression" priority="183" stopIfTrue="1" id="{5C76D65B-8708-4501-83AD-DF63A0780B12}">
            <xm:f>CI!$DF79&gt;0</xm:f>
            <x14:dxf>
              <font>
                <color rgb="FFF07E39"/>
              </font>
            </x14:dxf>
          </x14:cfRule>
          <x14:cfRule type="expression" priority="184" stopIfTrue="1" id="{6FFD75C6-6851-4999-99BF-D763A4436B12}">
            <xm:f>CI!$DE79&gt;0</xm:f>
            <x14:dxf>
              <font>
                <color rgb="FFFFC000"/>
              </font>
            </x14:dxf>
          </x14:cfRule>
          <x14:cfRule type="expression" priority="185" id="{ED777898-E934-405A-9DDE-0E72028DAD60}">
            <xm:f>CI!$DE79+CI!$DF79+CI!$DG79=0</xm:f>
            <x14:dxf>
              <font>
                <color rgb="FF66FF33"/>
              </font>
            </x14:dxf>
          </x14:cfRule>
          <xm:sqref>F79</xm:sqref>
        </x14:conditionalFormatting>
        <x14:conditionalFormatting xmlns:xm="http://schemas.microsoft.com/office/excel/2006/main">
          <x14:cfRule type="expression" priority="177" stopIfTrue="1" id="{D00A4994-A4E3-4F6D-B157-785EFF16C607}">
            <xm:f>CI!$DG80&gt;0</xm:f>
            <x14:dxf>
              <font>
                <color rgb="FFFF0000"/>
              </font>
            </x14:dxf>
          </x14:cfRule>
          <x14:cfRule type="expression" priority="178" stopIfTrue="1" id="{5E7E24E4-A138-4DD9-AF54-EA2FFE729257}">
            <xm:f>CI!$DF80&gt;0</xm:f>
            <x14:dxf>
              <font>
                <color rgb="FFF07E39"/>
              </font>
            </x14:dxf>
          </x14:cfRule>
          <x14:cfRule type="expression" priority="179" stopIfTrue="1" id="{06CBD0D5-880B-4CA9-BEFC-3DCCE97004CA}">
            <xm:f>CI!$DE80&gt;0</xm:f>
            <x14:dxf>
              <font>
                <color rgb="FFFFC000"/>
              </font>
            </x14:dxf>
          </x14:cfRule>
          <x14:cfRule type="expression" priority="180" id="{185F3AEA-E9FD-456F-8538-678902FB8C10}">
            <xm:f>CI!$DE80+CI!$DF80+CI!$DG80=0</xm:f>
            <x14:dxf>
              <font>
                <color rgb="FF66FF33"/>
              </font>
            </x14:dxf>
          </x14:cfRule>
          <xm:sqref>F80</xm:sqref>
        </x14:conditionalFormatting>
        <x14:conditionalFormatting xmlns:xm="http://schemas.microsoft.com/office/excel/2006/main">
          <x14:cfRule type="expression" priority="172" stopIfTrue="1" id="{E4FB9B5A-4EED-4985-8D35-98E4EF4766D7}">
            <xm:f>CI!$DG81&gt;0</xm:f>
            <x14:dxf>
              <font>
                <color rgb="FFFF0000"/>
              </font>
            </x14:dxf>
          </x14:cfRule>
          <x14:cfRule type="expression" priority="173" stopIfTrue="1" id="{6D69EC86-9E3C-4176-BE33-AA6022D8E48E}">
            <xm:f>CI!$DF81&gt;0</xm:f>
            <x14:dxf>
              <font>
                <color rgb="FFF07E39"/>
              </font>
            </x14:dxf>
          </x14:cfRule>
          <x14:cfRule type="expression" priority="174" stopIfTrue="1" id="{3BEE410E-5048-4F59-97BA-BC4DA839B3C5}">
            <xm:f>CI!$DE81&gt;0</xm:f>
            <x14:dxf>
              <font>
                <color rgb="FFFFC000"/>
              </font>
            </x14:dxf>
          </x14:cfRule>
          <x14:cfRule type="expression" priority="175" id="{888F4947-EAEC-4262-A363-E7D7B5CC2C70}">
            <xm:f>CI!$DE81+CI!$DF81+CI!$DG81=0</xm:f>
            <x14:dxf>
              <font>
                <color rgb="FF66FF33"/>
              </font>
            </x14:dxf>
          </x14:cfRule>
          <xm:sqref>F81</xm:sqref>
        </x14:conditionalFormatting>
        <x14:conditionalFormatting xmlns:xm="http://schemas.microsoft.com/office/excel/2006/main">
          <x14:cfRule type="expression" priority="167" stopIfTrue="1" id="{5328552B-B9DB-48EC-B732-49ABC70BFDA3}">
            <xm:f>CI!$DG82&gt;0</xm:f>
            <x14:dxf>
              <font>
                <color rgb="FFFF0000"/>
              </font>
            </x14:dxf>
          </x14:cfRule>
          <x14:cfRule type="expression" priority="168" stopIfTrue="1" id="{C597653A-40A8-4064-94AF-613012E6DCC5}">
            <xm:f>CI!$DF82&gt;0</xm:f>
            <x14:dxf>
              <font>
                <color rgb="FFF07E39"/>
              </font>
            </x14:dxf>
          </x14:cfRule>
          <x14:cfRule type="expression" priority="169" stopIfTrue="1" id="{C631D9E5-A31B-4D1A-9E54-B55E0858D5E6}">
            <xm:f>CI!$DE82&gt;0</xm:f>
            <x14:dxf>
              <font>
                <color rgb="FFFFC000"/>
              </font>
            </x14:dxf>
          </x14:cfRule>
          <x14:cfRule type="expression" priority="170" id="{3D34D1A9-4BC8-4DBD-90C2-1B4A0495D8B8}">
            <xm:f>CI!$DE82+CI!$DF82+CI!$DG82=0</xm:f>
            <x14:dxf>
              <font>
                <color rgb="FF66FF33"/>
              </font>
            </x14:dxf>
          </x14:cfRule>
          <xm:sqref>F82</xm:sqref>
        </x14:conditionalFormatting>
        <x14:conditionalFormatting xmlns:xm="http://schemas.microsoft.com/office/excel/2006/main">
          <x14:cfRule type="expression" priority="162" stopIfTrue="1" id="{A4E22670-6C98-4F28-9D96-64C48BCBCFBE}">
            <xm:f>CI!$DG83&gt;0</xm:f>
            <x14:dxf>
              <font>
                <color rgb="FFFF0000"/>
              </font>
            </x14:dxf>
          </x14:cfRule>
          <x14:cfRule type="expression" priority="163" stopIfTrue="1" id="{7EF76791-5A39-4997-8207-BA679CE426AE}">
            <xm:f>CI!$DF83&gt;0</xm:f>
            <x14:dxf>
              <font>
                <color rgb="FFF07E39"/>
              </font>
            </x14:dxf>
          </x14:cfRule>
          <x14:cfRule type="expression" priority="164" stopIfTrue="1" id="{181121B3-16AF-4260-AB56-1FD499CA3052}">
            <xm:f>CI!$DE83&gt;0</xm:f>
            <x14:dxf>
              <font>
                <color rgb="FFFFC000"/>
              </font>
            </x14:dxf>
          </x14:cfRule>
          <x14:cfRule type="expression" priority="165" id="{5FD24E2E-B6E9-4047-95BE-55A344C1C2D2}">
            <xm:f>CI!$DE83+CI!$DF83+CI!$DG83=0</xm:f>
            <x14:dxf>
              <font>
                <color rgb="FF66FF33"/>
              </font>
            </x14:dxf>
          </x14:cfRule>
          <xm:sqref>F83</xm:sqref>
        </x14:conditionalFormatting>
        <x14:conditionalFormatting xmlns:xm="http://schemas.microsoft.com/office/excel/2006/main">
          <x14:cfRule type="expression" priority="157" stopIfTrue="1" id="{FF6452E8-2685-491C-A1D3-499C4684217D}">
            <xm:f>CI!$DG84&gt;0</xm:f>
            <x14:dxf>
              <font>
                <color rgb="FFFF0000"/>
              </font>
            </x14:dxf>
          </x14:cfRule>
          <x14:cfRule type="expression" priority="158" stopIfTrue="1" id="{A32E0769-54D6-4288-A109-3343A29A11CA}">
            <xm:f>CI!$DF84&gt;0</xm:f>
            <x14:dxf>
              <font>
                <color rgb="FFF07E39"/>
              </font>
            </x14:dxf>
          </x14:cfRule>
          <x14:cfRule type="expression" priority="159" stopIfTrue="1" id="{799AF309-1A1F-43DF-94E0-0318B750324D}">
            <xm:f>CI!$DE84&gt;0</xm:f>
            <x14:dxf>
              <font>
                <color rgb="FFFFC000"/>
              </font>
            </x14:dxf>
          </x14:cfRule>
          <x14:cfRule type="expression" priority="160" id="{1DB061E2-EFBA-4BA8-8579-2D2001B022EF}">
            <xm:f>CI!$DE84+CI!$DF84+CI!$DG84=0</xm:f>
            <x14:dxf>
              <font>
                <color rgb="FF66FF33"/>
              </font>
            </x14:dxf>
          </x14:cfRule>
          <xm:sqref>F84</xm:sqref>
        </x14:conditionalFormatting>
        <x14:conditionalFormatting xmlns:xm="http://schemas.microsoft.com/office/excel/2006/main">
          <x14:cfRule type="expression" priority="152" stopIfTrue="1" id="{ADAF7BFC-E6AA-46BB-AF6A-65D0AFB287CD}">
            <xm:f>CI!$DG85&gt;0</xm:f>
            <x14:dxf>
              <font>
                <color rgb="FFFF0000"/>
              </font>
            </x14:dxf>
          </x14:cfRule>
          <x14:cfRule type="expression" priority="153" stopIfTrue="1" id="{A897BF4D-5E0E-4CB5-9DC6-312DCF92BD50}">
            <xm:f>CI!$DF85&gt;0</xm:f>
            <x14:dxf>
              <font>
                <color rgb="FFF07E39"/>
              </font>
            </x14:dxf>
          </x14:cfRule>
          <x14:cfRule type="expression" priority="154" stopIfTrue="1" id="{5DC3C925-81B3-4CDF-9602-C6D524EC72B7}">
            <xm:f>CI!$DE85&gt;0</xm:f>
            <x14:dxf>
              <font>
                <color rgb="FFFFC000"/>
              </font>
            </x14:dxf>
          </x14:cfRule>
          <x14:cfRule type="expression" priority="155" id="{42E734E0-5FEC-4BEF-A9D5-4A810A9E557B}">
            <xm:f>CI!$DE85+CI!$DF85+CI!$DG85=0</xm:f>
            <x14:dxf>
              <font>
                <color rgb="FF66FF33"/>
              </font>
            </x14:dxf>
          </x14:cfRule>
          <xm:sqref>F85</xm:sqref>
        </x14:conditionalFormatting>
        <x14:conditionalFormatting xmlns:xm="http://schemas.microsoft.com/office/excel/2006/main">
          <x14:cfRule type="expression" priority="147" stopIfTrue="1" id="{A7BA6CC2-073B-46C7-BBD3-2E6DAA58291A}">
            <xm:f>CI!$DG86&gt;0</xm:f>
            <x14:dxf>
              <font>
                <color rgb="FFFF0000"/>
              </font>
            </x14:dxf>
          </x14:cfRule>
          <x14:cfRule type="expression" priority="148" stopIfTrue="1" id="{2ED2F09B-95A1-44C0-808F-2A6E11276C82}">
            <xm:f>CI!$DF86&gt;0</xm:f>
            <x14:dxf>
              <font>
                <color rgb="FFF07E39"/>
              </font>
            </x14:dxf>
          </x14:cfRule>
          <x14:cfRule type="expression" priority="149" stopIfTrue="1" id="{26A38F2A-D4C6-461B-9193-E8DE0797C0F7}">
            <xm:f>CI!$DE86&gt;0</xm:f>
            <x14:dxf>
              <font>
                <color rgb="FFFFC000"/>
              </font>
            </x14:dxf>
          </x14:cfRule>
          <x14:cfRule type="expression" priority="150" id="{2B936688-6EC9-4DA7-BBDC-174B4CCD4874}">
            <xm:f>CI!$DE86+CI!$DF86+CI!$DG86=0</xm:f>
            <x14:dxf>
              <font>
                <color rgb="FF66FF33"/>
              </font>
            </x14:dxf>
          </x14:cfRule>
          <xm:sqref>F86</xm:sqref>
        </x14:conditionalFormatting>
        <x14:conditionalFormatting xmlns:xm="http://schemas.microsoft.com/office/excel/2006/main">
          <x14:cfRule type="expression" priority="142" stopIfTrue="1" id="{7AE2DD32-27C4-4C87-A42C-23C3444492E9}">
            <xm:f>CI!$DG87&gt;0</xm:f>
            <x14:dxf>
              <font>
                <color rgb="FFFF0000"/>
              </font>
            </x14:dxf>
          </x14:cfRule>
          <x14:cfRule type="expression" priority="143" stopIfTrue="1" id="{B0D78D70-5D5C-4EDF-AF76-705A2C5F15B8}">
            <xm:f>CI!$DF87&gt;0</xm:f>
            <x14:dxf>
              <font>
                <color rgb="FFF07E39"/>
              </font>
            </x14:dxf>
          </x14:cfRule>
          <x14:cfRule type="expression" priority="144" stopIfTrue="1" id="{1B7C4D4E-47E4-4979-ACE9-96217EF51993}">
            <xm:f>CI!$DE87&gt;0</xm:f>
            <x14:dxf>
              <font>
                <color rgb="FFFFC000"/>
              </font>
            </x14:dxf>
          </x14:cfRule>
          <x14:cfRule type="expression" priority="145" id="{DCE070B3-4788-4764-9676-3B3F1D4B8561}">
            <xm:f>CI!$DE87+CI!$DF87+CI!$DG87=0</xm:f>
            <x14:dxf>
              <font>
                <color rgb="FF66FF33"/>
              </font>
            </x14:dxf>
          </x14:cfRule>
          <xm:sqref>F87</xm:sqref>
        </x14:conditionalFormatting>
        <x14:conditionalFormatting xmlns:xm="http://schemas.microsoft.com/office/excel/2006/main">
          <x14:cfRule type="expression" priority="137" stopIfTrue="1" id="{681277AF-8DEC-4BBA-9617-4A0B2E246658}">
            <xm:f>CI!$DG88&gt;0</xm:f>
            <x14:dxf>
              <font>
                <color rgb="FFFF0000"/>
              </font>
            </x14:dxf>
          </x14:cfRule>
          <x14:cfRule type="expression" priority="138" stopIfTrue="1" id="{4720A58E-EEC4-4FF6-A13B-A5638D595798}">
            <xm:f>CI!$DF88&gt;0</xm:f>
            <x14:dxf>
              <font>
                <color rgb="FFF07E39"/>
              </font>
            </x14:dxf>
          </x14:cfRule>
          <x14:cfRule type="expression" priority="139" stopIfTrue="1" id="{A160DB31-47BD-433A-A5C5-A560286AB23A}">
            <xm:f>CI!$DE88&gt;0</xm:f>
            <x14:dxf>
              <font>
                <color rgb="FFFFC000"/>
              </font>
            </x14:dxf>
          </x14:cfRule>
          <x14:cfRule type="expression" priority="140" id="{31FCEBA8-5271-4AAA-A1A0-F5D28CC977FA}">
            <xm:f>CI!$DE88+CI!$DF88+CI!$DG88=0</xm:f>
            <x14:dxf>
              <font>
                <color rgb="FF66FF33"/>
              </font>
            </x14:dxf>
          </x14:cfRule>
          <xm:sqref>F88</xm:sqref>
        </x14:conditionalFormatting>
        <x14:conditionalFormatting xmlns:xm="http://schemas.microsoft.com/office/excel/2006/main">
          <x14:cfRule type="expression" priority="132" stopIfTrue="1" id="{C17E0708-E498-4CB7-85E6-1A6DF7FFA32B}">
            <xm:f>CI!$DG89&gt;0</xm:f>
            <x14:dxf>
              <font>
                <color rgb="FFFF0000"/>
              </font>
            </x14:dxf>
          </x14:cfRule>
          <x14:cfRule type="expression" priority="133" stopIfTrue="1" id="{DA7F37AF-9D0F-4414-B388-CED8BC194019}">
            <xm:f>CI!$DF89&gt;0</xm:f>
            <x14:dxf>
              <font>
                <color rgb="FFF07E39"/>
              </font>
            </x14:dxf>
          </x14:cfRule>
          <x14:cfRule type="expression" priority="134" stopIfTrue="1" id="{5B1591B3-CBD2-4CE5-A356-29C95BB35E61}">
            <xm:f>CI!$DE89&gt;0</xm:f>
            <x14:dxf>
              <font>
                <color rgb="FFFFC000"/>
              </font>
            </x14:dxf>
          </x14:cfRule>
          <x14:cfRule type="expression" priority="135" id="{26665235-1FA7-4B8F-9B40-574E823FE74F}">
            <xm:f>CI!$DE89+CI!$DF89+CI!$DG89=0</xm:f>
            <x14:dxf>
              <font>
                <color rgb="FF66FF33"/>
              </font>
            </x14:dxf>
          </x14:cfRule>
          <xm:sqref>F89</xm:sqref>
        </x14:conditionalFormatting>
        <x14:conditionalFormatting xmlns:xm="http://schemas.microsoft.com/office/excel/2006/main">
          <x14:cfRule type="expression" priority="127" stopIfTrue="1" id="{5C710621-B2B1-4780-9299-2B7DFC1CE9A1}">
            <xm:f>CI!$DG90&gt;0</xm:f>
            <x14:dxf>
              <font>
                <color rgb="FFFF0000"/>
              </font>
            </x14:dxf>
          </x14:cfRule>
          <x14:cfRule type="expression" priority="128" stopIfTrue="1" id="{AE689122-EF55-411C-8ECC-2301A19411BC}">
            <xm:f>CI!$DF90&gt;0</xm:f>
            <x14:dxf>
              <font>
                <color rgb="FFF07E39"/>
              </font>
            </x14:dxf>
          </x14:cfRule>
          <x14:cfRule type="expression" priority="129" stopIfTrue="1" id="{CCA8C101-EC30-46D7-ADE1-7A5891806166}">
            <xm:f>CI!$DE90&gt;0</xm:f>
            <x14:dxf>
              <font>
                <color rgb="FFFFC000"/>
              </font>
            </x14:dxf>
          </x14:cfRule>
          <x14:cfRule type="expression" priority="130" id="{38DED238-60D2-43A0-B402-EB52F43CB5CD}">
            <xm:f>CI!$DE90+CI!$DF90+CI!$DG90=0</xm:f>
            <x14:dxf>
              <font>
                <color rgb="FF66FF33"/>
              </font>
            </x14:dxf>
          </x14:cfRule>
          <xm:sqref>F90</xm:sqref>
        </x14:conditionalFormatting>
        <x14:conditionalFormatting xmlns:xm="http://schemas.microsoft.com/office/excel/2006/main">
          <x14:cfRule type="expression" priority="122" stopIfTrue="1" id="{B71CC1DF-7E5E-42C8-B3A3-358F17C38691}">
            <xm:f>CI!$DG91&gt;0</xm:f>
            <x14:dxf>
              <font>
                <color rgb="FFFF0000"/>
              </font>
            </x14:dxf>
          </x14:cfRule>
          <x14:cfRule type="expression" priority="123" stopIfTrue="1" id="{338E4053-A187-461C-871E-D38C6488DD0D}">
            <xm:f>CI!$DF91&gt;0</xm:f>
            <x14:dxf>
              <font>
                <color rgb="FFF07E39"/>
              </font>
            </x14:dxf>
          </x14:cfRule>
          <x14:cfRule type="expression" priority="124" stopIfTrue="1" id="{89291C0E-F9FA-4B26-A4C7-807327B7E193}">
            <xm:f>CI!$DE91&gt;0</xm:f>
            <x14:dxf>
              <font>
                <color rgb="FFFFC000"/>
              </font>
            </x14:dxf>
          </x14:cfRule>
          <x14:cfRule type="expression" priority="125" id="{AAB2ABF4-47C1-45E3-AAAC-C684669EC716}">
            <xm:f>CI!$DE91+CI!$DF91+CI!$DG91=0</xm:f>
            <x14:dxf>
              <font>
                <color rgb="FF66FF33"/>
              </font>
            </x14:dxf>
          </x14:cfRule>
          <xm:sqref>F91</xm:sqref>
        </x14:conditionalFormatting>
        <x14:conditionalFormatting xmlns:xm="http://schemas.microsoft.com/office/excel/2006/main">
          <x14:cfRule type="expression" priority="117" stopIfTrue="1" id="{7416B6F2-6544-4E49-B26D-CF59BC660D8E}">
            <xm:f>CI!$DG92&gt;0</xm:f>
            <x14:dxf>
              <font>
                <color rgb="FFFF0000"/>
              </font>
            </x14:dxf>
          </x14:cfRule>
          <x14:cfRule type="expression" priority="118" stopIfTrue="1" id="{354F5A60-4ACD-4F7C-BA3B-D2589E9CFAE9}">
            <xm:f>CI!$DF92&gt;0</xm:f>
            <x14:dxf>
              <font>
                <color rgb="FFF07E39"/>
              </font>
            </x14:dxf>
          </x14:cfRule>
          <x14:cfRule type="expression" priority="119" stopIfTrue="1" id="{F446CE92-3418-46CC-A01F-42AE077AD3C5}">
            <xm:f>CI!$DE92&gt;0</xm:f>
            <x14:dxf>
              <font>
                <color rgb="FFFFC000"/>
              </font>
            </x14:dxf>
          </x14:cfRule>
          <x14:cfRule type="expression" priority="120" id="{C31692C1-B229-4F5E-A4A1-C4E7BF9A784D}">
            <xm:f>CI!$DE92+CI!$DF92+CI!$DG92=0</xm:f>
            <x14:dxf>
              <font>
                <color rgb="FF66FF33"/>
              </font>
            </x14:dxf>
          </x14:cfRule>
          <xm:sqref>F92</xm:sqref>
        </x14:conditionalFormatting>
        <x14:conditionalFormatting xmlns:xm="http://schemas.microsoft.com/office/excel/2006/main">
          <x14:cfRule type="expression" priority="112" stopIfTrue="1" id="{476E2C81-E37B-4322-8DF2-B8FD348C153E}">
            <xm:f>CI!$DG93&gt;0</xm:f>
            <x14:dxf>
              <font>
                <color rgb="FFFF0000"/>
              </font>
            </x14:dxf>
          </x14:cfRule>
          <x14:cfRule type="expression" priority="113" stopIfTrue="1" id="{BCC84914-1228-4776-A9D3-19AA35AAAE48}">
            <xm:f>CI!$DF93&gt;0</xm:f>
            <x14:dxf>
              <font>
                <color rgb="FFF07E39"/>
              </font>
            </x14:dxf>
          </x14:cfRule>
          <x14:cfRule type="expression" priority="114" stopIfTrue="1" id="{79D38F05-8673-45BC-AFE9-19C994BF857C}">
            <xm:f>CI!$DE93&gt;0</xm:f>
            <x14:dxf>
              <font>
                <color rgb="FFFFC000"/>
              </font>
            </x14:dxf>
          </x14:cfRule>
          <x14:cfRule type="expression" priority="115" id="{C51CEF91-B15B-4A19-AE8B-3E6B0B5CFB77}">
            <xm:f>CI!$DE93+CI!$DF93+CI!$DG93=0</xm:f>
            <x14:dxf>
              <font>
                <color rgb="FF66FF33"/>
              </font>
            </x14:dxf>
          </x14:cfRule>
          <xm:sqref>F93</xm:sqref>
        </x14:conditionalFormatting>
        <x14:conditionalFormatting xmlns:xm="http://schemas.microsoft.com/office/excel/2006/main">
          <x14:cfRule type="expression" priority="107" stopIfTrue="1" id="{C95DAF9B-D470-4061-B7BB-020919FD6DF7}">
            <xm:f>CI!$DG94&gt;0</xm:f>
            <x14:dxf>
              <font>
                <color rgb="FFFF0000"/>
              </font>
            </x14:dxf>
          </x14:cfRule>
          <x14:cfRule type="expression" priority="108" stopIfTrue="1" id="{088A3D82-5EDD-4701-BD34-0D9AA07AFAE9}">
            <xm:f>CI!$DF94&gt;0</xm:f>
            <x14:dxf>
              <font>
                <color rgb="FFF07E39"/>
              </font>
            </x14:dxf>
          </x14:cfRule>
          <x14:cfRule type="expression" priority="109" stopIfTrue="1" id="{7F124A93-2E0D-4414-9114-D88317DCC659}">
            <xm:f>CI!$DE94&gt;0</xm:f>
            <x14:dxf>
              <font>
                <color rgb="FFFFC000"/>
              </font>
            </x14:dxf>
          </x14:cfRule>
          <x14:cfRule type="expression" priority="110" id="{B104261B-AB96-4119-9C5B-872CEA612389}">
            <xm:f>CI!$DE94+CI!$DF94+CI!$DG94=0</xm:f>
            <x14:dxf>
              <font>
                <color rgb="FF66FF33"/>
              </font>
            </x14:dxf>
          </x14:cfRule>
          <xm:sqref>F94</xm:sqref>
        </x14:conditionalFormatting>
        <x14:conditionalFormatting xmlns:xm="http://schemas.microsoft.com/office/excel/2006/main">
          <x14:cfRule type="expression" priority="102" stopIfTrue="1" id="{42FF14B9-1991-41B0-841D-A3EF47A7BAB4}">
            <xm:f>CI!$DG95&gt;0</xm:f>
            <x14:dxf>
              <font>
                <color rgb="FFFF0000"/>
              </font>
            </x14:dxf>
          </x14:cfRule>
          <x14:cfRule type="expression" priority="103" stopIfTrue="1" id="{278509CF-74BE-430D-83DF-5271AD6657A1}">
            <xm:f>CI!$DF95&gt;0</xm:f>
            <x14:dxf>
              <font>
                <color rgb="FFF07E39"/>
              </font>
            </x14:dxf>
          </x14:cfRule>
          <x14:cfRule type="expression" priority="104" stopIfTrue="1" id="{8C33D008-D6F0-4ED9-8E45-075BD299866E}">
            <xm:f>CI!$DE95&gt;0</xm:f>
            <x14:dxf>
              <font>
                <color rgb="FFFFC000"/>
              </font>
            </x14:dxf>
          </x14:cfRule>
          <x14:cfRule type="expression" priority="105" id="{C2D56E0C-438C-41B0-A5C6-EF928014829C}">
            <xm:f>CI!$DE95+CI!$DF95+CI!$DG95=0</xm:f>
            <x14:dxf>
              <font>
                <color rgb="FF66FF33"/>
              </font>
            </x14:dxf>
          </x14:cfRule>
          <xm:sqref>F95</xm:sqref>
        </x14:conditionalFormatting>
        <x14:conditionalFormatting xmlns:xm="http://schemas.microsoft.com/office/excel/2006/main">
          <x14:cfRule type="expression" priority="97" stopIfTrue="1" id="{CA8ACE71-E126-4A95-A130-9ED5C119E2FF}">
            <xm:f>CI!$DG96&gt;0</xm:f>
            <x14:dxf>
              <font>
                <color rgb="FFFF0000"/>
              </font>
            </x14:dxf>
          </x14:cfRule>
          <x14:cfRule type="expression" priority="98" stopIfTrue="1" id="{9BD394FA-4440-4726-9C2B-B9F02B7E66DE}">
            <xm:f>CI!$DF96&gt;0</xm:f>
            <x14:dxf>
              <font>
                <color rgb="FFF07E39"/>
              </font>
            </x14:dxf>
          </x14:cfRule>
          <x14:cfRule type="expression" priority="99" stopIfTrue="1" id="{908E25EF-3333-409A-80CE-94E1C0312A7B}">
            <xm:f>CI!$DE96&gt;0</xm:f>
            <x14:dxf>
              <font>
                <color rgb="FFFFC000"/>
              </font>
            </x14:dxf>
          </x14:cfRule>
          <x14:cfRule type="expression" priority="100" id="{BE1B7230-288E-4BF3-9B1F-2B03EC4A8BB7}">
            <xm:f>CI!$DE96+CI!$DF96+CI!$DG96=0</xm:f>
            <x14:dxf>
              <font>
                <color rgb="FF66FF33"/>
              </font>
            </x14:dxf>
          </x14:cfRule>
          <xm:sqref>F96</xm:sqref>
        </x14:conditionalFormatting>
        <x14:conditionalFormatting xmlns:xm="http://schemas.microsoft.com/office/excel/2006/main">
          <x14:cfRule type="expression" priority="92" stopIfTrue="1" id="{52F757C4-07BB-4784-9D1C-DBE358C835E1}">
            <xm:f>CI!$DG97&gt;0</xm:f>
            <x14:dxf>
              <font>
                <color rgb="FFFF0000"/>
              </font>
            </x14:dxf>
          </x14:cfRule>
          <x14:cfRule type="expression" priority="93" stopIfTrue="1" id="{9C15CCD6-8516-44FA-AC38-E430F2DA75B5}">
            <xm:f>CI!$DF97&gt;0</xm:f>
            <x14:dxf>
              <font>
                <color rgb="FFF07E39"/>
              </font>
            </x14:dxf>
          </x14:cfRule>
          <x14:cfRule type="expression" priority="94" stopIfTrue="1" id="{5A8C6D92-DA24-4F85-BB29-18F60A8E4374}">
            <xm:f>CI!$DE97&gt;0</xm:f>
            <x14:dxf>
              <font>
                <color rgb="FFFFC000"/>
              </font>
            </x14:dxf>
          </x14:cfRule>
          <x14:cfRule type="expression" priority="95" id="{73E43A3B-2894-4020-BC47-E60A62B7B6A8}">
            <xm:f>CI!$DE97+CI!$DF97+CI!$DG97=0</xm:f>
            <x14:dxf>
              <font>
                <color rgb="FF66FF33"/>
              </font>
            </x14:dxf>
          </x14:cfRule>
          <xm:sqref>F97</xm:sqref>
        </x14:conditionalFormatting>
        <x14:conditionalFormatting xmlns:xm="http://schemas.microsoft.com/office/excel/2006/main">
          <x14:cfRule type="expression" priority="87" stopIfTrue="1" id="{9BA03536-2466-4CD4-8D2A-56AB7A077773}">
            <xm:f>CI!$DG98&gt;0</xm:f>
            <x14:dxf>
              <font>
                <color rgb="FFFF0000"/>
              </font>
            </x14:dxf>
          </x14:cfRule>
          <x14:cfRule type="expression" priority="88" stopIfTrue="1" id="{6BD8C4A6-D84B-4443-94A4-F1106003546C}">
            <xm:f>CI!$DF98&gt;0</xm:f>
            <x14:dxf>
              <font>
                <color rgb="FFF07E39"/>
              </font>
            </x14:dxf>
          </x14:cfRule>
          <x14:cfRule type="expression" priority="89" stopIfTrue="1" id="{CB1AD15F-ED79-4EB1-BE08-E98DE104159F}">
            <xm:f>CI!$DE98&gt;0</xm:f>
            <x14:dxf>
              <font>
                <color rgb="FFFFC000"/>
              </font>
            </x14:dxf>
          </x14:cfRule>
          <x14:cfRule type="expression" priority="90" id="{5A19A398-AEB3-45F5-BB6B-F914B3307B7E}">
            <xm:f>CI!$DE98+CI!$DF98+CI!$DG98=0</xm:f>
            <x14:dxf>
              <font>
                <color rgb="FF66FF33"/>
              </font>
            </x14:dxf>
          </x14:cfRule>
          <xm:sqref>F98</xm:sqref>
        </x14:conditionalFormatting>
        <x14:conditionalFormatting xmlns:xm="http://schemas.microsoft.com/office/excel/2006/main">
          <x14:cfRule type="expression" priority="82" stopIfTrue="1" id="{FC87DD30-B310-4CF5-96AB-133FF7624DCC}">
            <xm:f>CI!$DG99&gt;0</xm:f>
            <x14:dxf>
              <font>
                <color rgb="FFFF0000"/>
              </font>
            </x14:dxf>
          </x14:cfRule>
          <x14:cfRule type="expression" priority="83" stopIfTrue="1" id="{6D0A748F-7357-414C-B432-EB9A4DB4AA8A}">
            <xm:f>CI!$DF99&gt;0</xm:f>
            <x14:dxf>
              <font>
                <color rgb="FFF07E39"/>
              </font>
            </x14:dxf>
          </x14:cfRule>
          <x14:cfRule type="expression" priority="84" stopIfTrue="1" id="{58402234-D3BF-403B-95D5-5D0CD8CC2320}">
            <xm:f>CI!$DE99&gt;0</xm:f>
            <x14:dxf>
              <font>
                <color rgb="FFFFC000"/>
              </font>
            </x14:dxf>
          </x14:cfRule>
          <x14:cfRule type="expression" priority="85" id="{624F9567-4596-4843-897A-7513F38F9506}">
            <xm:f>CI!$DE99+CI!$DF99+CI!$DG99=0</xm:f>
            <x14:dxf>
              <font>
                <color rgb="FF66FF33"/>
              </font>
            </x14:dxf>
          </x14:cfRule>
          <xm:sqref>F99</xm:sqref>
        </x14:conditionalFormatting>
        <x14:conditionalFormatting xmlns:xm="http://schemas.microsoft.com/office/excel/2006/main">
          <x14:cfRule type="expression" priority="77" stopIfTrue="1" id="{67E7C960-30C8-4DAB-A3BD-978E85ECD88A}">
            <xm:f>CI!$DG100&gt;0</xm:f>
            <x14:dxf>
              <font>
                <color rgb="FFFF0000"/>
              </font>
            </x14:dxf>
          </x14:cfRule>
          <x14:cfRule type="expression" priority="78" stopIfTrue="1" id="{CEC00619-C779-4059-A4E7-8B496A1385DC}">
            <xm:f>CI!$DF100&gt;0</xm:f>
            <x14:dxf>
              <font>
                <color rgb="FFF07E39"/>
              </font>
            </x14:dxf>
          </x14:cfRule>
          <x14:cfRule type="expression" priority="79" stopIfTrue="1" id="{6DAAF264-33A1-4230-A80D-F8FC0DFC3D41}">
            <xm:f>CI!$DE100&gt;0</xm:f>
            <x14:dxf>
              <font>
                <color rgb="FFFFC000"/>
              </font>
            </x14:dxf>
          </x14:cfRule>
          <x14:cfRule type="expression" priority="80" id="{9209166A-6B90-41D9-8E31-6E0390C571D6}">
            <xm:f>CI!$DE100+CI!$DF100+CI!$DG100=0</xm:f>
            <x14:dxf>
              <font>
                <color rgb="FF66FF33"/>
              </font>
            </x14:dxf>
          </x14:cfRule>
          <xm:sqref>F100</xm:sqref>
        </x14:conditionalFormatting>
        <x14:conditionalFormatting xmlns:xm="http://schemas.microsoft.com/office/excel/2006/main">
          <x14:cfRule type="expression" priority="72" stopIfTrue="1" id="{C295E050-9529-47CF-8AEF-0DA56CE798A8}">
            <xm:f>CI!$DG101&gt;0</xm:f>
            <x14:dxf>
              <font>
                <color rgb="FFFF0000"/>
              </font>
            </x14:dxf>
          </x14:cfRule>
          <x14:cfRule type="expression" priority="73" stopIfTrue="1" id="{1A54B415-7152-42EC-B6F4-B945BC5CAE20}">
            <xm:f>CI!$DF101&gt;0</xm:f>
            <x14:dxf>
              <font>
                <color rgb="FFF07E39"/>
              </font>
            </x14:dxf>
          </x14:cfRule>
          <x14:cfRule type="expression" priority="74" stopIfTrue="1" id="{A85401C1-0CA9-491F-8B88-FE9C21374516}">
            <xm:f>CI!$DE101&gt;0</xm:f>
            <x14:dxf>
              <font>
                <color rgb="FFFFC000"/>
              </font>
            </x14:dxf>
          </x14:cfRule>
          <x14:cfRule type="expression" priority="75" id="{1F22DEEB-6C25-4BFA-8B4F-72142B6E0078}">
            <xm:f>CI!$DE101+CI!$DF101+CI!$DG101=0</xm:f>
            <x14:dxf>
              <font>
                <color rgb="FF66FF33"/>
              </font>
            </x14:dxf>
          </x14:cfRule>
          <xm:sqref>F101</xm:sqref>
        </x14:conditionalFormatting>
        <x14:conditionalFormatting xmlns:xm="http://schemas.microsoft.com/office/excel/2006/main">
          <x14:cfRule type="expression" priority="67" stopIfTrue="1" id="{A41A8D7B-B9A7-44DE-88C2-FC1C12E4B9F7}">
            <xm:f>CI!$DG102&gt;0</xm:f>
            <x14:dxf>
              <font>
                <color rgb="FFFF0000"/>
              </font>
            </x14:dxf>
          </x14:cfRule>
          <x14:cfRule type="expression" priority="68" stopIfTrue="1" id="{26864F77-BFB0-4BA0-807A-7EADC205FFC6}">
            <xm:f>CI!$DF102&gt;0</xm:f>
            <x14:dxf>
              <font>
                <color rgb="FFF07E39"/>
              </font>
            </x14:dxf>
          </x14:cfRule>
          <x14:cfRule type="expression" priority="69" stopIfTrue="1" id="{C330A53C-2736-4C95-8B35-6278AB160F33}">
            <xm:f>CI!$DE102&gt;0</xm:f>
            <x14:dxf>
              <font>
                <color rgb="FFFFC000"/>
              </font>
            </x14:dxf>
          </x14:cfRule>
          <x14:cfRule type="expression" priority="70" id="{2FED9B90-F152-4AAB-9DF5-0B3E007FD826}">
            <xm:f>CI!$DE102+CI!$DF102+CI!$DG102=0</xm:f>
            <x14:dxf>
              <font>
                <color rgb="FF66FF33"/>
              </font>
            </x14:dxf>
          </x14:cfRule>
          <xm:sqref>F102</xm:sqref>
        </x14:conditionalFormatting>
        <x14:conditionalFormatting xmlns:xm="http://schemas.microsoft.com/office/excel/2006/main">
          <x14:cfRule type="expression" priority="62" stopIfTrue="1" id="{2073E59F-F745-4526-9ACD-80C93BBD9DDA}">
            <xm:f>CI!$DG103&gt;0</xm:f>
            <x14:dxf>
              <font>
                <color rgb="FFFF0000"/>
              </font>
            </x14:dxf>
          </x14:cfRule>
          <x14:cfRule type="expression" priority="63" stopIfTrue="1" id="{316D0EF5-1269-4F80-9E86-6472C3B92425}">
            <xm:f>CI!$DF103&gt;0</xm:f>
            <x14:dxf>
              <font>
                <color rgb="FFF07E39"/>
              </font>
            </x14:dxf>
          </x14:cfRule>
          <x14:cfRule type="expression" priority="64" stopIfTrue="1" id="{B1375C6B-5A63-4B65-8B2B-D947452A87F2}">
            <xm:f>CI!$DE103&gt;0</xm:f>
            <x14:dxf>
              <font>
                <color rgb="FFFFC000"/>
              </font>
            </x14:dxf>
          </x14:cfRule>
          <x14:cfRule type="expression" priority="65" id="{20B59BFB-9699-44BC-BF15-3C5B288F9CE4}">
            <xm:f>CI!$DE103+CI!$DF103+CI!$DG103=0</xm:f>
            <x14:dxf>
              <font>
                <color rgb="FF66FF33"/>
              </font>
            </x14:dxf>
          </x14:cfRule>
          <xm:sqref>F103</xm:sqref>
        </x14:conditionalFormatting>
        <x14:conditionalFormatting xmlns:xm="http://schemas.microsoft.com/office/excel/2006/main">
          <x14:cfRule type="expression" priority="57" stopIfTrue="1" id="{F81DAFDC-DD01-4FC8-8B6B-B2959B52BA26}">
            <xm:f>CI!$DG104&gt;0</xm:f>
            <x14:dxf>
              <font>
                <color rgb="FFFF0000"/>
              </font>
            </x14:dxf>
          </x14:cfRule>
          <x14:cfRule type="expression" priority="58" stopIfTrue="1" id="{A13ECE52-F914-4188-BAB3-522E03F77171}">
            <xm:f>CI!$DF104&gt;0</xm:f>
            <x14:dxf>
              <font>
                <color rgb="FFF07E39"/>
              </font>
            </x14:dxf>
          </x14:cfRule>
          <x14:cfRule type="expression" priority="59" stopIfTrue="1" id="{A0E2E787-A91F-4F75-8DAF-72E443AD1312}">
            <xm:f>CI!$DE104&gt;0</xm:f>
            <x14:dxf>
              <font>
                <color rgb="FFFFC000"/>
              </font>
            </x14:dxf>
          </x14:cfRule>
          <x14:cfRule type="expression" priority="60" id="{6E277139-7F11-47B2-8679-F7BD60436E52}">
            <xm:f>CI!$DE104+CI!$DF104+CI!$DG104=0</xm:f>
            <x14:dxf>
              <font>
                <color rgb="FF66FF33"/>
              </font>
            </x14:dxf>
          </x14:cfRule>
          <xm:sqref>F104</xm:sqref>
        </x14:conditionalFormatting>
        <x14:conditionalFormatting xmlns:xm="http://schemas.microsoft.com/office/excel/2006/main">
          <x14:cfRule type="expression" priority="52" stopIfTrue="1" id="{B34176A2-025A-4AAC-98F0-881B8868B5A2}">
            <xm:f>CI!$DG105&gt;0</xm:f>
            <x14:dxf>
              <font>
                <color rgb="FFFF0000"/>
              </font>
            </x14:dxf>
          </x14:cfRule>
          <x14:cfRule type="expression" priority="53" stopIfTrue="1" id="{80519411-6348-4682-B8AA-295B26728614}">
            <xm:f>CI!$DF105&gt;0</xm:f>
            <x14:dxf>
              <font>
                <color rgb="FFF07E39"/>
              </font>
            </x14:dxf>
          </x14:cfRule>
          <x14:cfRule type="expression" priority="54" stopIfTrue="1" id="{9A48B789-1514-4CDD-99B4-7A114C6E2542}">
            <xm:f>CI!$DE105&gt;0</xm:f>
            <x14:dxf>
              <font>
                <color rgb="FFFFC000"/>
              </font>
            </x14:dxf>
          </x14:cfRule>
          <x14:cfRule type="expression" priority="55" id="{B747688D-F3F4-435F-9BF6-56008C5554AB}">
            <xm:f>CI!$DE105+CI!$DF105+CI!$DG105=0</xm:f>
            <x14:dxf>
              <font>
                <color rgb="FF66FF33"/>
              </font>
            </x14:dxf>
          </x14:cfRule>
          <xm:sqref>F105</xm:sqref>
        </x14:conditionalFormatting>
        <x14:conditionalFormatting xmlns:xm="http://schemas.microsoft.com/office/excel/2006/main">
          <x14:cfRule type="expression" priority="47" stopIfTrue="1" id="{465817EF-0CDB-4A12-894F-B7ACA4959DBB}">
            <xm:f>CI!$DG106&gt;0</xm:f>
            <x14:dxf>
              <font>
                <color rgb="FFFF0000"/>
              </font>
            </x14:dxf>
          </x14:cfRule>
          <x14:cfRule type="expression" priority="48" stopIfTrue="1" id="{E2C18058-20EA-4D23-A6A4-52A1F5282709}">
            <xm:f>CI!$DF106&gt;0</xm:f>
            <x14:dxf>
              <font>
                <color rgb="FFF07E39"/>
              </font>
            </x14:dxf>
          </x14:cfRule>
          <x14:cfRule type="expression" priority="49" stopIfTrue="1" id="{85DE4032-38AE-438C-AECA-CB013CFF0248}">
            <xm:f>CI!$DE106&gt;0</xm:f>
            <x14:dxf>
              <font>
                <color rgb="FFFFC000"/>
              </font>
            </x14:dxf>
          </x14:cfRule>
          <x14:cfRule type="expression" priority="50" id="{9A3E72D2-E965-47B7-B77E-9F0CFF7F0769}">
            <xm:f>CI!$DE106+CI!$DF106+CI!$DG106=0</xm:f>
            <x14:dxf>
              <font>
                <color rgb="FF66FF33"/>
              </font>
            </x14:dxf>
          </x14:cfRule>
          <xm:sqref>F106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DG107"/>
  <sheetViews>
    <sheetView showZeros="0" zoomScale="80" zoomScaleNormal="80" workbookViewId="0">
      <pane xSplit="6" ySplit="6" topLeftCell="DB7" activePane="bottomRight" state="frozen"/>
      <selection pane="topRight" activeCell="G1" sqref="G1"/>
      <selection pane="bottomLeft" activeCell="A6" sqref="A6"/>
      <selection pane="bottomRight" activeCell="DJ20" sqref="DJ20"/>
    </sheetView>
  </sheetViews>
  <sheetFormatPr baseColWidth="10" defaultColWidth="11.44140625" defaultRowHeight="14.4" x14ac:dyDescent="0.3"/>
  <cols>
    <col min="1" max="1" width="4" style="3" customWidth="1"/>
    <col min="2" max="2" width="10.88671875" style="3" customWidth="1"/>
    <col min="3" max="3" width="23.44140625" style="3" customWidth="1"/>
    <col min="4" max="5" width="11.44140625" style="3"/>
    <col min="6" max="6" width="30.44140625" style="3" customWidth="1"/>
    <col min="7" max="106" width="11.44140625" style="3"/>
    <col min="107" max="107" width="16" style="3" customWidth="1"/>
    <col min="108" max="108" width="11.44140625" style="3"/>
    <col min="109" max="109" width="13.44140625" style="3" customWidth="1"/>
    <col min="110" max="110" width="12.88671875" style="3" bestFit="1" customWidth="1"/>
    <col min="111" max="16384" width="11.44140625" style="3"/>
  </cols>
  <sheetData>
    <row r="1" spans="2:111" s="1" customFormat="1" ht="75" customHeight="1" x14ac:dyDescent="0.3">
      <c r="B1" s="2"/>
      <c r="C1" s="2"/>
      <c r="D1" s="2"/>
      <c r="G1" s="2"/>
    </row>
    <row r="2" spans="2:111" ht="15" thickBot="1" x14ac:dyDescent="0.35">
      <c r="G2" s="5"/>
      <c r="H2" s="5"/>
      <c r="I2" s="5"/>
      <c r="J2" s="5"/>
      <c r="K2" s="5"/>
      <c r="L2" s="5"/>
      <c r="M2" s="5"/>
      <c r="N2" s="5"/>
      <c r="DC2" s="25">
        <f ca="1">D3-D8</f>
        <v>45235</v>
      </c>
    </row>
    <row r="3" spans="2:111" ht="16.350000000000001" customHeight="1" thickBot="1" x14ac:dyDescent="0.35">
      <c r="B3" s="101" t="s">
        <v>0</v>
      </c>
      <c r="C3" s="102"/>
      <c r="D3" s="26">
        <f ca="1">TODAY()</f>
        <v>45235</v>
      </c>
      <c r="E3" s="20"/>
      <c r="F3" s="6" t="s">
        <v>6</v>
      </c>
      <c r="G3" s="28" t="str">
        <f>MC!G3</f>
        <v>Poste 1</v>
      </c>
      <c r="H3" s="28" t="str">
        <f>MC!H3</f>
        <v>Poste 2</v>
      </c>
      <c r="I3" s="28" t="str">
        <f>MC!I3</f>
        <v>Poste 3</v>
      </c>
      <c r="J3" s="28" t="str">
        <f>MC!J3</f>
        <v>Poste 4</v>
      </c>
      <c r="K3" s="28" t="str">
        <f>MC!K3</f>
        <v>Poste 5</v>
      </c>
      <c r="L3" s="28" t="str">
        <f>MC!L3</f>
        <v>Poste 6</v>
      </c>
      <c r="M3" s="28" t="str">
        <f>MC!M3</f>
        <v>Poste 7</v>
      </c>
      <c r="N3" s="28" t="str">
        <f>MC!N3</f>
        <v>Poste 8</v>
      </c>
      <c r="O3" s="28" t="str">
        <f>MC!O3</f>
        <v>Poste 9</v>
      </c>
      <c r="P3" s="28" t="str">
        <f>MC!P3</f>
        <v>Poste 10</v>
      </c>
      <c r="Q3" s="28" t="str">
        <f>MC!Q3</f>
        <v>Poste 11</v>
      </c>
      <c r="R3" s="28" t="str">
        <f>MC!R3</f>
        <v>Poste 12</v>
      </c>
      <c r="S3" s="28" t="str">
        <f>MC!S3</f>
        <v>Poste 13</v>
      </c>
      <c r="T3" s="28" t="str">
        <f>MC!T3</f>
        <v>Poste 14</v>
      </c>
      <c r="U3" s="28" t="str">
        <f>MC!U3</f>
        <v>Poste 15</v>
      </c>
      <c r="V3" s="28" t="str">
        <f>MC!V3</f>
        <v>Poste 16</v>
      </c>
      <c r="W3" s="28" t="str">
        <f>MC!W3</f>
        <v>Poste 17</v>
      </c>
      <c r="X3" s="28" t="str">
        <f>MC!X3</f>
        <v>Poste 18</v>
      </c>
      <c r="Y3" s="28" t="str">
        <f>MC!Y3</f>
        <v>Poste 19</v>
      </c>
      <c r="Z3" s="28" t="str">
        <f>MC!Z3</f>
        <v>Poste 20</v>
      </c>
      <c r="AA3" s="28" t="str">
        <f>MC!AA3</f>
        <v>Poste 21</v>
      </c>
      <c r="AB3" s="28" t="str">
        <f>MC!AB3</f>
        <v>Poste 22</v>
      </c>
      <c r="AC3" s="28" t="str">
        <f>MC!AC3</f>
        <v>Poste 23</v>
      </c>
      <c r="AD3" s="28" t="str">
        <f>MC!AD3</f>
        <v>Poste 24</v>
      </c>
      <c r="AE3" s="28" t="str">
        <f>MC!AE3</f>
        <v>Poste 25</v>
      </c>
      <c r="AF3" s="28" t="str">
        <f>MC!AF3</f>
        <v>Poste 26</v>
      </c>
      <c r="AG3" s="28" t="str">
        <f>MC!AG3</f>
        <v>Poste 27</v>
      </c>
      <c r="AH3" s="28" t="str">
        <f>MC!AH3</f>
        <v>Poste 28</v>
      </c>
      <c r="AI3" s="28" t="str">
        <f>MC!AI3</f>
        <v>Poste 29</v>
      </c>
      <c r="AJ3" s="28" t="str">
        <f>MC!AJ3</f>
        <v>Poste 30</v>
      </c>
      <c r="AK3" s="28" t="str">
        <f>MC!AK3</f>
        <v>Poste 31</v>
      </c>
      <c r="AL3" s="28" t="str">
        <f>MC!AL3</f>
        <v>Poste 32</v>
      </c>
      <c r="AM3" s="28" t="str">
        <f>MC!AM3</f>
        <v>Poste 33</v>
      </c>
      <c r="AN3" s="28" t="str">
        <f>MC!AN3</f>
        <v>Poste 34</v>
      </c>
      <c r="AO3" s="28" t="str">
        <f>MC!AO3</f>
        <v>Poste 35</v>
      </c>
      <c r="AP3" s="28" t="str">
        <f>MC!AP3</f>
        <v>Poste 36</v>
      </c>
      <c r="AQ3" s="28" t="str">
        <f>MC!AQ3</f>
        <v>Poste 37</v>
      </c>
      <c r="AR3" s="28" t="str">
        <f>MC!AR3</f>
        <v>Poste 38</v>
      </c>
      <c r="AS3" s="28" t="str">
        <f>MC!AS3</f>
        <v>Poste 39</v>
      </c>
      <c r="AT3" s="28" t="str">
        <f>MC!AT3</f>
        <v>Poste 40</v>
      </c>
      <c r="AU3" s="28" t="str">
        <f>MC!AU3</f>
        <v>Poste 41</v>
      </c>
      <c r="AV3" s="28" t="str">
        <f>MC!AV3</f>
        <v>Poste 42</v>
      </c>
      <c r="AW3" s="28" t="str">
        <f>MC!AW3</f>
        <v>Poste 43</v>
      </c>
      <c r="AX3" s="28" t="str">
        <f>MC!AX3</f>
        <v>Poste 44</v>
      </c>
      <c r="AY3" s="28" t="str">
        <f>MC!AY3</f>
        <v>Poste 45</v>
      </c>
      <c r="AZ3" s="28" t="str">
        <f>MC!AZ3</f>
        <v>Poste 46</v>
      </c>
      <c r="BA3" s="28" t="str">
        <f>MC!BA3</f>
        <v>Poste 47</v>
      </c>
      <c r="BB3" s="28" t="str">
        <f>MC!BB3</f>
        <v>Poste 48</v>
      </c>
      <c r="BC3" s="28" t="str">
        <f>MC!BC3</f>
        <v>Poste 49</v>
      </c>
      <c r="BD3" s="28" t="str">
        <f>MC!BD3</f>
        <v>Poste 50</v>
      </c>
      <c r="BE3" s="28" t="str">
        <f>MC!BE3</f>
        <v>Poste 51</v>
      </c>
      <c r="BF3" s="28" t="str">
        <f>MC!BF3</f>
        <v>Poste 52</v>
      </c>
      <c r="BG3" s="28" t="str">
        <f>MC!BG3</f>
        <v>Poste 53</v>
      </c>
      <c r="BH3" s="28" t="str">
        <f>MC!BH3</f>
        <v>Poste 54</v>
      </c>
      <c r="BI3" s="28" t="str">
        <f>MC!BI3</f>
        <v>Poste 55</v>
      </c>
      <c r="BJ3" s="28" t="str">
        <f>MC!BJ3</f>
        <v>Poste 56</v>
      </c>
      <c r="BK3" s="28" t="str">
        <f>MC!BK3</f>
        <v>Poste 57</v>
      </c>
      <c r="BL3" s="28" t="str">
        <f>MC!BL3</f>
        <v>Poste 58</v>
      </c>
      <c r="BM3" s="28" t="str">
        <f>MC!BM3</f>
        <v>Poste 59</v>
      </c>
      <c r="BN3" s="28" t="str">
        <f>MC!BN3</f>
        <v>Poste 60</v>
      </c>
      <c r="BO3" s="28" t="str">
        <f>MC!BO3</f>
        <v>Poste 61</v>
      </c>
      <c r="BP3" s="28" t="str">
        <f>MC!BP3</f>
        <v>Poste 62</v>
      </c>
      <c r="BQ3" s="28" t="str">
        <f>MC!BQ3</f>
        <v>Poste 63</v>
      </c>
      <c r="BR3" s="28" t="str">
        <f>MC!BR3</f>
        <v>Poste 64</v>
      </c>
      <c r="BS3" s="28" t="str">
        <f>MC!BS3</f>
        <v>Poste 65</v>
      </c>
      <c r="BT3" s="28" t="str">
        <f>MC!BT3</f>
        <v>Poste 66</v>
      </c>
      <c r="BU3" s="28" t="str">
        <f>MC!BU3</f>
        <v>Poste 67</v>
      </c>
      <c r="BV3" s="28" t="str">
        <f>MC!BV3</f>
        <v>Poste 68</v>
      </c>
      <c r="BW3" s="28" t="str">
        <f>MC!BW3</f>
        <v>Poste 69</v>
      </c>
      <c r="BX3" s="28" t="str">
        <f>MC!BX3</f>
        <v>Poste 70</v>
      </c>
      <c r="BY3" s="28" t="str">
        <f>MC!BY3</f>
        <v>Poste 71</v>
      </c>
      <c r="BZ3" s="28" t="str">
        <f>MC!BZ3</f>
        <v>Poste 72</v>
      </c>
      <c r="CA3" s="28" t="str">
        <f>MC!CA3</f>
        <v>Poste 73</v>
      </c>
      <c r="CB3" s="28" t="str">
        <f>MC!CB3</f>
        <v>Poste 74</v>
      </c>
      <c r="CC3" s="28" t="str">
        <f>MC!CC3</f>
        <v>Poste 75</v>
      </c>
      <c r="CD3" s="28" t="str">
        <f>MC!CD3</f>
        <v>Poste 76</v>
      </c>
      <c r="CE3" s="28" t="str">
        <f>MC!CE3</f>
        <v>Poste 77</v>
      </c>
      <c r="CF3" s="28" t="str">
        <f>MC!CF3</f>
        <v>Poste 78</v>
      </c>
      <c r="CG3" s="28" t="str">
        <f>MC!CG3</f>
        <v>Poste 79</v>
      </c>
      <c r="CH3" s="28" t="str">
        <f>MC!CH3</f>
        <v>Poste 80</v>
      </c>
      <c r="CI3" s="28" t="str">
        <f>MC!CI3</f>
        <v>Poste 81</v>
      </c>
      <c r="CJ3" s="28" t="str">
        <f>MC!CJ3</f>
        <v>Poste 82</v>
      </c>
      <c r="CK3" s="28" t="str">
        <f>MC!CK3</f>
        <v>Poste 83</v>
      </c>
      <c r="CL3" s="28" t="str">
        <f>MC!CL3</f>
        <v>Poste 84</v>
      </c>
      <c r="CM3" s="28" t="str">
        <f>MC!CM3</f>
        <v>Poste 85</v>
      </c>
      <c r="CN3" s="28" t="str">
        <f>MC!CN3</f>
        <v>Poste 86</v>
      </c>
      <c r="CO3" s="28" t="str">
        <f>MC!CO3</f>
        <v>Poste 87</v>
      </c>
      <c r="CP3" s="28" t="str">
        <f>MC!CP3</f>
        <v>Poste 88</v>
      </c>
      <c r="CQ3" s="28" t="str">
        <f>MC!CQ3</f>
        <v>Poste 89</v>
      </c>
      <c r="CR3" s="28" t="str">
        <f>MC!CR3</f>
        <v>Poste 90</v>
      </c>
      <c r="CS3" s="28" t="str">
        <f>MC!CS3</f>
        <v>Poste 91</v>
      </c>
      <c r="CT3" s="28" t="str">
        <f>MC!CT3</f>
        <v>Poste 92</v>
      </c>
      <c r="CU3" s="28" t="str">
        <f>MC!CU3</f>
        <v>Poste 93</v>
      </c>
      <c r="CV3" s="28" t="str">
        <f>MC!CV3</f>
        <v>Poste 94</v>
      </c>
      <c r="CW3" s="28" t="str">
        <f>MC!CW3</f>
        <v>Poste 95</v>
      </c>
      <c r="CX3" s="28" t="str">
        <f>MC!CX3</f>
        <v>Poste 96</v>
      </c>
      <c r="CY3" s="28" t="str">
        <f>MC!CY3</f>
        <v>Poste 97</v>
      </c>
      <c r="CZ3" s="28" t="str">
        <f>MC!CZ3</f>
        <v>Poste 98</v>
      </c>
      <c r="DA3" s="28" t="str">
        <f>MC!DA3</f>
        <v>Poste 99</v>
      </c>
      <c r="DB3" s="29" t="str">
        <f>MC!DB3</f>
        <v>Poste 100</v>
      </c>
      <c r="DC3" s="103" t="s">
        <v>8</v>
      </c>
      <c r="DD3" s="106" t="s">
        <v>7</v>
      </c>
      <c r="DE3" s="107"/>
      <c r="DF3" s="107"/>
      <c r="DG3" s="108"/>
    </row>
    <row r="4" spans="2:111" ht="16.350000000000001" customHeight="1" x14ac:dyDescent="0.3">
      <c r="B4" s="35"/>
      <c r="C4" s="35"/>
      <c r="D4" s="36"/>
      <c r="E4" s="20"/>
      <c r="F4" s="33" t="s">
        <v>14</v>
      </c>
      <c r="G4" s="37">
        <f>MC!G4</f>
        <v>730</v>
      </c>
      <c r="H4" s="37">
        <f>MC!H4</f>
        <v>730</v>
      </c>
      <c r="I4" s="37">
        <f>MC!I4</f>
        <v>730</v>
      </c>
      <c r="J4" s="37">
        <f>MC!J4</f>
        <v>730</v>
      </c>
      <c r="K4" s="37">
        <f>MC!K4</f>
        <v>730</v>
      </c>
      <c r="L4" s="37">
        <f>MC!L4</f>
        <v>730</v>
      </c>
      <c r="M4" s="37">
        <f>MC!M4</f>
        <v>730</v>
      </c>
      <c r="N4" s="37">
        <f>MC!N4</f>
        <v>730</v>
      </c>
      <c r="O4" s="37">
        <f>MC!O4</f>
        <v>730</v>
      </c>
      <c r="P4" s="37">
        <f>MC!P4</f>
        <v>730</v>
      </c>
      <c r="Q4" s="37">
        <f>MC!Q4</f>
        <v>730</v>
      </c>
      <c r="R4" s="37">
        <f>MC!R4</f>
        <v>730</v>
      </c>
      <c r="S4" s="37">
        <f>MC!S4</f>
        <v>730</v>
      </c>
      <c r="T4" s="37">
        <f>MC!T4</f>
        <v>730</v>
      </c>
      <c r="U4" s="37">
        <f>MC!U4</f>
        <v>730</v>
      </c>
      <c r="V4" s="37">
        <f>MC!V4</f>
        <v>730</v>
      </c>
      <c r="W4" s="37">
        <f>MC!W4</f>
        <v>365</v>
      </c>
      <c r="X4" s="37">
        <f>MC!X4</f>
        <v>365</v>
      </c>
      <c r="Y4" s="37">
        <f>MC!Y4</f>
        <v>365</v>
      </c>
      <c r="Z4" s="37">
        <f>MC!Z4</f>
        <v>365</v>
      </c>
      <c r="AA4" s="37">
        <f>MC!AA4</f>
        <v>365</v>
      </c>
      <c r="AB4" s="37">
        <f>MC!AB4</f>
        <v>365</v>
      </c>
      <c r="AC4" s="37">
        <f>MC!AC4</f>
        <v>365</v>
      </c>
      <c r="AD4" s="37">
        <f>MC!AD4</f>
        <v>365</v>
      </c>
      <c r="AE4" s="37">
        <f>MC!AE4</f>
        <v>365</v>
      </c>
      <c r="AF4" s="37">
        <f>MC!AF4</f>
        <v>365</v>
      </c>
      <c r="AG4" s="37">
        <f>MC!AG4</f>
        <v>365</v>
      </c>
      <c r="AH4" s="37">
        <f>MC!AH4</f>
        <v>365</v>
      </c>
      <c r="AI4" s="37">
        <f>MC!AI4</f>
        <v>365</v>
      </c>
      <c r="AJ4" s="37">
        <f>MC!AJ4</f>
        <v>365</v>
      </c>
      <c r="AK4" s="37">
        <f>MC!AK4</f>
        <v>365</v>
      </c>
      <c r="AL4" s="37">
        <f>MC!AL4</f>
        <v>365</v>
      </c>
      <c r="AM4" s="37">
        <f>MC!AM4</f>
        <v>365</v>
      </c>
      <c r="AN4" s="37">
        <f>MC!AN4</f>
        <v>365</v>
      </c>
      <c r="AO4" s="37">
        <f>MC!AO4</f>
        <v>365</v>
      </c>
      <c r="AP4" s="37">
        <f>MC!AP4</f>
        <v>365</v>
      </c>
      <c r="AQ4" s="37">
        <f>MC!AQ4</f>
        <v>365</v>
      </c>
      <c r="AR4" s="37">
        <f>MC!AR4</f>
        <v>365</v>
      </c>
      <c r="AS4" s="37">
        <f>MC!AS4</f>
        <v>365</v>
      </c>
      <c r="AT4" s="37">
        <f>MC!AT4</f>
        <v>365</v>
      </c>
      <c r="AU4" s="37">
        <f>MC!AU4</f>
        <v>365</v>
      </c>
      <c r="AV4" s="37">
        <f>MC!AV4</f>
        <v>365</v>
      </c>
      <c r="AW4" s="37">
        <f>MC!AW4</f>
        <v>365</v>
      </c>
      <c r="AX4" s="37">
        <f>MC!AX4</f>
        <v>365</v>
      </c>
      <c r="AY4" s="37">
        <f>MC!AY4</f>
        <v>365</v>
      </c>
      <c r="AZ4" s="37">
        <f>MC!AZ4</f>
        <v>365</v>
      </c>
      <c r="BA4" s="37">
        <f>MC!BA4</f>
        <v>365</v>
      </c>
      <c r="BB4" s="37">
        <f>MC!BB4</f>
        <v>365</v>
      </c>
      <c r="BC4" s="37">
        <f>MC!BC4</f>
        <v>365</v>
      </c>
      <c r="BD4" s="37">
        <f>MC!BD4</f>
        <v>365</v>
      </c>
      <c r="BE4" s="37">
        <f>MC!BE4</f>
        <v>365</v>
      </c>
      <c r="BF4" s="37">
        <f>MC!BF4</f>
        <v>365</v>
      </c>
      <c r="BG4" s="37">
        <f>MC!BG4</f>
        <v>365</v>
      </c>
      <c r="BH4" s="37">
        <f>MC!BH4</f>
        <v>365</v>
      </c>
      <c r="BI4" s="37">
        <f>MC!BI4</f>
        <v>365</v>
      </c>
      <c r="BJ4" s="37">
        <f>MC!BJ4</f>
        <v>365</v>
      </c>
      <c r="BK4" s="37">
        <f>MC!BK4</f>
        <v>365</v>
      </c>
      <c r="BL4" s="37">
        <f>MC!BL4</f>
        <v>365</v>
      </c>
      <c r="BM4" s="37">
        <f>MC!BM4</f>
        <v>365</v>
      </c>
      <c r="BN4" s="37">
        <f>MC!BN4</f>
        <v>365</v>
      </c>
      <c r="BO4" s="37">
        <f>MC!BO4</f>
        <v>365</v>
      </c>
      <c r="BP4" s="37">
        <f>MC!BP4</f>
        <v>365</v>
      </c>
      <c r="BQ4" s="37">
        <f>MC!BQ4</f>
        <v>365</v>
      </c>
      <c r="BR4" s="37">
        <f>MC!BR4</f>
        <v>365</v>
      </c>
      <c r="BS4" s="37">
        <f>MC!BS4</f>
        <v>365</v>
      </c>
      <c r="BT4" s="37">
        <f>MC!BT4</f>
        <v>365</v>
      </c>
      <c r="BU4" s="37">
        <f>MC!BU4</f>
        <v>365</v>
      </c>
      <c r="BV4" s="37">
        <f>MC!BV4</f>
        <v>365</v>
      </c>
      <c r="BW4" s="37">
        <f>MC!BW4</f>
        <v>365</v>
      </c>
      <c r="BX4" s="37">
        <f>MC!BX4</f>
        <v>365</v>
      </c>
      <c r="BY4" s="37">
        <f>MC!BY4</f>
        <v>365</v>
      </c>
      <c r="BZ4" s="37">
        <f>MC!BZ4</f>
        <v>365</v>
      </c>
      <c r="CA4" s="37">
        <f>MC!CA4</f>
        <v>365</v>
      </c>
      <c r="CB4" s="37">
        <f>MC!CB4</f>
        <v>365</v>
      </c>
      <c r="CC4" s="37">
        <f>MC!CC4</f>
        <v>365</v>
      </c>
      <c r="CD4" s="37">
        <f>MC!CD4</f>
        <v>365</v>
      </c>
      <c r="CE4" s="37">
        <f>MC!CE4</f>
        <v>365</v>
      </c>
      <c r="CF4" s="37">
        <f>MC!CF4</f>
        <v>365</v>
      </c>
      <c r="CG4" s="37">
        <f>MC!CG4</f>
        <v>365</v>
      </c>
      <c r="CH4" s="37">
        <f>MC!CH4</f>
        <v>365</v>
      </c>
      <c r="CI4" s="37">
        <f>MC!CI4</f>
        <v>365</v>
      </c>
      <c r="CJ4" s="37">
        <f>MC!CJ4</f>
        <v>365</v>
      </c>
      <c r="CK4" s="37">
        <f>MC!CK4</f>
        <v>365</v>
      </c>
      <c r="CL4" s="37">
        <f>MC!CL4</f>
        <v>365</v>
      </c>
      <c r="CM4" s="37">
        <f>MC!CM4</f>
        <v>365</v>
      </c>
      <c r="CN4" s="37">
        <f>MC!CN4</f>
        <v>365</v>
      </c>
      <c r="CO4" s="37">
        <f>MC!CO4</f>
        <v>365</v>
      </c>
      <c r="CP4" s="37">
        <f>MC!CP4</f>
        <v>365</v>
      </c>
      <c r="CQ4" s="37">
        <f>MC!CQ4</f>
        <v>365</v>
      </c>
      <c r="CR4" s="37">
        <f>MC!CR4</f>
        <v>365</v>
      </c>
      <c r="CS4" s="37">
        <f>MC!CS4</f>
        <v>365</v>
      </c>
      <c r="CT4" s="37">
        <f>MC!CT4</f>
        <v>365</v>
      </c>
      <c r="CU4" s="37">
        <f>MC!CU4</f>
        <v>365</v>
      </c>
      <c r="CV4" s="37">
        <f>MC!CV4</f>
        <v>365</v>
      </c>
      <c r="CW4" s="37">
        <f>MC!CW4</f>
        <v>365</v>
      </c>
      <c r="CX4" s="37">
        <f>MC!CX4</f>
        <v>365</v>
      </c>
      <c r="CY4" s="37">
        <f>MC!CY4</f>
        <v>365</v>
      </c>
      <c r="CZ4" s="37">
        <f>MC!CZ4</f>
        <v>365</v>
      </c>
      <c r="DA4" s="37">
        <f>MC!DA4</f>
        <v>365</v>
      </c>
      <c r="DB4" s="50">
        <f>MC!DB4</f>
        <v>365</v>
      </c>
      <c r="DC4" s="104"/>
      <c r="DD4" s="95" t="s">
        <v>9</v>
      </c>
      <c r="DE4" s="97" t="str">
        <f>_xlfn.CONCAT("Perdues dans moins de ",D12," jours")</f>
        <v>Perdues dans moins de 90 jours</v>
      </c>
      <c r="DF4" s="99" t="str">
        <f>_xlfn.CONCAT("Perdues dans moins de ",D11," jours")</f>
        <v>Perdues dans moins de 30 jours</v>
      </c>
      <c r="DG4" s="109" t="s">
        <v>10</v>
      </c>
    </row>
    <row r="5" spans="2:111" ht="22.35" customHeight="1" x14ac:dyDescent="0.3">
      <c r="B5" s="23" t="s">
        <v>13</v>
      </c>
      <c r="F5" s="19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1"/>
      <c r="DC5" s="104"/>
      <c r="DD5" s="96"/>
      <c r="DE5" s="98"/>
      <c r="DF5" s="100"/>
      <c r="DG5" s="110"/>
    </row>
    <row r="6" spans="2:111" ht="20.399999999999999" customHeight="1" x14ac:dyDescent="0.3">
      <c r="C6" s="24"/>
      <c r="D6" s="5"/>
      <c r="F6" s="1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1"/>
      <c r="DC6" s="105"/>
      <c r="DD6" s="96"/>
      <c r="DE6" s="98"/>
      <c r="DF6" s="100"/>
      <c r="DG6" s="110"/>
    </row>
    <row r="7" spans="2:111" ht="13.65" customHeight="1" x14ac:dyDescent="0.3">
      <c r="B7" s="24"/>
      <c r="C7" s="5"/>
      <c r="D7" s="5"/>
      <c r="E7" s="21"/>
      <c r="F7" s="27" t="str">
        <f>MC!F7</f>
        <v>A</v>
      </c>
      <c r="G7" s="43" t="str">
        <f ca="1">IF(MC!G7="","",_xlfn.IFS(AND(MC!G7&lt;CI!$D$3-CI!G$4,MC!G7&gt;1),"rouge",AND(MC!G7&gt;CI!$D$3-CI!G$4+CI!$D$11,MC!G7&lt;CI!$D$3-CI!G$4+CI!$D$12),"jaune",AND(MC!G7&gt;CI!$D$3-CI!G$4,MC!G7&lt;CI!$D$3-CI!G$4+CI!$D$11),"orange",AND(MC!G7&gt;CI!$D$3-CI!G$4+CI!$D$12),"vert"))</f>
        <v>rouge</v>
      </c>
      <c r="H7" s="43" t="str">
        <f ca="1">IF(MC!H7="","",_xlfn.IFS(AND(MC!H7&lt;CI!$D$3-CI!H$4,MC!H7&gt;1),"rouge",AND(MC!H7&gt;CI!$D$3-CI!H$4+CI!$D$11,MC!H7&lt;CI!$D$3-CI!H$4+CI!$D$12),"jaune",AND(MC!H7&gt;CI!$D$3-CI!H$4,MC!H7&lt;CI!$D$3-CI!H$4+CI!$D$11),"orange",AND(MC!H7&gt;CI!$D$3-CI!H$4+CI!$D$12),"vert"))</f>
        <v>vert</v>
      </c>
      <c r="I7" s="43" t="str">
        <f ca="1">IF(MC!I7="","",_xlfn.IFS(AND(MC!I7&lt;CI!$D$3-CI!I$4,MC!I7&gt;1),"rouge",AND(MC!I7&gt;CI!$D$3-CI!I$4+CI!$D$11,MC!I7&lt;CI!$D$3-CI!I$4+CI!$D$12),"jaune",AND(MC!I7&gt;CI!$D$3-CI!I$4,MC!I7&lt;CI!$D$3-CI!I$4+CI!$D$11),"orange",AND(MC!I7&gt;CI!$D$3-CI!I$4+CI!$D$12),"vert"))</f>
        <v>rouge</v>
      </c>
      <c r="J7" s="43" t="str">
        <f ca="1">IF(MC!J7="","",_xlfn.IFS(AND(MC!J7&lt;CI!$D$3-CI!J$4,MC!J7&gt;1),"rouge",AND(MC!J7&gt;CI!$D$3-CI!J$4+CI!$D$11,MC!J7&lt;CI!$D$3-CI!J$4+CI!$D$12),"jaune",AND(MC!J7&gt;CI!$D$3-CI!J$4,MC!J7&lt;CI!$D$3-CI!J$4+CI!$D$11),"orange",AND(MC!J7&gt;CI!$D$3-CI!J$4+CI!$D$12),"vert"))</f>
        <v>vert</v>
      </c>
      <c r="K7" s="43" t="str">
        <f>IF(MC!K7="","",_xlfn.IFS(AND(MC!K7&lt;CI!$D$3-CI!K$4,MC!K7&gt;1),"rouge",AND(MC!K7&gt;CI!$D$3-CI!K$4+CI!$D$11,MC!K7&lt;CI!$D$3-CI!K$4+CI!$D$12),"jaune",AND(MC!K7&gt;CI!$D$3-CI!K$4,MC!K7&lt;CI!$D$3-CI!K$4+CI!$D$11),"orange",AND(MC!K7&gt;CI!$D$3-CI!K$4+CI!$D$12),"vert"))</f>
        <v/>
      </c>
      <c r="L7" s="43" t="str">
        <f>IF(MC!L7="","",_xlfn.IFS(AND(MC!L7&lt;CI!$D$3-CI!L$4,MC!L7&gt;1),"rouge",AND(MC!L7&gt;CI!$D$3-CI!L$4+CI!$D$11,MC!L7&lt;CI!$D$3-CI!L$4+CI!$D$12),"jaune",AND(MC!L7&gt;CI!$D$3-CI!L$4,MC!L7&lt;CI!$D$3-CI!L$4+CI!$D$11),"orange",AND(MC!L7&gt;CI!$D$3-CI!L$4+CI!$D$12),"vert"))</f>
        <v/>
      </c>
      <c r="M7" s="43" t="str">
        <f>IF(MC!M7="","",_xlfn.IFS(AND(MC!M7&lt;CI!$D$3-CI!M$4,MC!M7&gt;1),"rouge",AND(MC!M7&gt;CI!$D$3-CI!M$4+CI!$D$11,MC!M7&lt;CI!$D$3-CI!M$4+CI!$D$12),"jaune",AND(MC!M7&gt;CI!$D$3-CI!M$4,MC!M7&lt;CI!$D$3-CI!M$4+CI!$D$11),"orange",AND(MC!M7&gt;CI!$D$3-CI!M$4+CI!$D$12),"vert"))</f>
        <v/>
      </c>
      <c r="N7" s="43" t="str">
        <f>IF(MC!N7="","",_xlfn.IFS(AND(MC!N7&lt;CI!$D$3-CI!N$4,MC!N7&gt;1),"rouge",AND(MC!N7&gt;CI!$D$3-CI!N$4+CI!$D$11,MC!N7&lt;CI!$D$3-CI!N$4+CI!$D$12),"jaune",AND(MC!N7&gt;CI!$D$3-CI!N$4,MC!N7&lt;CI!$D$3-CI!N$4+CI!$D$11),"orange",AND(MC!N7&gt;CI!$D$3-CI!N$4+CI!$D$12),"vert"))</f>
        <v/>
      </c>
      <c r="O7" s="43" t="str">
        <f>IF(MC!O7="","",_xlfn.IFS(AND(MC!O7&lt;CI!$D$3-CI!O$4,MC!O7&gt;1),"rouge",AND(MC!O7&gt;CI!$D$3-CI!O$4+CI!$D$11,MC!O7&lt;CI!$D$3-CI!O$4+CI!$D$12),"jaune",AND(MC!O7&gt;CI!$D$3-CI!O$4,MC!O7&lt;CI!$D$3-CI!O$4+CI!$D$11),"orange",AND(MC!O7&gt;CI!$D$3-CI!O$4+CI!$D$12),"vert"))</f>
        <v/>
      </c>
      <c r="P7" s="43" t="str">
        <f>IF(MC!P7="","",_xlfn.IFS(AND(MC!P7&lt;CI!$D$3-CI!P$4,MC!P7&gt;1),"rouge",AND(MC!P7&gt;CI!$D$3-CI!P$4+CI!$D$11,MC!P7&lt;CI!$D$3-CI!P$4+CI!$D$12),"jaune",AND(MC!P7&gt;CI!$D$3-CI!P$4,MC!P7&lt;CI!$D$3-CI!P$4+CI!$D$11),"orange",AND(MC!P7&gt;CI!$D$3-CI!P$4+CI!$D$12),"vert"))</f>
        <v/>
      </c>
      <c r="Q7" s="43" t="str">
        <f>IF(MC!Q7="","",_xlfn.IFS(AND(MC!Q7&lt;CI!$D$3-CI!Q$4,MC!Q7&gt;1),"rouge",AND(MC!Q7&gt;CI!$D$3-CI!Q$4+CI!$D$11,MC!Q7&lt;CI!$D$3-CI!Q$4+CI!$D$12),"jaune",AND(MC!Q7&gt;CI!$D$3-CI!Q$4,MC!Q7&lt;CI!$D$3-CI!Q$4+CI!$D$11),"orange",AND(MC!Q7&gt;CI!$D$3-CI!Q$4+CI!$D$12),"vert"))</f>
        <v/>
      </c>
      <c r="R7" s="43" t="str">
        <f>IF(MC!R7="","",_xlfn.IFS(AND(MC!R7&lt;CI!$D$3-CI!R$4,MC!R7&gt;1),"rouge",AND(MC!R7&gt;CI!$D$3-CI!R$4+CI!$D$11,MC!R7&lt;CI!$D$3-CI!R$4+CI!$D$12),"jaune",AND(MC!R7&gt;CI!$D$3-CI!R$4,MC!R7&lt;CI!$D$3-CI!R$4+CI!$D$11),"orange",AND(MC!R7&gt;CI!$D$3-CI!R$4+CI!$D$12),"vert"))</f>
        <v/>
      </c>
      <c r="S7" s="43" t="str">
        <f>IF(MC!S7="","",_xlfn.IFS(AND(MC!S7&lt;CI!$D$3-CI!S$4,MC!S7&gt;1),"rouge",AND(MC!S7&gt;CI!$D$3-CI!S$4+CI!$D$11,MC!S7&lt;CI!$D$3-CI!S$4+CI!$D$12),"jaune",AND(MC!S7&gt;CI!$D$3-CI!S$4,MC!S7&lt;CI!$D$3-CI!S$4+CI!$D$11),"orange",AND(MC!S7&gt;CI!$D$3-CI!S$4+CI!$D$12),"vert"))</f>
        <v/>
      </c>
      <c r="T7" s="43" t="str">
        <f>IF(MC!T7="","",_xlfn.IFS(AND(MC!T7&lt;CI!$D$3-CI!T$4,MC!T7&gt;1),"rouge",AND(MC!T7&gt;CI!$D$3-CI!T$4+CI!$D$11,MC!T7&lt;CI!$D$3-CI!T$4+CI!$D$12),"jaune",AND(MC!T7&gt;CI!$D$3-CI!T$4,MC!T7&lt;CI!$D$3-CI!T$4+CI!$D$11),"orange",AND(MC!T7&gt;CI!$D$3-CI!T$4+CI!$D$12),"vert"))</f>
        <v/>
      </c>
      <c r="U7" s="43" t="str">
        <f>IF(MC!U7="","",_xlfn.IFS(AND(MC!U7&lt;CI!$D$3-CI!U$4,MC!U7&gt;1),"rouge",AND(MC!U7&gt;CI!$D$3-CI!U$4+CI!$D$11,MC!U7&lt;CI!$D$3-CI!U$4+CI!$D$12),"jaune",AND(MC!U7&gt;CI!$D$3-CI!U$4,MC!U7&lt;CI!$D$3-CI!U$4+CI!$D$11),"orange",AND(MC!U7&gt;CI!$D$3-CI!U$4+CI!$D$12),"vert"))</f>
        <v/>
      </c>
      <c r="V7" s="43" t="str">
        <f>IF(MC!V7="","",_xlfn.IFS(AND(MC!V7&lt;CI!$D$3-CI!V$4,MC!V7&gt;1),"rouge",AND(MC!V7&gt;CI!$D$3-CI!V$4+CI!$D$11,MC!V7&lt;CI!$D$3-CI!V$4+CI!$D$12),"jaune",AND(MC!V7&gt;CI!$D$3-CI!V$4,MC!V7&lt;CI!$D$3-CI!V$4+CI!$D$11),"orange",AND(MC!V7&gt;CI!$D$3-CI!V$4+CI!$D$12),"vert"))</f>
        <v/>
      </c>
      <c r="W7" s="43" t="str">
        <f>IF(MC!W7="","",_xlfn.IFS(AND(MC!W7&lt;CI!$D$3-CI!W$4,MC!W7&gt;1),"rouge",AND(MC!W7&gt;CI!$D$3-CI!W$4+CI!$D$11,MC!W7&lt;CI!$D$3-CI!W$4+CI!$D$12),"jaune",AND(MC!W7&gt;CI!$D$3-CI!W$4,MC!W7&lt;CI!$D$3-CI!W$4+CI!$D$11),"orange",AND(MC!W7&gt;CI!$D$3-CI!W$4+CI!$D$12),"vert"))</f>
        <v/>
      </c>
      <c r="X7" s="43" t="str">
        <f>IF(MC!X7="","",_xlfn.IFS(AND(MC!X7&lt;CI!$D$3-CI!X$4,MC!X7&gt;1),"rouge",AND(MC!X7&gt;CI!$D$3-CI!X$4+CI!$D$11,MC!X7&lt;CI!$D$3-CI!X$4+CI!$D$12),"jaune",AND(MC!X7&gt;CI!$D$3-CI!X$4,MC!X7&lt;CI!$D$3-CI!X$4+CI!$D$11),"orange",AND(MC!X7&gt;CI!$D$3-CI!X$4+CI!$D$12),"vert"))</f>
        <v/>
      </c>
      <c r="Y7" s="43" t="str">
        <f>IF(MC!Y7="","",_xlfn.IFS(AND(MC!Y7&lt;CI!$D$3-CI!Y$4,MC!Y7&gt;1),"rouge",AND(MC!Y7&gt;CI!$D$3-CI!Y$4+CI!$D$11,MC!Y7&lt;CI!$D$3-CI!Y$4+CI!$D$12),"jaune",AND(MC!Y7&gt;CI!$D$3-CI!Y$4,MC!Y7&lt;CI!$D$3-CI!Y$4+CI!$D$11),"orange",AND(MC!Y7&gt;CI!$D$3-CI!Y$4+CI!$D$12),"vert"))</f>
        <v/>
      </c>
      <c r="Z7" s="43" t="str">
        <f>IF(MC!Z7="","",_xlfn.IFS(AND(MC!Z7&lt;CI!$D$3-CI!Z$4,MC!Z7&gt;1),"rouge",AND(MC!Z7&gt;CI!$D$3-CI!Z$4+CI!$D$11,MC!Z7&lt;CI!$D$3-CI!Z$4+CI!$D$12),"jaune",AND(MC!Z7&gt;CI!$D$3-CI!Z$4,MC!Z7&lt;CI!$D$3-CI!Z$4+CI!$D$11),"orange",AND(MC!Z7&gt;CI!$D$3-CI!Z$4+CI!$D$12),"vert"))</f>
        <v/>
      </c>
      <c r="AA7" s="43" t="str">
        <f>IF(MC!AA7="","",_xlfn.IFS(AND(MC!AA7&lt;CI!$D$3-CI!AA$4,MC!AA7&gt;1),"rouge",AND(MC!AA7&gt;CI!$D$3-CI!AA$4+CI!$D$11,MC!AA7&lt;CI!$D$3-CI!AA$4+CI!$D$12),"jaune",AND(MC!AA7&gt;CI!$D$3-CI!AA$4,MC!AA7&lt;CI!$D$3-CI!AA$4+CI!$D$11),"orange",AND(MC!AA7&gt;CI!$D$3-CI!AA$4+CI!$D$12),"vert"))</f>
        <v/>
      </c>
      <c r="AB7" s="43" t="str">
        <f>IF(MC!AB7="","",_xlfn.IFS(AND(MC!AB7&lt;CI!$D$3-CI!AB$4,MC!AB7&gt;1),"rouge",AND(MC!AB7&gt;CI!$D$3-CI!AB$4+CI!$D$11,MC!AB7&lt;CI!$D$3-CI!AB$4+CI!$D$12),"jaune",AND(MC!AB7&gt;CI!$D$3-CI!AB$4,MC!AB7&lt;CI!$D$3-CI!AB$4+CI!$D$11),"orange",AND(MC!AB7&gt;CI!$D$3-CI!AB$4+CI!$D$12),"vert"))</f>
        <v/>
      </c>
      <c r="AC7" s="43" t="str">
        <f>IF(MC!AC7="","",_xlfn.IFS(AND(MC!AC7&lt;CI!$D$3-CI!AC$4,MC!AC7&gt;1),"rouge",AND(MC!AC7&gt;CI!$D$3-CI!AC$4+CI!$D$11,MC!AC7&lt;CI!$D$3-CI!AC$4+CI!$D$12),"jaune",AND(MC!AC7&gt;CI!$D$3-CI!AC$4,MC!AC7&lt;CI!$D$3-CI!AC$4+CI!$D$11),"orange",AND(MC!AC7&gt;CI!$D$3-CI!AC$4+CI!$D$12),"vert"))</f>
        <v/>
      </c>
      <c r="AD7" s="43" t="str">
        <f>IF(MC!AD7="","",_xlfn.IFS(AND(MC!AD7&lt;CI!$D$3-CI!AD$4,MC!AD7&gt;1),"rouge",AND(MC!AD7&gt;CI!$D$3-CI!AD$4+CI!$D$11,MC!AD7&lt;CI!$D$3-CI!AD$4+CI!$D$12),"jaune",AND(MC!AD7&gt;CI!$D$3-CI!AD$4,MC!AD7&lt;CI!$D$3-CI!AD$4+CI!$D$11),"orange",AND(MC!AD7&gt;CI!$D$3-CI!AD$4+CI!$D$12),"vert"))</f>
        <v/>
      </c>
      <c r="AE7" s="43" t="str">
        <f>IF(MC!AE7="","",_xlfn.IFS(AND(MC!AE7&lt;CI!$D$3-CI!AE$4,MC!AE7&gt;1),"rouge",AND(MC!AE7&gt;CI!$D$3-CI!AE$4+CI!$D$11,MC!AE7&lt;CI!$D$3-CI!AE$4+CI!$D$12),"jaune",AND(MC!AE7&gt;CI!$D$3-CI!AE$4,MC!AE7&lt;CI!$D$3-CI!AE$4+CI!$D$11),"orange",AND(MC!AE7&gt;CI!$D$3-CI!AE$4+CI!$D$12),"vert"))</f>
        <v/>
      </c>
      <c r="AF7" s="43" t="str">
        <f>IF(MC!AF7="","",_xlfn.IFS(AND(MC!AF7&lt;CI!$D$3-CI!AF$4,MC!AF7&gt;1),"rouge",AND(MC!AF7&gt;CI!$D$3-CI!AF$4+CI!$D$11,MC!AF7&lt;CI!$D$3-CI!AF$4+CI!$D$12),"jaune",AND(MC!AF7&gt;CI!$D$3-CI!AF$4,MC!AF7&lt;CI!$D$3-CI!AF$4+CI!$D$11),"orange",AND(MC!AF7&gt;CI!$D$3-CI!AF$4+CI!$D$12),"vert"))</f>
        <v/>
      </c>
      <c r="AG7" s="43" t="str">
        <f>IF(MC!AG7="","",_xlfn.IFS(AND(MC!AG7&lt;CI!$D$3-CI!AG$4,MC!AG7&gt;1),"rouge",AND(MC!AG7&gt;CI!$D$3-CI!AG$4+CI!$D$11,MC!AG7&lt;CI!$D$3-CI!AG$4+CI!$D$12),"jaune",AND(MC!AG7&gt;CI!$D$3-CI!AG$4,MC!AG7&lt;CI!$D$3-CI!AG$4+CI!$D$11),"orange",AND(MC!AG7&gt;CI!$D$3-CI!AG$4+CI!$D$12),"vert"))</f>
        <v/>
      </c>
      <c r="AH7" s="43" t="str">
        <f>IF(MC!AH7="","",_xlfn.IFS(AND(MC!AH7&lt;CI!$D$3-CI!AH$4,MC!AH7&gt;1),"rouge",AND(MC!AH7&gt;CI!$D$3-CI!AH$4+CI!$D$11,MC!AH7&lt;CI!$D$3-CI!AH$4+CI!$D$12),"jaune",AND(MC!AH7&gt;CI!$D$3-CI!AH$4,MC!AH7&lt;CI!$D$3-CI!AH$4+CI!$D$11),"orange",AND(MC!AH7&gt;CI!$D$3-CI!AH$4+CI!$D$12),"vert"))</f>
        <v/>
      </c>
      <c r="AI7" s="43" t="str">
        <f>IF(MC!AI7="","",_xlfn.IFS(AND(MC!AI7&lt;CI!$D$3-CI!AI$4,MC!AI7&gt;1),"rouge",AND(MC!AI7&gt;CI!$D$3-CI!AI$4+CI!$D$11,MC!AI7&lt;CI!$D$3-CI!AI$4+CI!$D$12),"jaune",AND(MC!AI7&gt;CI!$D$3-CI!AI$4,MC!AI7&lt;CI!$D$3-CI!AI$4+CI!$D$11),"orange",AND(MC!AI7&gt;CI!$D$3-CI!AI$4+CI!$D$12),"vert"))</f>
        <v/>
      </c>
      <c r="AJ7" s="43" t="str">
        <f>IF(MC!AJ7="","",_xlfn.IFS(AND(MC!AJ7&lt;CI!$D$3-CI!AJ$4,MC!AJ7&gt;1),"rouge",AND(MC!AJ7&gt;CI!$D$3-CI!AJ$4+CI!$D$11,MC!AJ7&lt;CI!$D$3-CI!AJ$4+CI!$D$12),"jaune",AND(MC!AJ7&gt;CI!$D$3-CI!AJ$4,MC!AJ7&lt;CI!$D$3-CI!AJ$4+CI!$D$11),"orange",AND(MC!AJ7&gt;CI!$D$3-CI!AJ$4+CI!$D$12),"vert"))</f>
        <v/>
      </c>
      <c r="AK7" s="43" t="str">
        <f>IF(MC!AK7="","",_xlfn.IFS(AND(MC!AK7&lt;CI!$D$3-CI!AK$4,MC!AK7&gt;1),"rouge",AND(MC!AK7&gt;CI!$D$3-CI!AK$4+CI!$D$11,MC!AK7&lt;CI!$D$3-CI!AK$4+CI!$D$12),"jaune",AND(MC!AK7&gt;CI!$D$3-CI!AK$4,MC!AK7&lt;CI!$D$3-CI!AK$4+CI!$D$11),"orange",AND(MC!AK7&gt;CI!$D$3-CI!AK$4+CI!$D$12),"vert"))</f>
        <v/>
      </c>
      <c r="AL7" s="43" t="str">
        <f>IF(MC!AL7="","",_xlfn.IFS(AND(MC!AL7&lt;CI!$D$3-CI!AL$4,MC!AL7&gt;1),"rouge",AND(MC!AL7&gt;CI!$D$3-CI!AL$4+CI!$D$11,MC!AL7&lt;CI!$D$3-CI!AL$4+CI!$D$12),"jaune",AND(MC!AL7&gt;CI!$D$3-CI!AL$4,MC!AL7&lt;CI!$D$3-CI!AL$4+CI!$D$11),"orange",AND(MC!AL7&gt;CI!$D$3-CI!AL$4+CI!$D$12),"vert"))</f>
        <v/>
      </c>
      <c r="AM7" s="43" t="str">
        <f>IF(MC!AM7="","",_xlfn.IFS(AND(MC!AM7&lt;CI!$D$3-CI!AM$4,MC!AM7&gt;1),"rouge",AND(MC!AM7&gt;CI!$D$3-CI!AM$4+CI!$D$11,MC!AM7&lt;CI!$D$3-CI!AM$4+CI!$D$12),"jaune",AND(MC!AM7&gt;CI!$D$3-CI!AM$4,MC!AM7&lt;CI!$D$3-CI!AM$4+CI!$D$11),"orange",AND(MC!AM7&gt;CI!$D$3-CI!AM$4+CI!$D$12),"vert"))</f>
        <v/>
      </c>
      <c r="AN7" s="43" t="str">
        <f>IF(MC!AN7="","",_xlfn.IFS(AND(MC!AN7&lt;CI!$D$3-CI!AN$4,MC!AN7&gt;1),"rouge",AND(MC!AN7&gt;CI!$D$3-CI!AN$4+CI!$D$11,MC!AN7&lt;CI!$D$3-CI!AN$4+CI!$D$12),"jaune",AND(MC!AN7&gt;CI!$D$3-CI!AN$4,MC!AN7&lt;CI!$D$3-CI!AN$4+CI!$D$11),"orange",AND(MC!AN7&gt;CI!$D$3-CI!AN$4+CI!$D$12),"vert"))</f>
        <v/>
      </c>
      <c r="AO7" s="43" t="str">
        <f>IF(MC!AO7="","",_xlfn.IFS(AND(MC!AO7&lt;CI!$D$3-CI!AO$4,MC!AO7&gt;1),"rouge",AND(MC!AO7&gt;CI!$D$3-CI!AO$4+CI!$D$11,MC!AO7&lt;CI!$D$3-CI!AO$4+CI!$D$12),"jaune",AND(MC!AO7&gt;CI!$D$3-CI!AO$4,MC!AO7&lt;CI!$D$3-CI!AO$4+CI!$D$11),"orange",AND(MC!AO7&gt;CI!$D$3-CI!AO$4+CI!$D$12),"vert"))</f>
        <v/>
      </c>
      <c r="AP7" s="43" t="str">
        <f>IF(MC!AP7="","",_xlfn.IFS(AND(MC!AP7&lt;CI!$D$3-CI!AP$4,MC!AP7&gt;1),"rouge",AND(MC!AP7&gt;CI!$D$3-CI!AP$4+CI!$D$11,MC!AP7&lt;CI!$D$3-CI!AP$4+CI!$D$12),"jaune",AND(MC!AP7&gt;CI!$D$3-CI!AP$4,MC!AP7&lt;CI!$D$3-CI!AP$4+CI!$D$11),"orange",AND(MC!AP7&gt;CI!$D$3-CI!AP$4+CI!$D$12),"vert"))</f>
        <v/>
      </c>
      <c r="AQ7" s="43" t="str">
        <f>IF(MC!AQ7="","",_xlfn.IFS(AND(MC!AQ7&lt;CI!$D$3-CI!AQ$4,MC!AQ7&gt;1),"rouge",AND(MC!AQ7&gt;CI!$D$3-CI!AQ$4+CI!$D$11,MC!AQ7&lt;CI!$D$3-CI!AQ$4+CI!$D$12),"jaune",AND(MC!AQ7&gt;CI!$D$3-CI!AQ$4,MC!AQ7&lt;CI!$D$3-CI!AQ$4+CI!$D$11),"orange",AND(MC!AQ7&gt;CI!$D$3-CI!AQ$4+CI!$D$12),"vert"))</f>
        <v/>
      </c>
      <c r="AR7" s="43" t="str">
        <f>IF(MC!AR7="","",_xlfn.IFS(AND(MC!AR7&lt;CI!$D$3-CI!AR$4,MC!AR7&gt;1),"rouge",AND(MC!AR7&gt;CI!$D$3-CI!AR$4+CI!$D$11,MC!AR7&lt;CI!$D$3-CI!AR$4+CI!$D$12),"jaune",AND(MC!AR7&gt;CI!$D$3-CI!AR$4,MC!AR7&lt;CI!$D$3-CI!AR$4+CI!$D$11),"orange",AND(MC!AR7&gt;CI!$D$3-CI!AR$4+CI!$D$12),"vert"))</f>
        <v/>
      </c>
      <c r="AS7" s="43" t="str">
        <f>IF(MC!AS7="","",_xlfn.IFS(AND(MC!AS7&lt;CI!$D$3-CI!AS$4,MC!AS7&gt;1),"rouge",AND(MC!AS7&gt;CI!$D$3-CI!AS$4+CI!$D$11,MC!AS7&lt;CI!$D$3-CI!AS$4+CI!$D$12),"jaune",AND(MC!AS7&gt;CI!$D$3-CI!AS$4,MC!AS7&lt;CI!$D$3-CI!AS$4+CI!$D$11),"orange",AND(MC!AS7&gt;CI!$D$3-CI!AS$4+CI!$D$12),"vert"))</f>
        <v/>
      </c>
      <c r="AT7" s="43" t="str">
        <f>IF(MC!AT7="","",_xlfn.IFS(AND(MC!AT7&lt;CI!$D$3-CI!AT$4,MC!AT7&gt;1),"rouge",AND(MC!AT7&gt;CI!$D$3-CI!AT$4+CI!$D$11,MC!AT7&lt;CI!$D$3-CI!AT$4+CI!$D$12),"jaune",AND(MC!AT7&gt;CI!$D$3-CI!AT$4,MC!AT7&lt;CI!$D$3-CI!AT$4+CI!$D$11),"orange",AND(MC!AT7&gt;CI!$D$3-CI!AT$4+CI!$D$12),"vert"))</f>
        <v/>
      </c>
      <c r="AU7" s="43" t="str">
        <f>IF(MC!AU7="","",_xlfn.IFS(AND(MC!AU7&lt;CI!$D$3-CI!AU$4,MC!AU7&gt;1),"rouge",AND(MC!AU7&gt;CI!$D$3-CI!AU$4+CI!$D$11,MC!AU7&lt;CI!$D$3-CI!AU$4+CI!$D$12),"jaune",AND(MC!AU7&gt;CI!$D$3-CI!AU$4,MC!AU7&lt;CI!$D$3-CI!AU$4+CI!$D$11),"orange",AND(MC!AU7&gt;CI!$D$3-CI!AU$4+CI!$D$12),"vert"))</f>
        <v/>
      </c>
      <c r="AV7" s="43" t="str">
        <f>IF(MC!AV7="","",_xlfn.IFS(AND(MC!AV7&lt;CI!$D$3-CI!AV$4,MC!AV7&gt;1),"rouge",AND(MC!AV7&gt;CI!$D$3-CI!AV$4+CI!$D$11,MC!AV7&lt;CI!$D$3-CI!AV$4+CI!$D$12),"jaune",AND(MC!AV7&gt;CI!$D$3-CI!AV$4,MC!AV7&lt;CI!$D$3-CI!AV$4+CI!$D$11),"orange",AND(MC!AV7&gt;CI!$D$3-CI!AV$4+CI!$D$12),"vert"))</f>
        <v/>
      </c>
      <c r="AW7" s="43" t="str">
        <f>IF(MC!AW7="","",_xlfn.IFS(AND(MC!AW7&lt;CI!$D$3-CI!AW$4,MC!AW7&gt;1),"rouge",AND(MC!AW7&gt;CI!$D$3-CI!AW$4+CI!$D$11,MC!AW7&lt;CI!$D$3-CI!AW$4+CI!$D$12),"jaune",AND(MC!AW7&gt;CI!$D$3-CI!AW$4,MC!AW7&lt;CI!$D$3-CI!AW$4+CI!$D$11),"orange",AND(MC!AW7&gt;CI!$D$3-CI!AW$4+CI!$D$12),"vert"))</f>
        <v/>
      </c>
      <c r="AX7" s="43" t="str">
        <f>IF(MC!AX7="","",_xlfn.IFS(AND(MC!AX7&lt;CI!$D$3-CI!AX$4,MC!AX7&gt;1),"rouge",AND(MC!AX7&gt;CI!$D$3-CI!AX$4+CI!$D$11,MC!AX7&lt;CI!$D$3-CI!AX$4+CI!$D$12),"jaune",AND(MC!AX7&gt;CI!$D$3-CI!AX$4,MC!AX7&lt;CI!$D$3-CI!AX$4+CI!$D$11),"orange",AND(MC!AX7&gt;CI!$D$3-CI!AX$4+CI!$D$12),"vert"))</f>
        <v/>
      </c>
      <c r="AY7" s="43" t="str">
        <f>IF(MC!AY7="","",_xlfn.IFS(AND(MC!AY7&lt;CI!$D$3-CI!AY$4,MC!AY7&gt;1),"rouge",AND(MC!AY7&gt;CI!$D$3-CI!AY$4+CI!$D$11,MC!AY7&lt;CI!$D$3-CI!AY$4+CI!$D$12),"jaune",AND(MC!AY7&gt;CI!$D$3-CI!AY$4,MC!AY7&lt;CI!$D$3-CI!AY$4+CI!$D$11),"orange",AND(MC!AY7&gt;CI!$D$3-CI!AY$4+CI!$D$12),"vert"))</f>
        <v/>
      </c>
      <c r="AZ7" s="43" t="str">
        <f>IF(MC!AZ7="","",_xlfn.IFS(AND(MC!AZ7&lt;CI!$D$3-CI!AZ$4,MC!AZ7&gt;1),"rouge",AND(MC!AZ7&gt;CI!$D$3-CI!AZ$4+CI!$D$11,MC!AZ7&lt;CI!$D$3-CI!AZ$4+CI!$D$12),"jaune",AND(MC!AZ7&gt;CI!$D$3-CI!AZ$4,MC!AZ7&lt;CI!$D$3-CI!AZ$4+CI!$D$11),"orange",AND(MC!AZ7&gt;CI!$D$3-CI!AZ$4+CI!$D$12),"vert"))</f>
        <v/>
      </c>
      <c r="BA7" s="43" t="str">
        <f>IF(MC!BA7="","",_xlfn.IFS(AND(MC!BA7&lt;CI!$D$3-CI!BA$4,MC!BA7&gt;1),"rouge",AND(MC!BA7&gt;CI!$D$3-CI!BA$4+CI!$D$11,MC!BA7&lt;CI!$D$3-CI!BA$4+CI!$D$12),"jaune",AND(MC!BA7&gt;CI!$D$3-CI!BA$4,MC!BA7&lt;CI!$D$3-CI!BA$4+CI!$D$11),"orange",AND(MC!BA7&gt;CI!$D$3-CI!BA$4+CI!$D$12),"vert"))</f>
        <v/>
      </c>
      <c r="BB7" s="43" t="str">
        <f>IF(MC!BB7="","",_xlfn.IFS(AND(MC!BB7&lt;CI!$D$3-CI!BB$4,MC!BB7&gt;1),"rouge",AND(MC!BB7&gt;CI!$D$3-CI!BB$4+CI!$D$11,MC!BB7&lt;CI!$D$3-CI!BB$4+CI!$D$12),"jaune",AND(MC!BB7&gt;CI!$D$3-CI!BB$4,MC!BB7&lt;CI!$D$3-CI!BB$4+CI!$D$11),"orange",AND(MC!BB7&gt;CI!$D$3-CI!BB$4+CI!$D$12),"vert"))</f>
        <v/>
      </c>
      <c r="BC7" s="43" t="str">
        <f>IF(MC!BC7="","",_xlfn.IFS(AND(MC!BC7&lt;CI!$D$3-CI!BC$4,MC!BC7&gt;1),"rouge",AND(MC!BC7&gt;CI!$D$3-CI!BC$4+CI!$D$11,MC!BC7&lt;CI!$D$3-CI!BC$4+CI!$D$12),"jaune",AND(MC!BC7&gt;CI!$D$3-CI!BC$4,MC!BC7&lt;CI!$D$3-CI!BC$4+CI!$D$11),"orange",AND(MC!BC7&gt;CI!$D$3-CI!BC$4+CI!$D$12),"vert"))</f>
        <v/>
      </c>
      <c r="BD7" s="43" t="str">
        <f>IF(MC!BD7="","",_xlfn.IFS(AND(MC!BD7&lt;CI!$D$3-CI!BD$4,MC!BD7&gt;1),"rouge",AND(MC!BD7&gt;CI!$D$3-CI!BD$4+CI!$D$11,MC!BD7&lt;CI!$D$3-CI!BD$4+CI!$D$12),"jaune",AND(MC!BD7&gt;CI!$D$3-CI!BD$4,MC!BD7&lt;CI!$D$3-CI!BD$4+CI!$D$11),"orange",AND(MC!BD7&gt;CI!$D$3-CI!BD$4+CI!$D$12),"vert"))</f>
        <v/>
      </c>
      <c r="BE7" s="43" t="str">
        <f>IF(MC!BE7="","",_xlfn.IFS(AND(MC!BE7&lt;CI!$D$3-CI!BE$4,MC!BE7&gt;1),"rouge",AND(MC!BE7&gt;CI!$D$3-CI!BE$4+CI!$D$11,MC!BE7&lt;CI!$D$3-CI!BE$4+CI!$D$12),"jaune",AND(MC!BE7&gt;CI!$D$3-CI!BE$4,MC!BE7&lt;CI!$D$3-CI!BE$4+CI!$D$11),"orange",AND(MC!BE7&gt;CI!$D$3-CI!BE$4+CI!$D$12),"vert"))</f>
        <v/>
      </c>
      <c r="BF7" s="43" t="str">
        <f>IF(MC!BF7="","",_xlfn.IFS(AND(MC!BF7&lt;CI!$D$3-CI!BF$4,MC!BF7&gt;1),"rouge",AND(MC!BF7&gt;CI!$D$3-CI!BF$4+CI!$D$11,MC!BF7&lt;CI!$D$3-CI!BF$4+CI!$D$12),"jaune",AND(MC!BF7&gt;CI!$D$3-CI!BF$4,MC!BF7&lt;CI!$D$3-CI!BF$4+CI!$D$11),"orange",AND(MC!BF7&gt;CI!$D$3-CI!BF$4+CI!$D$12),"vert"))</f>
        <v/>
      </c>
      <c r="BG7" s="43" t="str">
        <f>IF(MC!BG7="","",_xlfn.IFS(AND(MC!BG7&lt;CI!$D$3-CI!BG$4,MC!BG7&gt;1),"rouge",AND(MC!BG7&gt;CI!$D$3-CI!BG$4+CI!$D$11,MC!BG7&lt;CI!$D$3-CI!BG$4+CI!$D$12),"jaune",AND(MC!BG7&gt;CI!$D$3-CI!BG$4,MC!BG7&lt;CI!$D$3-CI!BG$4+CI!$D$11),"orange",AND(MC!BG7&gt;CI!$D$3-CI!BG$4+CI!$D$12),"vert"))</f>
        <v/>
      </c>
      <c r="BH7" s="43" t="str">
        <f>IF(MC!BH7="","",_xlfn.IFS(AND(MC!BH7&lt;CI!$D$3-CI!BH$4,MC!BH7&gt;1),"rouge",AND(MC!BH7&gt;CI!$D$3-CI!BH$4+CI!$D$11,MC!BH7&lt;CI!$D$3-CI!BH$4+CI!$D$12),"jaune",AND(MC!BH7&gt;CI!$D$3-CI!BH$4,MC!BH7&lt;CI!$D$3-CI!BH$4+CI!$D$11),"orange",AND(MC!BH7&gt;CI!$D$3-CI!BH$4+CI!$D$12),"vert"))</f>
        <v/>
      </c>
      <c r="BI7" s="43" t="str">
        <f>IF(MC!BI7="","",_xlfn.IFS(AND(MC!BI7&lt;CI!$D$3-CI!BI$4,MC!BI7&gt;1),"rouge",AND(MC!BI7&gt;CI!$D$3-CI!BI$4+CI!$D$11,MC!BI7&lt;CI!$D$3-CI!BI$4+CI!$D$12),"jaune",AND(MC!BI7&gt;CI!$D$3-CI!BI$4,MC!BI7&lt;CI!$D$3-CI!BI$4+CI!$D$11),"orange",AND(MC!BI7&gt;CI!$D$3-CI!BI$4+CI!$D$12),"vert"))</f>
        <v/>
      </c>
      <c r="BJ7" s="43" t="str">
        <f>IF(MC!BJ7="","",_xlfn.IFS(AND(MC!BJ7&lt;CI!$D$3-CI!BJ$4,MC!BJ7&gt;1),"rouge",AND(MC!BJ7&gt;CI!$D$3-CI!BJ$4+CI!$D$11,MC!BJ7&lt;CI!$D$3-CI!BJ$4+CI!$D$12),"jaune",AND(MC!BJ7&gt;CI!$D$3-CI!BJ$4,MC!BJ7&lt;CI!$D$3-CI!BJ$4+CI!$D$11),"orange",AND(MC!BJ7&gt;CI!$D$3-CI!BJ$4+CI!$D$12),"vert"))</f>
        <v/>
      </c>
      <c r="BK7" s="43" t="str">
        <f>IF(MC!BK7="","",_xlfn.IFS(AND(MC!BK7&lt;CI!$D$3-CI!BK$4,MC!BK7&gt;1),"rouge",AND(MC!BK7&gt;CI!$D$3-CI!BK$4+CI!$D$11,MC!BK7&lt;CI!$D$3-CI!BK$4+CI!$D$12),"jaune",AND(MC!BK7&gt;CI!$D$3-CI!BK$4,MC!BK7&lt;CI!$D$3-CI!BK$4+CI!$D$11),"orange",AND(MC!BK7&gt;CI!$D$3-CI!BK$4+CI!$D$12),"vert"))</f>
        <v/>
      </c>
      <c r="BL7" s="43" t="str">
        <f>IF(MC!BL7="","",_xlfn.IFS(AND(MC!BL7&lt;CI!$D$3-CI!BL$4,MC!BL7&gt;1),"rouge",AND(MC!BL7&gt;CI!$D$3-CI!BL$4+CI!$D$11,MC!BL7&lt;CI!$D$3-CI!BL$4+CI!$D$12),"jaune",AND(MC!BL7&gt;CI!$D$3-CI!BL$4,MC!BL7&lt;CI!$D$3-CI!BL$4+CI!$D$11),"orange",AND(MC!BL7&gt;CI!$D$3-CI!BL$4+CI!$D$12),"vert"))</f>
        <v/>
      </c>
      <c r="BM7" s="43" t="str">
        <f>IF(MC!BM7="","",_xlfn.IFS(AND(MC!BM7&lt;CI!$D$3-CI!BM$4,MC!BM7&gt;1),"rouge",AND(MC!BM7&gt;CI!$D$3-CI!BM$4+CI!$D$11,MC!BM7&lt;CI!$D$3-CI!BM$4+CI!$D$12),"jaune",AND(MC!BM7&gt;CI!$D$3-CI!BM$4,MC!BM7&lt;CI!$D$3-CI!BM$4+CI!$D$11),"orange",AND(MC!BM7&gt;CI!$D$3-CI!BM$4+CI!$D$12),"vert"))</f>
        <v/>
      </c>
      <c r="BN7" s="43" t="str">
        <f>IF(MC!BN7="","",_xlfn.IFS(AND(MC!BN7&lt;CI!$D$3-CI!BN$4,MC!BN7&gt;1),"rouge",AND(MC!BN7&gt;CI!$D$3-CI!BN$4+CI!$D$11,MC!BN7&lt;CI!$D$3-CI!BN$4+CI!$D$12),"jaune",AND(MC!BN7&gt;CI!$D$3-CI!BN$4,MC!BN7&lt;CI!$D$3-CI!BN$4+CI!$D$11),"orange",AND(MC!BN7&gt;CI!$D$3-CI!BN$4+CI!$D$12),"vert"))</f>
        <v/>
      </c>
      <c r="BO7" s="43" t="str">
        <f>IF(MC!BO7="","",_xlfn.IFS(AND(MC!BO7&lt;CI!$D$3-CI!BO$4,MC!BO7&gt;1),"rouge",AND(MC!BO7&gt;CI!$D$3-CI!BO$4+CI!$D$11,MC!BO7&lt;CI!$D$3-CI!BO$4+CI!$D$12),"jaune",AND(MC!BO7&gt;CI!$D$3-CI!BO$4,MC!BO7&lt;CI!$D$3-CI!BO$4+CI!$D$11),"orange",AND(MC!BO7&gt;CI!$D$3-CI!BO$4+CI!$D$12),"vert"))</f>
        <v/>
      </c>
      <c r="BP7" s="43" t="str">
        <f>IF(MC!BP7="","",_xlfn.IFS(AND(MC!BP7&lt;CI!$D$3-CI!BP$4,MC!BP7&gt;1),"rouge",AND(MC!BP7&gt;CI!$D$3-CI!BP$4+CI!$D$11,MC!BP7&lt;CI!$D$3-CI!BP$4+CI!$D$12),"jaune",AND(MC!BP7&gt;CI!$D$3-CI!BP$4,MC!BP7&lt;CI!$D$3-CI!BP$4+CI!$D$11),"orange",AND(MC!BP7&gt;CI!$D$3-CI!BP$4+CI!$D$12),"vert"))</f>
        <v/>
      </c>
      <c r="BQ7" s="43" t="str">
        <f>IF(MC!BQ7="","",_xlfn.IFS(AND(MC!BQ7&lt;CI!$D$3-CI!BQ$4,MC!BQ7&gt;1),"rouge",AND(MC!BQ7&gt;CI!$D$3-CI!BQ$4+CI!$D$11,MC!BQ7&lt;CI!$D$3-CI!BQ$4+CI!$D$12),"jaune",AND(MC!BQ7&gt;CI!$D$3-CI!BQ$4,MC!BQ7&lt;CI!$D$3-CI!BQ$4+CI!$D$11),"orange",AND(MC!BQ7&gt;CI!$D$3-CI!BQ$4+CI!$D$12),"vert"))</f>
        <v/>
      </c>
      <c r="BR7" s="43" t="str">
        <f>IF(MC!BR7="","",_xlfn.IFS(AND(MC!BR7&lt;CI!$D$3-CI!BR$4,MC!BR7&gt;1),"rouge",AND(MC!BR7&gt;CI!$D$3-CI!BR$4+CI!$D$11,MC!BR7&lt;CI!$D$3-CI!BR$4+CI!$D$12),"jaune",AND(MC!BR7&gt;CI!$D$3-CI!BR$4,MC!BR7&lt;CI!$D$3-CI!BR$4+CI!$D$11),"orange",AND(MC!BR7&gt;CI!$D$3-CI!BR$4+CI!$D$12),"vert"))</f>
        <v/>
      </c>
      <c r="BS7" s="43" t="str">
        <f>IF(MC!BS7="","",_xlfn.IFS(AND(MC!BS7&lt;CI!$D$3-CI!BS$4,MC!BS7&gt;1),"rouge",AND(MC!BS7&gt;CI!$D$3-CI!BS$4+CI!$D$11,MC!BS7&lt;CI!$D$3-CI!BS$4+CI!$D$12),"jaune",AND(MC!BS7&gt;CI!$D$3-CI!BS$4,MC!BS7&lt;CI!$D$3-CI!BS$4+CI!$D$11),"orange",AND(MC!BS7&gt;CI!$D$3-CI!BS$4+CI!$D$12),"vert"))</f>
        <v/>
      </c>
      <c r="BT7" s="43" t="str">
        <f>IF(MC!BT7="","",_xlfn.IFS(AND(MC!BT7&lt;CI!$D$3-CI!BT$4,MC!BT7&gt;1),"rouge",AND(MC!BT7&gt;CI!$D$3-CI!BT$4+CI!$D$11,MC!BT7&lt;CI!$D$3-CI!BT$4+CI!$D$12),"jaune",AND(MC!BT7&gt;CI!$D$3-CI!BT$4,MC!BT7&lt;CI!$D$3-CI!BT$4+CI!$D$11),"orange",AND(MC!BT7&gt;CI!$D$3-CI!BT$4+CI!$D$12),"vert"))</f>
        <v/>
      </c>
      <c r="BU7" s="43" t="str">
        <f>IF(MC!BU7="","",_xlfn.IFS(AND(MC!BU7&lt;CI!$D$3-CI!BU$4,MC!BU7&gt;1),"rouge",AND(MC!BU7&gt;CI!$D$3-CI!BU$4+CI!$D$11,MC!BU7&lt;CI!$D$3-CI!BU$4+CI!$D$12),"jaune",AND(MC!BU7&gt;CI!$D$3-CI!BU$4,MC!BU7&lt;CI!$D$3-CI!BU$4+CI!$D$11),"orange",AND(MC!BU7&gt;CI!$D$3-CI!BU$4+CI!$D$12),"vert"))</f>
        <v/>
      </c>
      <c r="BV7" s="43" t="str">
        <f>IF(MC!BV7="","",_xlfn.IFS(AND(MC!BV7&lt;CI!$D$3-CI!BV$4,MC!BV7&gt;1),"rouge",AND(MC!BV7&gt;CI!$D$3-CI!BV$4+CI!$D$11,MC!BV7&lt;CI!$D$3-CI!BV$4+CI!$D$12),"jaune",AND(MC!BV7&gt;CI!$D$3-CI!BV$4,MC!BV7&lt;CI!$D$3-CI!BV$4+CI!$D$11),"orange",AND(MC!BV7&gt;CI!$D$3-CI!BV$4+CI!$D$12),"vert"))</f>
        <v/>
      </c>
      <c r="BW7" s="43" t="str">
        <f>IF(MC!BW7="","",_xlfn.IFS(AND(MC!BW7&lt;CI!$D$3-CI!BW$4,MC!BW7&gt;1),"rouge",AND(MC!BW7&gt;CI!$D$3-CI!BW$4+CI!$D$11,MC!BW7&lt;CI!$D$3-CI!BW$4+CI!$D$12),"jaune",AND(MC!BW7&gt;CI!$D$3-CI!BW$4,MC!BW7&lt;CI!$D$3-CI!BW$4+CI!$D$11),"orange",AND(MC!BW7&gt;CI!$D$3-CI!BW$4+CI!$D$12),"vert"))</f>
        <v/>
      </c>
      <c r="BX7" s="43" t="str">
        <f>IF(MC!BX7="","",_xlfn.IFS(AND(MC!BX7&lt;CI!$D$3-CI!BX$4,MC!BX7&gt;1),"rouge",AND(MC!BX7&gt;CI!$D$3-CI!BX$4+CI!$D$11,MC!BX7&lt;CI!$D$3-CI!BX$4+CI!$D$12),"jaune",AND(MC!BX7&gt;CI!$D$3-CI!BX$4,MC!BX7&lt;CI!$D$3-CI!BX$4+CI!$D$11),"orange",AND(MC!BX7&gt;CI!$D$3-CI!BX$4+CI!$D$12),"vert"))</f>
        <v/>
      </c>
      <c r="BY7" s="43" t="str">
        <f>IF(MC!BY7="","",_xlfn.IFS(AND(MC!BY7&lt;CI!$D$3-CI!BY$4,MC!BY7&gt;1),"rouge",AND(MC!BY7&gt;CI!$D$3-CI!BY$4+CI!$D$11,MC!BY7&lt;CI!$D$3-CI!BY$4+CI!$D$12),"jaune",AND(MC!BY7&gt;CI!$D$3-CI!BY$4,MC!BY7&lt;CI!$D$3-CI!BY$4+CI!$D$11),"orange",AND(MC!BY7&gt;CI!$D$3-CI!BY$4+CI!$D$12),"vert"))</f>
        <v/>
      </c>
      <c r="BZ7" s="43" t="str">
        <f>IF(MC!BZ7="","",_xlfn.IFS(AND(MC!BZ7&lt;CI!$D$3-CI!BZ$4,MC!BZ7&gt;1),"rouge",AND(MC!BZ7&gt;CI!$D$3-CI!BZ$4+CI!$D$11,MC!BZ7&lt;CI!$D$3-CI!BZ$4+CI!$D$12),"jaune",AND(MC!BZ7&gt;CI!$D$3-CI!BZ$4,MC!BZ7&lt;CI!$D$3-CI!BZ$4+CI!$D$11),"orange",AND(MC!BZ7&gt;CI!$D$3-CI!BZ$4+CI!$D$12),"vert"))</f>
        <v/>
      </c>
      <c r="CA7" s="43" t="str">
        <f>IF(MC!CA7="","",_xlfn.IFS(AND(MC!CA7&lt;CI!$D$3-CI!CA$4,MC!CA7&gt;1),"rouge",AND(MC!CA7&gt;CI!$D$3-CI!CA$4+CI!$D$11,MC!CA7&lt;CI!$D$3-CI!CA$4+CI!$D$12),"jaune",AND(MC!CA7&gt;CI!$D$3-CI!CA$4,MC!CA7&lt;CI!$D$3-CI!CA$4+CI!$D$11),"orange",AND(MC!CA7&gt;CI!$D$3-CI!CA$4+CI!$D$12),"vert"))</f>
        <v/>
      </c>
      <c r="CB7" s="43" t="str">
        <f>IF(MC!CB7="","",_xlfn.IFS(AND(MC!CB7&lt;CI!$D$3-CI!CB$4,MC!CB7&gt;1),"rouge",AND(MC!CB7&gt;CI!$D$3-CI!CB$4+CI!$D$11,MC!CB7&lt;CI!$D$3-CI!CB$4+CI!$D$12),"jaune",AND(MC!CB7&gt;CI!$D$3-CI!CB$4,MC!CB7&lt;CI!$D$3-CI!CB$4+CI!$D$11),"orange",AND(MC!CB7&gt;CI!$D$3-CI!CB$4+CI!$D$12),"vert"))</f>
        <v/>
      </c>
      <c r="CC7" s="43" t="str">
        <f>IF(MC!CC7="","",_xlfn.IFS(AND(MC!CC7&lt;CI!$D$3-CI!CC$4,MC!CC7&gt;1),"rouge",AND(MC!CC7&gt;CI!$D$3-CI!CC$4+CI!$D$11,MC!CC7&lt;CI!$D$3-CI!CC$4+CI!$D$12),"jaune",AND(MC!CC7&gt;CI!$D$3-CI!CC$4,MC!CC7&lt;CI!$D$3-CI!CC$4+CI!$D$11),"orange",AND(MC!CC7&gt;CI!$D$3-CI!CC$4+CI!$D$12),"vert"))</f>
        <v/>
      </c>
      <c r="CD7" s="43" t="str">
        <f>IF(MC!CD7="","",_xlfn.IFS(AND(MC!CD7&lt;CI!$D$3-CI!CD$4,MC!CD7&gt;1),"rouge",AND(MC!CD7&gt;CI!$D$3-CI!CD$4+CI!$D$11,MC!CD7&lt;CI!$D$3-CI!CD$4+CI!$D$12),"jaune",AND(MC!CD7&gt;CI!$D$3-CI!CD$4,MC!CD7&lt;CI!$D$3-CI!CD$4+CI!$D$11),"orange",AND(MC!CD7&gt;CI!$D$3-CI!CD$4+CI!$D$12),"vert"))</f>
        <v/>
      </c>
      <c r="CE7" s="43" t="str">
        <f>IF(MC!CE7="","",_xlfn.IFS(AND(MC!CE7&lt;CI!$D$3-CI!CE$4,MC!CE7&gt;1),"rouge",AND(MC!CE7&gt;CI!$D$3-CI!CE$4+CI!$D$11,MC!CE7&lt;CI!$D$3-CI!CE$4+CI!$D$12),"jaune",AND(MC!CE7&gt;CI!$D$3-CI!CE$4,MC!CE7&lt;CI!$D$3-CI!CE$4+CI!$D$11),"orange",AND(MC!CE7&gt;CI!$D$3-CI!CE$4+CI!$D$12),"vert"))</f>
        <v/>
      </c>
      <c r="CF7" s="43" t="str">
        <f>IF(MC!CF7="","",_xlfn.IFS(AND(MC!CF7&lt;CI!$D$3-CI!CF$4,MC!CF7&gt;1),"rouge",AND(MC!CF7&gt;CI!$D$3-CI!CF$4+CI!$D$11,MC!CF7&lt;CI!$D$3-CI!CF$4+CI!$D$12),"jaune",AND(MC!CF7&gt;CI!$D$3-CI!CF$4,MC!CF7&lt;CI!$D$3-CI!CF$4+CI!$D$11),"orange",AND(MC!CF7&gt;CI!$D$3-CI!CF$4+CI!$D$12),"vert"))</f>
        <v/>
      </c>
      <c r="CG7" s="43" t="str">
        <f>IF(MC!CG7="","",_xlfn.IFS(AND(MC!CG7&lt;CI!$D$3-CI!CG$4,MC!CG7&gt;1),"rouge",AND(MC!CG7&gt;CI!$D$3-CI!CG$4+CI!$D$11,MC!CG7&lt;CI!$D$3-CI!CG$4+CI!$D$12),"jaune",AND(MC!CG7&gt;CI!$D$3-CI!CG$4,MC!CG7&lt;CI!$D$3-CI!CG$4+CI!$D$11),"orange",AND(MC!CG7&gt;CI!$D$3-CI!CG$4+CI!$D$12),"vert"))</f>
        <v/>
      </c>
      <c r="CH7" s="43" t="str">
        <f>IF(MC!CH7="","",_xlfn.IFS(AND(MC!CH7&lt;CI!$D$3-CI!CH$4,MC!CH7&gt;1),"rouge",AND(MC!CH7&gt;CI!$D$3-CI!CH$4+CI!$D$11,MC!CH7&lt;CI!$D$3-CI!CH$4+CI!$D$12),"jaune",AND(MC!CH7&gt;CI!$D$3-CI!CH$4,MC!CH7&lt;CI!$D$3-CI!CH$4+CI!$D$11),"orange",AND(MC!CH7&gt;CI!$D$3-CI!CH$4+CI!$D$12),"vert"))</f>
        <v/>
      </c>
      <c r="CI7" s="43" t="str">
        <f>IF(MC!CI7="","",_xlfn.IFS(AND(MC!CI7&lt;CI!$D$3-CI!CI$4,MC!CI7&gt;1),"rouge",AND(MC!CI7&gt;CI!$D$3-CI!CI$4+CI!$D$11,MC!CI7&lt;CI!$D$3-CI!CI$4+CI!$D$12),"jaune",AND(MC!CI7&gt;CI!$D$3-CI!CI$4,MC!CI7&lt;CI!$D$3-CI!CI$4+CI!$D$11),"orange",AND(MC!CI7&gt;CI!$D$3-CI!CI$4+CI!$D$12),"vert"))</f>
        <v/>
      </c>
      <c r="CJ7" s="43" t="str">
        <f>IF(MC!CJ7="","",_xlfn.IFS(AND(MC!CJ7&lt;CI!$D$3-CI!CJ$4,MC!CJ7&gt;1),"rouge",AND(MC!CJ7&gt;CI!$D$3-CI!CJ$4+CI!$D$11,MC!CJ7&lt;CI!$D$3-CI!CJ$4+CI!$D$12),"jaune",AND(MC!CJ7&gt;CI!$D$3-CI!CJ$4,MC!CJ7&lt;CI!$D$3-CI!CJ$4+CI!$D$11),"orange",AND(MC!CJ7&gt;CI!$D$3-CI!CJ$4+CI!$D$12),"vert"))</f>
        <v/>
      </c>
      <c r="CK7" s="43" t="str">
        <f>IF(MC!CK7="","",_xlfn.IFS(AND(MC!CK7&lt;CI!$D$3-CI!CK$4,MC!CK7&gt;1),"rouge",AND(MC!CK7&gt;CI!$D$3-CI!CK$4+CI!$D$11,MC!CK7&lt;CI!$D$3-CI!CK$4+CI!$D$12),"jaune",AND(MC!CK7&gt;CI!$D$3-CI!CK$4,MC!CK7&lt;CI!$D$3-CI!CK$4+CI!$D$11),"orange",AND(MC!CK7&gt;CI!$D$3-CI!CK$4+CI!$D$12),"vert"))</f>
        <v/>
      </c>
      <c r="CL7" s="43" t="str">
        <f>IF(MC!CL7="","",_xlfn.IFS(AND(MC!CL7&lt;CI!$D$3-CI!CL$4,MC!CL7&gt;1),"rouge",AND(MC!CL7&gt;CI!$D$3-CI!CL$4+CI!$D$11,MC!CL7&lt;CI!$D$3-CI!CL$4+CI!$D$12),"jaune",AND(MC!CL7&gt;CI!$D$3-CI!CL$4,MC!CL7&lt;CI!$D$3-CI!CL$4+CI!$D$11),"orange",AND(MC!CL7&gt;CI!$D$3-CI!CL$4+CI!$D$12),"vert"))</f>
        <v/>
      </c>
      <c r="CM7" s="43" t="str">
        <f>IF(MC!CM7="","",_xlfn.IFS(AND(MC!CM7&lt;CI!$D$3-CI!CM$4,MC!CM7&gt;1),"rouge",AND(MC!CM7&gt;CI!$D$3-CI!CM$4+CI!$D$11,MC!CM7&lt;CI!$D$3-CI!CM$4+CI!$D$12),"jaune",AND(MC!CM7&gt;CI!$D$3-CI!CM$4,MC!CM7&lt;CI!$D$3-CI!CM$4+CI!$D$11),"orange",AND(MC!CM7&gt;CI!$D$3-CI!CM$4+CI!$D$12),"vert"))</f>
        <v/>
      </c>
      <c r="CN7" s="43" t="str">
        <f>IF(MC!CN7="","",_xlfn.IFS(AND(MC!CN7&lt;CI!$D$3-CI!CN$4,MC!CN7&gt;1),"rouge",AND(MC!CN7&gt;CI!$D$3-CI!CN$4+CI!$D$11,MC!CN7&lt;CI!$D$3-CI!CN$4+CI!$D$12),"jaune",AND(MC!CN7&gt;CI!$D$3-CI!CN$4,MC!CN7&lt;CI!$D$3-CI!CN$4+CI!$D$11),"orange",AND(MC!CN7&gt;CI!$D$3-CI!CN$4+CI!$D$12),"vert"))</f>
        <v/>
      </c>
      <c r="CO7" s="43" t="str">
        <f>IF(MC!CO7="","",_xlfn.IFS(AND(MC!CO7&lt;CI!$D$3-CI!CO$4,MC!CO7&gt;1),"rouge",AND(MC!CO7&gt;CI!$D$3-CI!CO$4+CI!$D$11,MC!CO7&lt;CI!$D$3-CI!CO$4+CI!$D$12),"jaune",AND(MC!CO7&gt;CI!$D$3-CI!CO$4,MC!CO7&lt;CI!$D$3-CI!CO$4+CI!$D$11),"orange",AND(MC!CO7&gt;CI!$D$3-CI!CO$4+CI!$D$12),"vert"))</f>
        <v/>
      </c>
      <c r="CP7" s="43" t="str">
        <f>IF(MC!CP7="","",_xlfn.IFS(AND(MC!CP7&lt;CI!$D$3-CI!CP$4,MC!CP7&gt;1),"rouge",AND(MC!CP7&gt;CI!$D$3-CI!CP$4+CI!$D$11,MC!CP7&lt;CI!$D$3-CI!CP$4+CI!$D$12),"jaune",AND(MC!CP7&gt;CI!$D$3-CI!CP$4,MC!CP7&lt;CI!$D$3-CI!CP$4+CI!$D$11),"orange",AND(MC!CP7&gt;CI!$D$3-CI!CP$4+CI!$D$12),"vert"))</f>
        <v/>
      </c>
      <c r="CQ7" s="43" t="str">
        <f>IF(MC!CQ7="","",_xlfn.IFS(AND(MC!CQ7&lt;CI!$D$3-CI!CQ$4,MC!CQ7&gt;1),"rouge",AND(MC!CQ7&gt;CI!$D$3-CI!CQ$4+CI!$D$11,MC!CQ7&lt;CI!$D$3-CI!CQ$4+CI!$D$12),"jaune",AND(MC!CQ7&gt;CI!$D$3-CI!CQ$4,MC!CQ7&lt;CI!$D$3-CI!CQ$4+CI!$D$11),"orange",AND(MC!CQ7&gt;CI!$D$3-CI!CQ$4+CI!$D$12),"vert"))</f>
        <v/>
      </c>
      <c r="CR7" s="43" t="str">
        <f>IF(MC!CR7="","",_xlfn.IFS(AND(MC!CR7&lt;CI!$D$3-CI!CR$4,MC!CR7&gt;1),"rouge",AND(MC!CR7&gt;CI!$D$3-CI!CR$4+CI!$D$11,MC!CR7&lt;CI!$D$3-CI!CR$4+CI!$D$12),"jaune",AND(MC!CR7&gt;CI!$D$3-CI!CR$4,MC!CR7&lt;CI!$D$3-CI!CR$4+CI!$D$11),"orange",AND(MC!CR7&gt;CI!$D$3-CI!CR$4+CI!$D$12),"vert"))</f>
        <v/>
      </c>
      <c r="CS7" s="43" t="str">
        <f>IF(MC!CS7="","",_xlfn.IFS(AND(MC!CS7&lt;CI!$D$3-CI!CS$4,MC!CS7&gt;1),"rouge",AND(MC!CS7&gt;CI!$D$3-CI!CS$4+CI!$D$11,MC!CS7&lt;CI!$D$3-CI!CS$4+CI!$D$12),"jaune",AND(MC!CS7&gt;CI!$D$3-CI!CS$4,MC!CS7&lt;CI!$D$3-CI!CS$4+CI!$D$11),"orange",AND(MC!CS7&gt;CI!$D$3-CI!CS$4+CI!$D$12),"vert"))</f>
        <v/>
      </c>
      <c r="CT7" s="43" t="str">
        <f>IF(MC!CT7="","",_xlfn.IFS(AND(MC!CT7&lt;CI!$D$3-CI!CT$4,MC!CT7&gt;1),"rouge",AND(MC!CT7&gt;CI!$D$3-CI!CT$4+CI!$D$11,MC!CT7&lt;CI!$D$3-CI!CT$4+CI!$D$12),"jaune",AND(MC!CT7&gt;CI!$D$3-CI!CT$4,MC!CT7&lt;CI!$D$3-CI!CT$4+CI!$D$11),"orange",AND(MC!CT7&gt;CI!$D$3-CI!CT$4+CI!$D$12),"vert"))</f>
        <v/>
      </c>
      <c r="CU7" s="43" t="str">
        <f>IF(MC!CU7="","",_xlfn.IFS(AND(MC!CU7&lt;CI!$D$3-CI!CU$4,MC!CU7&gt;1),"rouge",AND(MC!CU7&gt;CI!$D$3-CI!CU$4+CI!$D$11,MC!CU7&lt;CI!$D$3-CI!CU$4+CI!$D$12),"jaune",AND(MC!CU7&gt;CI!$D$3-CI!CU$4,MC!CU7&lt;CI!$D$3-CI!CU$4+CI!$D$11),"orange",AND(MC!CU7&gt;CI!$D$3-CI!CU$4+CI!$D$12),"vert"))</f>
        <v/>
      </c>
      <c r="CV7" s="43" t="str">
        <f>IF(MC!CV7="","",_xlfn.IFS(AND(MC!CV7&lt;CI!$D$3-CI!CV$4,MC!CV7&gt;1),"rouge",AND(MC!CV7&gt;CI!$D$3-CI!CV$4+CI!$D$11,MC!CV7&lt;CI!$D$3-CI!CV$4+CI!$D$12),"jaune",AND(MC!CV7&gt;CI!$D$3-CI!CV$4,MC!CV7&lt;CI!$D$3-CI!CV$4+CI!$D$11),"orange",AND(MC!CV7&gt;CI!$D$3-CI!CV$4+CI!$D$12),"vert"))</f>
        <v/>
      </c>
      <c r="CW7" s="43" t="str">
        <f>IF(MC!CW7="","",_xlfn.IFS(AND(MC!CW7&lt;CI!$D$3-CI!CW$4,MC!CW7&gt;1),"rouge",AND(MC!CW7&gt;CI!$D$3-CI!CW$4+CI!$D$11,MC!CW7&lt;CI!$D$3-CI!CW$4+CI!$D$12),"jaune",AND(MC!CW7&gt;CI!$D$3-CI!CW$4,MC!CW7&lt;CI!$D$3-CI!CW$4+CI!$D$11),"orange",AND(MC!CW7&gt;CI!$D$3-CI!CW$4+CI!$D$12),"vert"))</f>
        <v/>
      </c>
      <c r="CX7" s="43" t="str">
        <f>IF(MC!CX7="","",_xlfn.IFS(AND(MC!CX7&lt;CI!$D$3-CI!CX$4,MC!CX7&gt;1),"rouge",AND(MC!CX7&gt;CI!$D$3-CI!CX$4+CI!$D$11,MC!CX7&lt;CI!$D$3-CI!CX$4+CI!$D$12),"jaune",AND(MC!CX7&gt;CI!$D$3-CI!CX$4,MC!CX7&lt;CI!$D$3-CI!CX$4+CI!$D$11),"orange",AND(MC!CX7&gt;CI!$D$3-CI!CX$4+CI!$D$12),"vert"))</f>
        <v/>
      </c>
      <c r="CY7" s="43" t="str">
        <f>IF(MC!CY7="","",_xlfn.IFS(AND(MC!CY7&lt;CI!$D$3-CI!CY$4,MC!CY7&gt;1),"rouge",AND(MC!CY7&gt;CI!$D$3-CI!CY$4+CI!$D$11,MC!CY7&lt;CI!$D$3-CI!CY$4+CI!$D$12),"jaune",AND(MC!CY7&gt;CI!$D$3-CI!CY$4,MC!CY7&lt;CI!$D$3-CI!CY$4+CI!$D$11),"orange",AND(MC!CY7&gt;CI!$D$3-CI!CY$4+CI!$D$12),"vert"))</f>
        <v/>
      </c>
      <c r="CZ7" s="43" t="str">
        <f>IF(MC!CZ7="","",_xlfn.IFS(AND(MC!CZ7&lt;CI!$D$3-CI!CZ$4,MC!CZ7&gt;1),"rouge",AND(MC!CZ7&gt;CI!$D$3-CI!CZ$4+CI!$D$11,MC!CZ7&lt;CI!$D$3-CI!CZ$4+CI!$D$12),"jaune",AND(MC!CZ7&gt;CI!$D$3-CI!CZ$4,MC!CZ7&lt;CI!$D$3-CI!CZ$4+CI!$D$11),"orange",AND(MC!CZ7&gt;CI!$D$3-CI!CZ$4+CI!$D$12),"vert"))</f>
        <v/>
      </c>
      <c r="DA7" s="43" t="str">
        <f>IF(MC!DA7="","",_xlfn.IFS(AND(MC!DA7&lt;CI!$D$3-CI!DA$4,MC!DA7&gt;1),"rouge",AND(MC!DA7&gt;CI!$D$3-CI!DA$4+CI!$D$11,MC!DA7&lt;CI!$D$3-CI!DA$4+CI!$D$12),"jaune",AND(MC!DA7&gt;CI!$D$3-CI!DA$4,MC!DA7&lt;CI!$D$3-CI!DA$4+CI!$D$11),"orange",AND(MC!DA7&gt;CI!$D$3-CI!DA$4+CI!$D$12),"vert"))</f>
        <v/>
      </c>
      <c r="DB7" s="43" t="str">
        <f>IF(MC!DB7="","",_xlfn.IFS(AND(MC!DB7&lt;CI!$D$3-CI!DB$4,MC!DB7&gt;1),"rouge",AND(MC!DB7&gt;CI!$D$3-CI!DB$4+CI!$D$11,MC!DB7&lt;CI!$D$3-CI!DB$4+CI!$D$12),"jaune",AND(MC!DB7&gt;CI!$D$3-CI!DB$4,MC!DB7&lt;CI!$D$3-CI!DB$4+CI!$D$11),"orange",AND(MC!DB7&gt;CI!$D$3-CI!DB$4+CI!$D$12),"vert"))</f>
        <v/>
      </c>
      <c r="DC7" s="11">
        <f ca="1">SUM(DD7:DF7)</f>
        <v>2</v>
      </c>
      <c r="DD7" s="48">
        <f ca="1">IF(COUNTIF($G7:$DB7,"vert")=0,"",COUNTIF($G7:$DB7,"vert"))</f>
        <v>2</v>
      </c>
      <c r="DE7" s="48">
        <f ca="1">IF(COUNTIF($G7:$DB7,"jaune")=0,0,COUNTIF($G7:$DB7,"jaune"))</f>
        <v>0</v>
      </c>
      <c r="DF7" s="48">
        <f ca="1">IF(COUNTIF($G7:$DB7,"orange")=0,0,COUNTIF($G7:$DB7,"orange"))</f>
        <v>0</v>
      </c>
      <c r="DG7" s="48">
        <f ca="1">IF(COUNTIF($G7:$DB7,"rouge")=0,0,COUNTIF($G7:$DB7,"rouge"))</f>
        <v>2</v>
      </c>
    </row>
    <row r="8" spans="2:111" x14ac:dyDescent="0.3">
      <c r="B8" s="78"/>
      <c r="C8" s="78"/>
      <c r="D8" s="38"/>
      <c r="F8" s="27" t="str">
        <f>MC!F8</f>
        <v>B</v>
      </c>
      <c r="G8" s="43" t="str">
        <f ca="1">IF(MC!G8="","",_xlfn.IFS(AND(MC!G8&lt;CI!$D$3-CI!G$4,MC!G8&gt;1),"rouge",AND(MC!G8&gt;CI!$D$3-CI!G$4+CI!$D$11,MC!G8&lt;CI!$D$3-CI!G$4+CI!$D$12),"jaune",AND(MC!G8&gt;CI!$D$3-CI!G$4,MC!G8&lt;CI!$D$3-CI!G$4+CI!$D$11),"orange",AND(MC!G8&gt;CI!$D$3-CI!G$4+CI!$D$12),"vert"))</f>
        <v>vert</v>
      </c>
      <c r="H8" s="43" t="str">
        <f ca="1">IF(MC!H8="","",_xlfn.IFS(AND(MC!H8&lt;CI!$D$3-CI!H$4,MC!H8&gt;1),"rouge",AND(MC!H8&gt;CI!$D$3-CI!H$4+CI!$D$11,MC!H8&lt;CI!$D$3-CI!H$4+CI!$D$12),"jaune",AND(MC!H8&gt;CI!$D$3-CI!H$4,MC!H8&lt;CI!$D$3-CI!H$4+CI!$D$11),"orange",AND(MC!H8&gt;CI!$D$3-CI!H$4+CI!$D$12),"vert"))</f>
        <v>vert</v>
      </c>
      <c r="I8" s="43" t="str">
        <f ca="1">IF(MC!I8="","",_xlfn.IFS(AND(MC!I8&lt;CI!$D$3-CI!I$4,MC!I8&gt;1),"rouge",AND(MC!I8&gt;CI!$D$3-CI!I$4+CI!$D$11,MC!I8&lt;CI!$D$3-CI!I$4+CI!$D$12),"jaune",AND(MC!I8&gt;CI!$D$3-CI!I$4,MC!I8&lt;CI!$D$3-CI!I$4+CI!$D$11),"orange",AND(MC!I8&gt;CI!$D$3-CI!I$4+CI!$D$12),"vert"))</f>
        <v>vert</v>
      </c>
      <c r="J8" s="43" t="str">
        <f ca="1">IF(MC!J8="","",_xlfn.IFS(AND(MC!J8&lt;CI!$D$3-CI!J$4,MC!J8&gt;1),"rouge",AND(MC!J8&gt;CI!$D$3-CI!J$4+CI!$D$11,MC!J8&lt;CI!$D$3-CI!J$4+CI!$D$12),"jaune",AND(MC!J8&gt;CI!$D$3-CI!J$4,MC!J8&lt;CI!$D$3-CI!J$4+CI!$D$11),"orange",AND(MC!J8&gt;CI!$D$3-CI!J$4+CI!$D$12),"vert"))</f>
        <v>vert</v>
      </c>
      <c r="K8" s="43" t="str">
        <f ca="1">IF(MC!K8="","",_xlfn.IFS(AND(MC!K8&lt;CI!$D$3-CI!K$4,MC!K8&gt;1),"rouge",AND(MC!K8&gt;CI!$D$3-CI!K$4+CI!$D$11,MC!K8&lt;CI!$D$3-CI!K$4+CI!$D$12),"jaune",AND(MC!K8&gt;CI!$D$3-CI!K$4,MC!K8&lt;CI!$D$3-CI!K$4+CI!$D$11),"orange",AND(MC!K8&gt;CI!$D$3-CI!K$4+CI!$D$12),"vert"))</f>
        <v>vert</v>
      </c>
      <c r="L8" s="43" t="str">
        <f ca="1">IF(MC!L8="","",_xlfn.IFS(AND(MC!L8&lt;CI!$D$3-CI!L$4,MC!L8&gt;1),"rouge",AND(MC!L8&gt;CI!$D$3-CI!L$4+CI!$D$11,MC!L8&lt;CI!$D$3-CI!L$4+CI!$D$12),"jaune",AND(MC!L8&gt;CI!$D$3-CI!L$4,MC!L8&lt;CI!$D$3-CI!L$4+CI!$D$11),"orange",AND(MC!L8&gt;CI!$D$3-CI!L$4+CI!$D$12),"vert"))</f>
        <v>orange</v>
      </c>
      <c r="M8" s="43" t="str">
        <f ca="1">IF(MC!M8="","",_xlfn.IFS(AND(MC!M8&lt;CI!$D$3-CI!M$4,MC!M8&gt;1),"rouge",AND(MC!M8&gt;CI!$D$3-CI!M$4+CI!$D$11,MC!M8&lt;CI!$D$3-CI!M$4+CI!$D$12),"jaune",AND(MC!M8&gt;CI!$D$3-CI!M$4,MC!M8&lt;CI!$D$3-CI!M$4+CI!$D$11),"orange",AND(MC!M8&gt;CI!$D$3-CI!M$4+CI!$D$12),"vert"))</f>
        <v>vert</v>
      </c>
      <c r="N8" s="43" t="str">
        <f>IF(MC!N8="","",_xlfn.IFS(AND(MC!N8&lt;CI!$D$3-CI!N$4,MC!N8&gt;1),"rouge",AND(MC!N8&gt;CI!$D$3-CI!N$4+CI!$D$11,MC!N8&lt;CI!$D$3-CI!N$4+CI!$D$12),"jaune",AND(MC!N8&gt;CI!$D$3-CI!N$4,MC!N8&lt;CI!$D$3-CI!N$4+CI!$D$11),"orange",AND(MC!N8&gt;CI!$D$3-CI!N$4+CI!$D$12),"vert"))</f>
        <v/>
      </c>
      <c r="O8" s="43" t="str">
        <f>IF(MC!O8="","",_xlfn.IFS(AND(MC!O8&lt;CI!$D$3-CI!O$4,MC!O8&gt;1),"rouge",AND(MC!O8&gt;CI!$D$3-CI!O$4+CI!$D$11,MC!O8&lt;CI!$D$3-CI!O$4+CI!$D$12),"jaune",AND(MC!O8&gt;CI!$D$3-CI!O$4,MC!O8&lt;CI!$D$3-CI!O$4+CI!$D$11),"orange",AND(MC!O8&gt;CI!$D$3-CI!O$4+CI!$D$12),"vert"))</f>
        <v/>
      </c>
      <c r="P8" s="43" t="str">
        <f>IF(MC!P8="","",_xlfn.IFS(AND(MC!P8&lt;CI!$D$3-CI!P$4,MC!P8&gt;1),"rouge",AND(MC!P8&gt;CI!$D$3-CI!P$4+CI!$D$11,MC!P8&lt;CI!$D$3-CI!P$4+CI!$D$12),"jaune",AND(MC!P8&gt;CI!$D$3-CI!P$4,MC!P8&lt;CI!$D$3-CI!P$4+CI!$D$11),"orange",AND(MC!P8&gt;CI!$D$3-CI!P$4+CI!$D$12),"vert"))</f>
        <v/>
      </c>
      <c r="Q8" s="43" t="str">
        <f>IF(MC!Q8="","",_xlfn.IFS(AND(MC!Q8&lt;CI!$D$3-CI!Q$4,MC!Q8&gt;1),"rouge",AND(MC!Q8&gt;CI!$D$3-CI!Q$4+CI!$D$11,MC!Q8&lt;CI!$D$3-CI!Q$4+CI!$D$12),"jaune",AND(MC!Q8&gt;CI!$D$3-CI!Q$4,MC!Q8&lt;CI!$D$3-CI!Q$4+CI!$D$11),"orange",AND(MC!Q8&gt;CI!$D$3-CI!Q$4+CI!$D$12),"vert"))</f>
        <v/>
      </c>
      <c r="R8" s="43" t="str">
        <f>IF(MC!R8="","",_xlfn.IFS(AND(MC!R8&lt;CI!$D$3-CI!R$4,MC!R8&gt;1),"rouge",AND(MC!R8&gt;CI!$D$3-CI!R$4+CI!$D$11,MC!R8&lt;CI!$D$3-CI!R$4+CI!$D$12),"jaune",AND(MC!R8&gt;CI!$D$3-CI!R$4,MC!R8&lt;CI!$D$3-CI!R$4+CI!$D$11),"orange",AND(MC!R8&gt;CI!$D$3-CI!R$4+CI!$D$12),"vert"))</f>
        <v/>
      </c>
      <c r="S8" s="43" t="str">
        <f>IF(MC!S8="","",_xlfn.IFS(AND(MC!S8&lt;CI!$D$3-CI!S$4,MC!S8&gt;1),"rouge",AND(MC!S8&gt;CI!$D$3-CI!S$4+CI!$D$11,MC!S8&lt;CI!$D$3-CI!S$4+CI!$D$12),"jaune",AND(MC!S8&gt;CI!$D$3-CI!S$4,MC!S8&lt;CI!$D$3-CI!S$4+CI!$D$11),"orange",AND(MC!S8&gt;CI!$D$3-CI!S$4+CI!$D$12),"vert"))</f>
        <v/>
      </c>
      <c r="T8" s="43" t="str">
        <f>IF(MC!T8="","",_xlfn.IFS(AND(MC!T8&lt;CI!$D$3-CI!T$4,MC!T8&gt;1),"rouge",AND(MC!T8&gt;CI!$D$3-CI!T$4+CI!$D$11,MC!T8&lt;CI!$D$3-CI!T$4+CI!$D$12),"jaune",AND(MC!T8&gt;CI!$D$3-CI!T$4,MC!T8&lt;CI!$D$3-CI!T$4+CI!$D$11),"orange",AND(MC!T8&gt;CI!$D$3-CI!T$4+CI!$D$12),"vert"))</f>
        <v/>
      </c>
      <c r="U8" s="43" t="str">
        <f>IF(MC!U8="","",_xlfn.IFS(AND(MC!U8&lt;CI!$D$3-CI!U$4,MC!U8&gt;1),"rouge",AND(MC!U8&gt;CI!$D$3-CI!U$4+CI!$D$11,MC!U8&lt;CI!$D$3-CI!U$4+CI!$D$12),"jaune",AND(MC!U8&gt;CI!$D$3-CI!U$4,MC!U8&lt;CI!$D$3-CI!U$4+CI!$D$11),"orange",AND(MC!U8&gt;CI!$D$3-CI!U$4+CI!$D$12),"vert"))</f>
        <v/>
      </c>
      <c r="V8" s="43" t="str">
        <f>IF(MC!V8="","",_xlfn.IFS(AND(MC!V8&lt;CI!$D$3-CI!V$4,MC!V8&gt;1),"rouge",AND(MC!V8&gt;CI!$D$3-CI!V$4+CI!$D$11,MC!V8&lt;CI!$D$3-CI!V$4+CI!$D$12),"jaune",AND(MC!V8&gt;CI!$D$3-CI!V$4,MC!V8&lt;CI!$D$3-CI!V$4+CI!$D$11),"orange",AND(MC!V8&gt;CI!$D$3-CI!V$4+CI!$D$12),"vert"))</f>
        <v/>
      </c>
      <c r="W8" s="43" t="str">
        <f>IF(MC!W8="","",_xlfn.IFS(AND(MC!W8&lt;CI!$D$3-CI!W$4,MC!W8&gt;1),"rouge",AND(MC!W8&gt;CI!$D$3-CI!W$4+CI!$D$11,MC!W8&lt;CI!$D$3-CI!W$4+CI!$D$12),"jaune",AND(MC!W8&gt;CI!$D$3-CI!W$4,MC!W8&lt;CI!$D$3-CI!W$4+CI!$D$11),"orange",AND(MC!W8&gt;CI!$D$3-CI!W$4+CI!$D$12),"vert"))</f>
        <v/>
      </c>
      <c r="X8" s="43" t="str">
        <f>IF(MC!X8="","",_xlfn.IFS(AND(MC!X8&lt;CI!$D$3-CI!X$4,MC!X8&gt;1),"rouge",AND(MC!X8&gt;CI!$D$3-CI!X$4+CI!$D$11,MC!X8&lt;CI!$D$3-CI!X$4+CI!$D$12),"jaune",AND(MC!X8&gt;CI!$D$3-CI!X$4,MC!X8&lt;CI!$D$3-CI!X$4+CI!$D$11),"orange",AND(MC!X8&gt;CI!$D$3-CI!X$4+CI!$D$12),"vert"))</f>
        <v/>
      </c>
      <c r="Y8" s="43" t="str">
        <f>IF(MC!Y8="","",_xlfn.IFS(AND(MC!Y8&lt;CI!$D$3-CI!Y$4,MC!Y8&gt;1),"rouge",AND(MC!Y8&gt;CI!$D$3-CI!Y$4+CI!$D$11,MC!Y8&lt;CI!$D$3-CI!Y$4+CI!$D$12),"jaune",AND(MC!Y8&gt;CI!$D$3-CI!Y$4,MC!Y8&lt;CI!$D$3-CI!Y$4+CI!$D$11),"orange",AND(MC!Y8&gt;CI!$D$3-CI!Y$4+CI!$D$12),"vert"))</f>
        <v/>
      </c>
      <c r="Z8" s="43" t="str">
        <f>IF(MC!Z8="","",_xlfn.IFS(AND(MC!Z8&lt;CI!$D$3-CI!Z$4,MC!Z8&gt;1),"rouge",AND(MC!Z8&gt;CI!$D$3-CI!Z$4+CI!$D$11,MC!Z8&lt;CI!$D$3-CI!Z$4+CI!$D$12),"jaune",AND(MC!Z8&gt;CI!$D$3-CI!Z$4,MC!Z8&lt;CI!$D$3-CI!Z$4+CI!$D$11),"orange",AND(MC!Z8&gt;CI!$D$3-CI!Z$4+CI!$D$12),"vert"))</f>
        <v/>
      </c>
      <c r="AA8" s="43" t="str">
        <f>IF(MC!AA8="","",_xlfn.IFS(AND(MC!AA8&lt;CI!$D$3-CI!AA$4,MC!AA8&gt;1),"rouge",AND(MC!AA8&gt;CI!$D$3-CI!AA$4+CI!$D$11,MC!AA8&lt;CI!$D$3-CI!AA$4+CI!$D$12),"jaune",AND(MC!AA8&gt;CI!$D$3-CI!AA$4,MC!AA8&lt;CI!$D$3-CI!AA$4+CI!$D$11),"orange",AND(MC!AA8&gt;CI!$D$3-CI!AA$4+CI!$D$12),"vert"))</f>
        <v/>
      </c>
      <c r="AB8" s="43" t="str">
        <f>IF(MC!AB8="","",_xlfn.IFS(AND(MC!AB8&lt;CI!$D$3-CI!AB$4,MC!AB8&gt;1),"rouge",AND(MC!AB8&gt;CI!$D$3-CI!AB$4+CI!$D$11,MC!AB8&lt;CI!$D$3-CI!AB$4+CI!$D$12),"jaune",AND(MC!AB8&gt;CI!$D$3-CI!AB$4,MC!AB8&lt;CI!$D$3-CI!AB$4+CI!$D$11),"orange",AND(MC!AB8&gt;CI!$D$3-CI!AB$4+CI!$D$12),"vert"))</f>
        <v/>
      </c>
      <c r="AC8" s="43" t="str">
        <f>IF(MC!AC8="","",_xlfn.IFS(AND(MC!AC8&lt;CI!$D$3-CI!AC$4,MC!AC8&gt;1),"rouge",AND(MC!AC8&gt;CI!$D$3-CI!AC$4+CI!$D$11,MC!AC8&lt;CI!$D$3-CI!AC$4+CI!$D$12),"jaune",AND(MC!AC8&gt;CI!$D$3-CI!AC$4,MC!AC8&lt;CI!$D$3-CI!AC$4+CI!$D$11),"orange",AND(MC!AC8&gt;CI!$D$3-CI!AC$4+CI!$D$12),"vert"))</f>
        <v/>
      </c>
      <c r="AD8" s="43" t="str">
        <f>IF(MC!AD8="","",_xlfn.IFS(AND(MC!AD8&lt;CI!$D$3-CI!AD$4,MC!AD8&gt;1),"rouge",AND(MC!AD8&gt;CI!$D$3-CI!AD$4+CI!$D$11,MC!AD8&lt;CI!$D$3-CI!AD$4+CI!$D$12),"jaune",AND(MC!AD8&gt;CI!$D$3-CI!AD$4,MC!AD8&lt;CI!$D$3-CI!AD$4+CI!$D$11),"orange",AND(MC!AD8&gt;CI!$D$3-CI!AD$4+CI!$D$12),"vert"))</f>
        <v/>
      </c>
      <c r="AE8" s="43" t="str">
        <f>IF(MC!AE8="","",_xlfn.IFS(AND(MC!AE8&lt;CI!$D$3-CI!AE$4,MC!AE8&gt;1),"rouge",AND(MC!AE8&gt;CI!$D$3-CI!AE$4+CI!$D$11,MC!AE8&lt;CI!$D$3-CI!AE$4+CI!$D$12),"jaune",AND(MC!AE8&gt;CI!$D$3-CI!AE$4,MC!AE8&lt;CI!$D$3-CI!AE$4+CI!$D$11),"orange",AND(MC!AE8&gt;CI!$D$3-CI!AE$4+CI!$D$12),"vert"))</f>
        <v/>
      </c>
      <c r="AF8" s="43" t="str">
        <f>IF(MC!AF8="","",_xlfn.IFS(AND(MC!AF8&lt;CI!$D$3-CI!AF$4,MC!AF8&gt;1),"rouge",AND(MC!AF8&gt;CI!$D$3-CI!AF$4+CI!$D$11,MC!AF8&lt;CI!$D$3-CI!AF$4+CI!$D$12),"jaune",AND(MC!AF8&gt;CI!$D$3-CI!AF$4,MC!AF8&lt;CI!$D$3-CI!AF$4+CI!$D$11),"orange",AND(MC!AF8&gt;CI!$D$3-CI!AF$4+CI!$D$12),"vert"))</f>
        <v/>
      </c>
      <c r="AG8" s="43" t="str">
        <f>IF(MC!AG8="","",_xlfn.IFS(AND(MC!AG8&lt;CI!$D$3-CI!AG$4,MC!AG8&gt;1),"rouge",AND(MC!AG8&gt;CI!$D$3-CI!AG$4+CI!$D$11,MC!AG8&lt;CI!$D$3-CI!AG$4+CI!$D$12),"jaune",AND(MC!AG8&gt;CI!$D$3-CI!AG$4,MC!AG8&lt;CI!$D$3-CI!AG$4+CI!$D$11),"orange",AND(MC!AG8&gt;CI!$D$3-CI!AG$4+CI!$D$12),"vert"))</f>
        <v/>
      </c>
      <c r="AH8" s="43" t="str">
        <f>IF(MC!AH8="","",_xlfn.IFS(AND(MC!AH8&lt;CI!$D$3-CI!AH$4,MC!AH8&gt;1),"rouge",AND(MC!AH8&gt;CI!$D$3-CI!AH$4+CI!$D$11,MC!AH8&lt;CI!$D$3-CI!AH$4+CI!$D$12),"jaune",AND(MC!AH8&gt;CI!$D$3-CI!AH$4,MC!AH8&lt;CI!$D$3-CI!AH$4+CI!$D$11),"orange",AND(MC!AH8&gt;CI!$D$3-CI!AH$4+CI!$D$12),"vert"))</f>
        <v/>
      </c>
      <c r="AI8" s="43" t="str">
        <f>IF(MC!AI8="","",_xlfn.IFS(AND(MC!AI8&lt;CI!$D$3-CI!AI$4,MC!AI8&gt;1),"rouge",AND(MC!AI8&gt;CI!$D$3-CI!AI$4+CI!$D$11,MC!AI8&lt;CI!$D$3-CI!AI$4+CI!$D$12),"jaune",AND(MC!AI8&gt;CI!$D$3-CI!AI$4,MC!AI8&lt;CI!$D$3-CI!AI$4+CI!$D$11),"orange",AND(MC!AI8&gt;CI!$D$3-CI!AI$4+CI!$D$12),"vert"))</f>
        <v/>
      </c>
      <c r="AJ8" s="43" t="str">
        <f>IF(MC!AJ8="","",_xlfn.IFS(AND(MC!AJ8&lt;CI!$D$3-CI!AJ$4,MC!AJ8&gt;1),"rouge",AND(MC!AJ8&gt;CI!$D$3-CI!AJ$4+CI!$D$11,MC!AJ8&lt;CI!$D$3-CI!AJ$4+CI!$D$12),"jaune",AND(MC!AJ8&gt;CI!$D$3-CI!AJ$4,MC!AJ8&lt;CI!$D$3-CI!AJ$4+CI!$D$11),"orange",AND(MC!AJ8&gt;CI!$D$3-CI!AJ$4+CI!$D$12),"vert"))</f>
        <v/>
      </c>
      <c r="AK8" s="43" t="str">
        <f>IF(MC!AK8="","",_xlfn.IFS(AND(MC!AK8&lt;CI!$D$3-CI!AK$4,MC!AK8&gt;1),"rouge",AND(MC!AK8&gt;CI!$D$3-CI!AK$4+CI!$D$11,MC!AK8&lt;CI!$D$3-CI!AK$4+CI!$D$12),"jaune",AND(MC!AK8&gt;CI!$D$3-CI!AK$4,MC!AK8&lt;CI!$D$3-CI!AK$4+CI!$D$11),"orange",AND(MC!AK8&gt;CI!$D$3-CI!AK$4+CI!$D$12),"vert"))</f>
        <v/>
      </c>
      <c r="AL8" s="43" t="str">
        <f>IF(MC!AL8="","",_xlfn.IFS(AND(MC!AL8&lt;CI!$D$3-CI!AL$4,MC!AL8&gt;1),"rouge",AND(MC!AL8&gt;CI!$D$3-CI!AL$4+CI!$D$11,MC!AL8&lt;CI!$D$3-CI!AL$4+CI!$D$12),"jaune",AND(MC!AL8&gt;CI!$D$3-CI!AL$4,MC!AL8&lt;CI!$D$3-CI!AL$4+CI!$D$11),"orange",AND(MC!AL8&gt;CI!$D$3-CI!AL$4+CI!$D$12),"vert"))</f>
        <v/>
      </c>
      <c r="AM8" s="43" t="str">
        <f>IF(MC!AM8="","",_xlfn.IFS(AND(MC!AM8&lt;CI!$D$3-CI!AM$4,MC!AM8&gt;1),"rouge",AND(MC!AM8&gt;CI!$D$3-CI!AM$4+CI!$D$11,MC!AM8&lt;CI!$D$3-CI!AM$4+CI!$D$12),"jaune",AND(MC!AM8&gt;CI!$D$3-CI!AM$4,MC!AM8&lt;CI!$D$3-CI!AM$4+CI!$D$11),"orange",AND(MC!AM8&gt;CI!$D$3-CI!AM$4+CI!$D$12),"vert"))</f>
        <v/>
      </c>
      <c r="AN8" s="43" t="str">
        <f>IF(MC!AN8="","",_xlfn.IFS(AND(MC!AN8&lt;CI!$D$3-CI!AN$4,MC!AN8&gt;1),"rouge",AND(MC!AN8&gt;CI!$D$3-CI!AN$4+CI!$D$11,MC!AN8&lt;CI!$D$3-CI!AN$4+CI!$D$12),"jaune",AND(MC!AN8&gt;CI!$D$3-CI!AN$4,MC!AN8&lt;CI!$D$3-CI!AN$4+CI!$D$11),"orange",AND(MC!AN8&gt;CI!$D$3-CI!AN$4+CI!$D$12),"vert"))</f>
        <v/>
      </c>
      <c r="AO8" s="43" t="str">
        <f>IF(MC!AO8="","",_xlfn.IFS(AND(MC!AO8&lt;CI!$D$3-CI!AO$4,MC!AO8&gt;1),"rouge",AND(MC!AO8&gt;CI!$D$3-CI!AO$4+CI!$D$11,MC!AO8&lt;CI!$D$3-CI!AO$4+CI!$D$12),"jaune",AND(MC!AO8&gt;CI!$D$3-CI!AO$4,MC!AO8&lt;CI!$D$3-CI!AO$4+CI!$D$11),"orange",AND(MC!AO8&gt;CI!$D$3-CI!AO$4+CI!$D$12),"vert"))</f>
        <v/>
      </c>
      <c r="AP8" s="43" t="str">
        <f>IF(MC!AP8="","",_xlfn.IFS(AND(MC!AP8&lt;CI!$D$3-CI!AP$4,MC!AP8&gt;1),"rouge",AND(MC!AP8&gt;CI!$D$3-CI!AP$4+CI!$D$11,MC!AP8&lt;CI!$D$3-CI!AP$4+CI!$D$12),"jaune",AND(MC!AP8&gt;CI!$D$3-CI!AP$4,MC!AP8&lt;CI!$D$3-CI!AP$4+CI!$D$11),"orange",AND(MC!AP8&gt;CI!$D$3-CI!AP$4+CI!$D$12),"vert"))</f>
        <v/>
      </c>
      <c r="AQ8" s="43" t="str">
        <f>IF(MC!AQ8="","",_xlfn.IFS(AND(MC!AQ8&lt;CI!$D$3-CI!AQ$4,MC!AQ8&gt;1),"rouge",AND(MC!AQ8&gt;CI!$D$3-CI!AQ$4+CI!$D$11,MC!AQ8&lt;CI!$D$3-CI!AQ$4+CI!$D$12),"jaune",AND(MC!AQ8&gt;CI!$D$3-CI!AQ$4,MC!AQ8&lt;CI!$D$3-CI!AQ$4+CI!$D$11),"orange",AND(MC!AQ8&gt;CI!$D$3-CI!AQ$4+CI!$D$12),"vert"))</f>
        <v/>
      </c>
      <c r="AR8" s="43" t="str">
        <f>IF(MC!AR8="","",_xlfn.IFS(AND(MC!AR8&lt;CI!$D$3-CI!AR$4,MC!AR8&gt;1),"rouge",AND(MC!AR8&gt;CI!$D$3-CI!AR$4+CI!$D$11,MC!AR8&lt;CI!$D$3-CI!AR$4+CI!$D$12),"jaune",AND(MC!AR8&gt;CI!$D$3-CI!AR$4,MC!AR8&lt;CI!$D$3-CI!AR$4+CI!$D$11),"orange",AND(MC!AR8&gt;CI!$D$3-CI!AR$4+CI!$D$12),"vert"))</f>
        <v/>
      </c>
      <c r="AS8" s="43" t="str">
        <f>IF(MC!AS8="","",_xlfn.IFS(AND(MC!AS8&lt;CI!$D$3-CI!AS$4,MC!AS8&gt;1),"rouge",AND(MC!AS8&gt;CI!$D$3-CI!AS$4+CI!$D$11,MC!AS8&lt;CI!$D$3-CI!AS$4+CI!$D$12),"jaune",AND(MC!AS8&gt;CI!$D$3-CI!AS$4,MC!AS8&lt;CI!$D$3-CI!AS$4+CI!$D$11),"orange",AND(MC!AS8&gt;CI!$D$3-CI!AS$4+CI!$D$12),"vert"))</f>
        <v/>
      </c>
      <c r="AT8" s="43" t="str">
        <f>IF(MC!AT8="","",_xlfn.IFS(AND(MC!AT8&lt;CI!$D$3-CI!AT$4,MC!AT8&gt;1),"rouge",AND(MC!AT8&gt;CI!$D$3-CI!AT$4+CI!$D$11,MC!AT8&lt;CI!$D$3-CI!AT$4+CI!$D$12),"jaune",AND(MC!AT8&gt;CI!$D$3-CI!AT$4,MC!AT8&lt;CI!$D$3-CI!AT$4+CI!$D$11),"orange",AND(MC!AT8&gt;CI!$D$3-CI!AT$4+CI!$D$12),"vert"))</f>
        <v/>
      </c>
      <c r="AU8" s="43" t="str">
        <f>IF(MC!AU8="","",_xlfn.IFS(AND(MC!AU8&lt;CI!$D$3-CI!AU$4,MC!AU8&gt;1),"rouge",AND(MC!AU8&gt;CI!$D$3-CI!AU$4+CI!$D$11,MC!AU8&lt;CI!$D$3-CI!AU$4+CI!$D$12),"jaune",AND(MC!AU8&gt;CI!$D$3-CI!AU$4,MC!AU8&lt;CI!$D$3-CI!AU$4+CI!$D$11),"orange",AND(MC!AU8&gt;CI!$D$3-CI!AU$4+CI!$D$12),"vert"))</f>
        <v/>
      </c>
      <c r="AV8" s="43" t="str">
        <f>IF(MC!AV8="","",_xlfn.IFS(AND(MC!AV8&lt;CI!$D$3-CI!AV$4,MC!AV8&gt;1),"rouge",AND(MC!AV8&gt;CI!$D$3-CI!AV$4+CI!$D$11,MC!AV8&lt;CI!$D$3-CI!AV$4+CI!$D$12),"jaune",AND(MC!AV8&gt;CI!$D$3-CI!AV$4,MC!AV8&lt;CI!$D$3-CI!AV$4+CI!$D$11),"orange",AND(MC!AV8&gt;CI!$D$3-CI!AV$4+CI!$D$12),"vert"))</f>
        <v/>
      </c>
      <c r="AW8" s="43" t="str">
        <f>IF(MC!AW8="","",_xlfn.IFS(AND(MC!AW8&lt;CI!$D$3-CI!AW$4,MC!AW8&gt;1),"rouge",AND(MC!AW8&gt;CI!$D$3-CI!AW$4+CI!$D$11,MC!AW8&lt;CI!$D$3-CI!AW$4+CI!$D$12),"jaune",AND(MC!AW8&gt;CI!$D$3-CI!AW$4,MC!AW8&lt;CI!$D$3-CI!AW$4+CI!$D$11),"orange",AND(MC!AW8&gt;CI!$D$3-CI!AW$4+CI!$D$12),"vert"))</f>
        <v/>
      </c>
      <c r="AX8" s="43" t="str">
        <f>IF(MC!AX8="","",_xlfn.IFS(AND(MC!AX8&lt;CI!$D$3-CI!AX$4,MC!AX8&gt;1),"rouge",AND(MC!AX8&gt;CI!$D$3-CI!AX$4+CI!$D$11,MC!AX8&lt;CI!$D$3-CI!AX$4+CI!$D$12),"jaune",AND(MC!AX8&gt;CI!$D$3-CI!AX$4,MC!AX8&lt;CI!$D$3-CI!AX$4+CI!$D$11),"orange",AND(MC!AX8&gt;CI!$D$3-CI!AX$4+CI!$D$12),"vert"))</f>
        <v/>
      </c>
      <c r="AY8" s="43" t="str">
        <f>IF(MC!AY8="","",_xlfn.IFS(AND(MC!AY8&lt;CI!$D$3-CI!AY$4,MC!AY8&gt;1),"rouge",AND(MC!AY8&gt;CI!$D$3-CI!AY$4+CI!$D$11,MC!AY8&lt;CI!$D$3-CI!AY$4+CI!$D$12),"jaune",AND(MC!AY8&gt;CI!$D$3-CI!AY$4,MC!AY8&lt;CI!$D$3-CI!AY$4+CI!$D$11),"orange",AND(MC!AY8&gt;CI!$D$3-CI!AY$4+CI!$D$12),"vert"))</f>
        <v/>
      </c>
      <c r="AZ8" s="43" t="str">
        <f>IF(MC!AZ8="","",_xlfn.IFS(AND(MC!AZ8&lt;CI!$D$3-CI!AZ$4,MC!AZ8&gt;1),"rouge",AND(MC!AZ8&gt;CI!$D$3-CI!AZ$4+CI!$D$11,MC!AZ8&lt;CI!$D$3-CI!AZ$4+CI!$D$12),"jaune",AND(MC!AZ8&gt;CI!$D$3-CI!AZ$4,MC!AZ8&lt;CI!$D$3-CI!AZ$4+CI!$D$11),"orange",AND(MC!AZ8&gt;CI!$D$3-CI!AZ$4+CI!$D$12),"vert"))</f>
        <v/>
      </c>
      <c r="BA8" s="43" t="str">
        <f>IF(MC!BA8="","",_xlfn.IFS(AND(MC!BA8&lt;CI!$D$3-CI!BA$4,MC!BA8&gt;1),"rouge",AND(MC!BA8&gt;CI!$D$3-CI!BA$4+CI!$D$11,MC!BA8&lt;CI!$D$3-CI!BA$4+CI!$D$12),"jaune",AND(MC!BA8&gt;CI!$D$3-CI!BA$4,MC!BA8&lt;CI!$D$3-CI!BA$4+CI!$D$11),"orange",AND(MC!BA8&gt;CI!$D$3-CI!BA$4+CI!$D$12),"vert"))</f>
        <v/>
      </c>
      <c r="BB8" s="43" t="str">
        <f>IF(MC!BB8="","",_xlfn.IFS(AND(MC!BB8&lt;CI!$D$3-CI!BB$4,MC!BB8&gt;1),"rouge",AND(MC!BB8&gt;CI!$D$3-CI!BB$4+CI!$D$11,MC!BB8&lt;CI!$D$3-CI!BB$4+CI!$D$12),"jaune",AND(MC!BB8&gt;CI!$D$3-CI!BB$4,MC!BB8&lt;CI!$D$3-CI!BB$4+CI!$D$11),"orange",AND(MC!BB8&gt;CI!$D$3-CI!BB$4+CI!$D$12),"vert"))</f>
        <v/>
      </c>
      <c r="BC8" s="43" t="str">
        <f>IF(MC!BC8="","",_xlfn.IFS(AND(MC!BC8&lt;CI!$D$3-CI!BC$4,MC!BC8&gt;1),"rouge",AND(MC!BC8&gt;CI!$D$3-CI!BC$4+CI!$D$11,MC!BC8&lt;CI!$D$3-CI!BC$4+CI!$D$12),"jaune",AND(MC!BC8&gt;CI!$D$3-CI!BC$4,MC!BC8&lt;CI!$D$3-CI!BC$4+CI!$D$11),"orange",AND(MC!BC8&gt;CI!$D$3-CI!BC$4+CI!$D$12),"vert"))</f>
        <v/>
      </c>
      <c r="BD8" s="43" t="str">
        <f>IF(MC!BD8="","",_xlfn.IFS(AND(MC!BD8&lt;CI!$D$3-CI!BD$4,MC!BD8&gt;1),"rouge",AND(MC!BD8&gt;CI!$D$3-CI!BD$4+CI!$D$11,MC!BD8&lt;CI!$D$3-CI!BD$4+CI!$D$12),"jaune",AND(MC!BD8&gt;CI!$D$3-CI!BD$4,MC!BD8&lt;CI!$D$3-CI!BD$4+CI!$D$11),"orange",AND(MC!BD8&gt;CI!$D$3-CI!BD$4+CI!$D$12),"vert"))</f>
        <v/>
      </c>
      <c r="BE8" s="43" t="str">
        <f>IF(MC!BE8="","",_xlfn.IFS(AND(MC!BE8&lt;CI!$D$3-CI!BE$4,MC!BE8&gt;1),"rouge",AND(MC!BE8&gt;CI!$D$3-CI!BE$4+CI!$D$11,MC!BE8&lt;CI!$D$3-CI!BE$4+CI!$D$12),"jaune",AND(MC!BE8&gt;CI!$D$3-CI!BE$4,MC!BE8&lt;CI!$D$3-CI!BE$4+CI!$D$11),"orange",AND(MC!BE8&gt;CI!$D$3-CI!BE$4+CI!$D$12),"vert"))</f>
        <v/>
      </c>
      <c r="BF8" s="43" t="str">
        <f>IF(MC!BF8="","",_xlfn.IFS(AND(MC!BF8&lt;CI!$D$3-CI!BF$4,MC!BF8&gt;1),"rouge",AND(MC!BF8&gt;CI!$D$3-CI!BF$4+CI!$D$11,MC!BF8&lt;CI!$D$3-CI!BF$4+CI!$D$12),"jaune",AND(MC!BF8&gt;CI!$D$3-CI!BF$4,MC!BF8&lt;CI!$D$3-CI!BF$4+CI!$D$11),"orange",AND(MC!BF8&gt;CI!$D$3-CI!BF$4+CI!$D$12),"vert"))</f>
        <v/>
      </c>
      <c r="BG8" s="43" t="str">
        <f>IF(MC!BG8="","",_xlfn.IFS(AND(MC!BG8&lt;CI!$D$3-CI!BG$4,MC!BG8&gt;1),"rouge",AND(MC!BG8&gt;CI!$D$3-CI!BG$4+CI!$D$11,MC!BG8&lt;CI!$D$3-CI!BG$4+CI!$D$12),"jaune",AND(MC!BG8&gt;CI!$D$3-CI!BG$4,MC!BG8&lt;CI!$D$3-CI!BG$4+CI!$D$11),"orange",AND(MC!BG8&gt;CI!$D$3-CI!BG$4+CI!$D$12),"vert"))</f>
        <v/>
      </c>
      <c r="BH8" s="43" t="str">
        <f>IF(MC!BH8="","",_xlfn.IFS(AND(MC!BH8&lt;CI!$D$3-CI!BH$4,MC!BH8&gt;1),"rouge",AND(MC!BH8&gt;CI!$D$3-CI!BH$4+CI!$D$11,MC!BH8&lt;CI!$D$3-CI!BH$4+CI!$D$12),"jaune",AND(MC!BH8&gt;CI!$D$3-CI!BH$4,MC!BH8&lt;CI!$D$3-CI!BH$4+CI!$D$11),"orange",AND(MC!BH8&gt;CI!$D$3-CI!BH$4+CI!$D$12),"vert"))</f>
        <v/>
      </c>
      <c r="BI8" s="43" t="str">
        <f>IF(MC!BI8="","",_xlfn.IFS(AND(MC!BI8&lt;CI!$D$3-CI!BI$4,MC!BI8&gt;1),"rouge",AND(MC!BI8&gt;CI!$D$3-CI!BI$4+CI!$D$11,MC!BI8&lt;CI!$D$3-CI!BI$4+CI!$D$12),"jaune",AND(MC!BI8&gt;CI!$D$3-CI!BI$4,MC!BI8&lt;CI!$D$3-CI!BI$4+CI!$D$11),"orange",AND(MC!BI8&gt;CI!$D$3-CI!BI$4+CI!$D$12),"vert"))</f>
        <v/>
      </c>
      <c r="BJ8" s="43" t="str">
        <f>IF(MC!BJ8="","",_xlfn.IFS(AND(MC!BJ8&lt;CI!$D$3-CI!BJ$4,MC!BJ8&gt;1),"rouge",AND(MC!BJ8&gt;CI!$D$3-CI!BJ$4+CI!$D$11,MC!BJ8&lt;CI!$D$3-CI!BJ$4+CI!$D$12),"jaune",AND(MC!BJ8&gt;CI!$D$3-CI!BJ$4,MC!BJ8&lt;CI!$D$3-CI!BJ$4+CI!$D$11),"orange",AND(MC!BJ8&gt;CI!$D$3-CI!BJ$4+CI!$D$12),"vert"))</f>
        <v/>
      </c>
      <c r="BK8" s="43" t="str">
        <f>IF(MC!BK8="","",_xlfn.IFS(AND(MC!BK8&lt;CI!$D$3-CI!BK$4,MC!BK8&gt;1),"rouge",AND(MC!BK8&gt;CI!$D$3-CI!BK$4+CI!$D$11,MC!BK8&lt;CI!$D$3-CI!BK$4+CI!$D$12),"jaune",AND(MC!BK8&gt;CI!$D$3-CI!BK$4,MC!BK8&lt;CI!$D$3-CI!BK$4+CI!$D$11),"orange",AND(MC!BK8&gt;CI!$D$3-CI!BK$4+CI!$D$12),"vert"))</f>
        <v/>
      </c>
      <c r="BL8" s="43" t="str">
        <f>IF(MC!BL8="","",_xlfn.IFS(AND(MC!BL8&lt;CI!$D$3-CI!BL$4,MC!BL8&gt;1),"rouge",AND(MC!BL8&gt;CI!$D$3-CI!BL$4+CI!$D$11,MC!BL8&lt;CI!$D$3-CI!BL$4+CI!$D$12),"jaune",AND(MC!BL8&gt;CI!$D$3-CI!BL$4,MC!BL8&lt;CI!$D$3-CI!BL$4+CI!$D$11),"orange",AND(MC!BL8&gt;CI!$D$3-CI!BL$4+CI!$D$12),"vert"))</f>
        <v/>
      </c>
      <c r="BM8" s="43" t="str">
        <f>IF(MC!BM8="","",_xlfn.IFS(AND(MC!BM8&lt;CI!$D$3-CI!BM$4,MC!BM8&gt;1),"rouge",AND(MC!BM8&gt;CI!$D$3-CI!BM$4+CI!$D$11,MC!BM8&lt;CI!$D$3-CI!BM$4+CI!$D$12),"jaune",AND(MC!BM8&gt;CI!$D$3-CI!BM$4,MC!BM8&lt;CI!$D$3-CI!BM$4+CI!$D$11),"orange",AND(MC!BM8&gt;CI!$D$3-CI!BM$4+CI!$D$12),"vert"))</f>
        <v/>
      </c>
      <c r="BN8" s="43" t="str">
        <f>IF(MC!BN8="","",_xlfn.IFS(AND(MC!BN8&lt;CI!$D$3-CI!BN$4,MC!BN8&gt;1),"rouge",AND(MC!BN8&gt;CI!$D$3-CI!BN$4+CI!$D$11,MC!BN8&lt;CI!$D$3-CI!BN$4+CI!$D$12),"jaune",AND(MC!BN8&gt;CI!$D$3-CI!BN$4,MC!BN8&lt;CI!$D$3-CI!BN$4+CI!$D$11),"orange",AND(MC!BN8&gt;CI!$D$3-CI!BN$4+CI!$D$12),"vert"))</f>
        <v/>
      </c>
      <c r="BO8" s="43" t="str">
        <f>IF(MC!BO8="","",_xlfn.IFS(AND(MC!BO8&lt;CI!$D$3-CI!BO$4,MC!BO8&gt;1),"rouge",AND(MC!BO8&gt;CI!$D$3-CI!BO$4+CI!$D$11,MC!BO8&lt;CI!$D$3-CI!BO$4+CI!$D$12),"jaune",AND(MC!BO8&gt;CI!$D$3-CI!BO$4,MC!BO8&lt;CI!$D$3-CI!BO$4+CI!$D$11),"orange",AND(MC!BO8&gt;CI!$D$3-CI!BO$4+CI!$D$12),"vert"))</f>
        <v/>
      </c>
      <c r="BP8" s="43" t="str">
        <f>IF(MC!BP8="","",_xlfn.IFS(AND(MC!BP8&lt;CI!$D$3-CI!BP$4,MC!BP8&gt;1),"rouge",AND(MC!BP8&gt;CI!$D$3-CI!BP$4+CI!$D$11,MC!BP8&lt;CI!$D$3-CI!BP$4+CI!$D$12),"jaune",AND(MC!BP8&gt;CI!$D$3-CI!BP$4,MC!BP8&lt;CI!$D$3-CI!BP$4+CI!$D$11),"orange",AND(MC!BP8&gt;CI!$D$3-CI!BP$4+CI!$D$12),"vert"))</f>
        <v/>
      </c>
      <c r="BQ8" s="43" t="str">
        <f>IF(MC!BQ8="","",_xlfn.IFS(AND(MC!BQ8&lt;CI!$D$3-CI!BQ$4,MC!BQ8&gt;1),"rouge",AND(MC!BQ8&gt;CI!$D$3-CI!BQ$4+CI!$D$11,MC!BQ8&lt;CI!$D$3-CI!BQ$4+CI!$D$12),"jaune",AND(MC!BQ8&gt;CI!$D$3-CI!BQ$4,MC!BQ8&lt;CI!$D$3-CI!BQ$4+CI!$D$11),"orange",AND(MC!BQ8&gt;CI!$D$3-CI!BQ$4+CI!$D$12),"vert"))</f>
        <v/>
      </c>
      <c r="BR8" s="43" t="str">
        <f>IF(MC!BR8="","",_xlfn.IFS(AND(MC!BR8&lt;CI!$D$3-CI!BR$4,MC!BR8&gt;1),"rouge",AND(MC!BR8&gt;CI!$D$3-CI!BR$4+CI!$D$11,MC!BR8&lt;CI!$D$3-CI!BR$4+CI!$D$12),"jaune",AND(MC!BR8&gt;CI!$D$3-CI!BR$4,MC!BR8&lt;CI!$D$3-CI!BR$4+CI!$D$11),"orange",AND(MC!BR8&gt;CI!$D$3-CI!BR$4+CI!$D$12),"vert"))</f>
        <v/>
      </c>
      <c r="BS8" s="43" t="str">
        <f>IF(MC!BS8="","",_xlfn.IFS(AND(MC!BS8&lt;CI!$D$3-CI!BS$4,MC!BS8&gt;1),"rouge",AND(MC!BS8&gt;CI!$D$3-CI!BS$4+CI!$D$11,MC!BS8&lt;CI!$D$3-CI!BS$4+CI!$D$12),"jaune",AND(MC!BS8&gt;CI!$D$3-CI!BS$4,MC!BS8&lt;CI!$D$3-CI!BS$4+CI!$D$11),"orange",AND(MC!BS8&gt;CI!$D$3-CI!BS$4+CI!$D$12),"vert"))</f>
        <v/>
      </c>
      <c r="BT8" s="43" t="str">
        <f>IF(MC!BT8="","",_xlfn.IFS(AND(MC!BT8&lt;CI!$D$3-CI!BT$4,MC!BT8&gt;1),"rouge",AND(MC!BT8&gt;CI!$D$3-CI!BT$4+CI!$D$11,MC!BT8&lt;CI!$D$3-CI!BT$4+CI!$D$12),"jaune",AND(MC!BT8&gt;CI!$D$3-CI!BT$4,MC!BT8&lt;CI!$D$3-CI!BT$4+CI!$D$11),"orange",AND(MC!BT8&gt;CI!$D$3-CI!BT$4+CI!$D$12),"vert"))</f>
        <v/>
      </c>
      <c r="BU8" s="43" t="str">
        <f>IF(MC!BU8="","",_xlfn.IFS(AND(MC!BU8&lt;CI!$D$3-CI!BU$4,MC!BU8&gt;1),"rouge",AND(MC!BU8&gt;CI!$D$3-CI!BU$4+CI!$D$11,MC!BU8&lt;CI!$D$3-CI!BU$4+CI!$D$12),"jaune",AND(MC!BU8&gt;CI!$D$3-CI!BU$4,MC!BU8&lt;CI!$D$3-CI!BU$4+CI!$D$11),"orange",AND(MC!BU8&gt;CI!$D$3-CI!BU$4+CI!$D$12),"vert"))</f>
        <v/>
      </c>
      <c r="BV8" s="43" t="str">
        <f>IF(MC!BV8="","",_xlfn.IFS(AND(MC!BV8&lt;CI!$D$3-CI!BV$4,MC!BV8&gt;1),"rouge",AND(MC!BV8&gt;CI!$D$3-CI!BV$4+CI!$D$11,MC!BV8&lt;CI!$D$3-CI!BV$4+CI!$D$12),"jaune",AND(MC!BV8&gt;CI!$D$3-CI!BV$4,MC!BV8&lt;CI!$D$3-CI!BV$4+CI!$D$11),"orange",AND(MC!BV8&gt;CI!$D$3-CI!BV$4+CI!$D$12),"vert"))</f>
        <v/>
      </c>
      <c r="BW8" s="43" t="str">
        <f>IF(MC!BW8="","",_xlfn.IFS(AND(MC!BW8&lt;CI!$D$3-CI!BW$4,MC!BW8&gt;1),"rouge",AND(MC!BW8&gt;CI!$D$3-CI!BW$4+CI!$D$11,MC!BW8&lt;CI!$D$3-CI!BW$4+CI!$D$12),"jaune",AND(MC!BW8&gt;CI!$D$3-CI!BW$4,MC!BW8&lt;CI!$D$3-CI!BW$4+CI!$D$11),"orange",AND(MC!BW8&gt;CI!$D$3-CI!BW$4+CI!$D$12),"vert"))</f>
        <v/>
      </c>
      <c r="BX8" s="43" t="str">
        <f>IF(MC!BX8="","",_xlfn.IFS(AND(MC!BX8&lt;CI!$D$3-CI!BX$4,MC!BX8&gt;1),"rouge",AND(MC!BX8&gt;CI!$D$3-CI!BX$4+CI!$D$11,MC!BX8&lt;CI!$D$3-CI!BX$4+CI!$D$12),"jaune",AND(MC!BX8&gt;CI!$D$3-CI!BX$4,MC!BX8&lt;CI!$D$3-CI!BX$4+CI!$D$11),"orange",AND(MC!BX8&gt;CI!$D$3-CI!BX$4+CI!$D$12),"vert"))</f>
        <v/>
      </c>
      <c r="BY8" s="43" t="str">
        <f>IF(MC!BY8="","",_xlfn.IFS(AND(MC!BY8&lt;CI!$D$3-CI!BY$4,MC!BY8&gt;1),"rouge",AND(MC!BY8&gt;CI!$D$3-CI!BY$4+CI!$D$11,MC!BY8&lt;CI!$D$3-CI!BY$4+CI!$D$12),"jaune",AND(MC!BY8&gt;CI!$D$3-CI!BY$4,MC!BY8&lt;CI!$D$3-CI!BY$4+CI!$D$11),"orange",AND(MC!BY8&gt;CI!$D$3-CI!BY$4+CI!$D$12),"vert"))</f>
        <v/>
      </c>
      <c r="BZ8" s="43" t="str">
        <f>IF(MC!BZ8="","",_xlfn.IFS(AND(MC!BZ8&lt;CI!$D$3-CI!BZ$4,MC!BZ8&gt;1),"rouge",AND(MC!BZ8&gt;CI!$D$3-CI!BZ$4+CI!$D$11,MC!BZ8&lt;CI!$D$3-CI!BZ$4+CI!$D$12),"jaune",AND(MC!BZ8&gt;CI!$D$3-CI!BZ$4,MC!BZ8&lt;CI!$D$3-CI!BZ$4+CI!$D$11),"orange",AND(MC!BZ8&gt;CI!$D$3-CI!BZ$4+CI!$D$12),"vert"))</f>
        <v/>
      </c>
      <c r="CA8" s="43" t="str">
        <f>IF(MC!CA8="","",_xlfn.IFS(AND(MC!CA8&lt;CI!$D$3-CI!CA$4,MC!CA8&gt;1),"rouge",AND(MC!CA8&gt;CI!$D$3-CI!CA$4+CI!$D$11,MC!CA8&lt;CI!$D$3-CI!CA$4+CI!$D$12),"jaune",AND(MC!CA8&gt;CI!$D$3-CI!CA$4,MC!CA8&lt;CI!$D$3-CI!CA$4+CI!$D$11),"orange",AND(MC!CA8&gt;CI!$D$3-CI!CA$4+CI!$D$12),"vert"))</f>
        <v/>
      </c>
      <c r="CB8" s="43" t="str">
        <f>IF(MC!CB8="","",_xlfn.IFS(AND(MC!CB8&lt;CI!$D$3-CI!CB$4,MC!CB8&gt;1),"rouge",AND(MC!CB8&gt;CI!$D$3-CI!CB$4+CI!$D$11,MC!CB8&lt;CI!$D$3-CI!CB$4+CI!$D$12),"jaune",AND(MC!CB8&gt;CI!$D$3-CI!CB$4,MC!CB8&lt;CI!$D$3-CI!CB$4+CI!$D$11),"orange",AND(MC!CB8&gt;CI!$D$3-CI!CB$4+CI!$D$12),"vert"))</f>
        <v/>
      </c>
      <c r="CC8" s="43" t="str">
        <f>IF(MC!CC8="","",_xlfn.IFS(AND(MC!CC8&lt;CI!$D$3-CI!CC$4,MC!CC8&gt;1),"rouge",AND(MC!CC8&gt;CI!$D$3-CI!CC$4+CI!$D$11,MC!CC8&lt;CI!$D$3-CI!CC$4+CI!$D$12),"jaune",AND(MC!CC8&gt;CI!$D$3-CI!CC$4,MC!CC8&lt;CI!$D$3-CI!CC$4+CI!$D$11),"orange",AND(MC!CC8&gt;CI!$D$3-CI!CC$4+CI!$D$12),"vert"))</f>
        <v/>
      </c>
      <c r="CD8" s="43" t="str">
        <f>IF(MC!CD8="","",_xlfn.IFS(AND(MC!CD8&lt;CI!$D$3-CI!CD$4,MC!CD8&gt;1),"rouge",AND(MC!CD8&gt;CI!$D$3-CI!CD$4+CI!$D$11,MC!CD8&lt;CI!$D$3-CI!CD$4+CI!$D$12),"jaune",AND(MC!CD8&gt;CI!$D$3-CI!CD$4,MC!CD8&lt;CI!$D$3-CI!CD$4+CI!$D$11),"orange",AND(MC!CD8&gt;CI!$D$3-CI!CD$4+CI!$D$12),"vert"))</f>
        <v/>
      </c>
      <c r="CE8" s="43" t="str">
        <f>IF(MC!CE8="","",_xlfn.IFS(AND(MC!CE8&lt;CI!$D$3-CI!CE$4,MC!CE8&gt;1),"rouge",AND(MC!CE8&gt;CI!$D$3-CI!CE$4+CI!$D$11,MC!CE8&lt;CI!$D$3-CI!CE$4+CI!$D$12),"jaune",AND(MC!CE8&gt;CI!$D$3-CI!CE$4,MC!CE8&lt;CI!$D$3-CI!CE$4+CI!$D$11),"orange",AND(MC!CE8&gt;CI!$D$3-CI!CE$4+CI!$D$12),"vert"))</f>
        <v/>
      </c>
      <c r="CF8" s="43" t="str">
        <f>IF(MC!CF8="","",_xlfn.IFS(AND(MC!CF8&lt;CI!$D$3-CI!CF$4,MC!CF8&gt;1),"rouge",AND(MC!CF8&gt;CI!$D$3-CI!CF$4+CI!$D$11,MC!CF8&lt;CI!$D$3-CI!CF$4+CI!$D$12),"jaune",AND(MC!CF8&gt;CI!$D$3-CI!CF$4,MC!CF8&lt;CI!$D$3-CI!CF$4+CI!$D$11),"orange",AND(MC!CF8&gt;CI!$D$3-CI!CF$4+CI!$D$12),"vert"))</f>
        <v/>
      </c>
      <c r="CG8" s="43" t="str">
        <f>IF(MC!CG8="","",_xlfn.IFS(AND(MC!CG8&lt;CI!$D$3-CI!CG$4,MC!CG8&gt;1),"rouge",AND(MC!CG8&gt;CI!$D$3-CI!CG$4+CI!$D$11,MC!CG8&lt;CI!$D$3-CI!CG$4+CI!$D$12),"jaune",AND(MC!CG8&gt;CI!$D$3-CI!CG$4,MC!CG8&lt;CI!$D$3-CI!CG$4+CI!$D$11),"orange",AND(MC!CG8&gt;CI!$D$3-CI!CG$4+CI!$D$12),"vert"))</f>
        <v/>
      </c>
      <c r="CH8" s="43" t="str">
        <f>IF(MC!CH8="","",_xlfn.IFS(AND(MC!CH8&lt;CI!$D$3-CI!CH$4,MC!CH8&gt;1),"rouge",AND(MC!CH8&gt;CI!$D$3-CI!CH$4+CI!$D$11,MC!CH8&lt;CI!$D$3-CI!CH$4+CI!$D$12),"jaune",AND(MC!CH8&gt;CI!$D$3-CI!CH$4,MC!CH8&lt;CI!$D$3-CI!CH$4+CI!$D$11),"orange",AND(MC!CH8&gt;CI!$D$3-CI!CH$4+CI!$D$12),"vert"))</f>
        <v/>
      </c>
      <c r="CI8" s="43" t="str">
        <f>IF(MC!CI8="","",_xlfn.IFS(AND(MC!CI8&lt;CI!$D$3-CI!CI$4,MC!CI8&gt;1),"rouge",AND(MC!CI8&gt;CI!$D$3-CI!CI$4+CI!$D$11,MC!CI8&lt;CI!$D$3-CI!CI$4+CI!$D$12),"jaune",AND(MC!CI8&gt;CI!$D$3-CI!CI$4,MC!CI8&lt;CI!$D$3-CI!CI$4+CI!$D$11),"orange",AND(MC!CI8&gt;CI!$D$3-CI!CI$4+CI!$D$12),"vert"))</f>
        <v/>
      </c>
      <c r="CJ8" s="43" t="str">
        <f>IF(MC!CJ8="","",_xlfn.IFS(AND(MC!CJ8&lt;CI!$D$3-CI!CJ$4,MC!CJ8&gt;1),"rouge",AND(MC!CJ8&gt;CI!$D$3-CI!CJ$4+CI!$D$11,MC!CJ8&lt;CI!$D$3-CI!CJ$4+CI!$D$12),"jaune",AND(MC!CJ8&gt;CI!$D$3-CI!CJ$4,MC!CJ8&lt;CI!$D$3-CI!CJ$4+CI!$D$11),"orange",AND(MC!CJ8&gt;CI!$D$3-CI!CJ$4+CI!$D$12),"vert"))</f>
        <v/>
      </c>
      <c r="CK8" s="43" t="str">
        <f>IF(MC!CK8="","",_xlfn.IFS(AND(MC!CK8&lt;CI!$D$3-CI!CK$4,MC!CK8&gt;1),"rouge",AND(MC!CK8&gt;CI!$D$3-CI!CK$4+CI!$D$11,MC!CK8&lt;CI!$D$3-CI!CK$4+CI!$D$12),"jaune",AND(MC!CK8&gt;CI!$D$3-CI!CK$4,MC!CK8&lt;CI!$D$3-CI!CK$4+CI!$D$11),"orange",AND(MC!CK8&gt;CI!$D$3-CI!CK$4+CI!$D$12),"vert"))</f>
        <v/>
      </c>
      <c r="CL8" s="43" t="str">
        <f>IF(MC!CL8="","",_xlfn.IFS(AND(MC!CL8&lt;CI!$D$3-CI!CL$4,MC!CL8&gt;1),"rouge",AND(MC!CL8&gt;CI!$D$3-CI!CL$4+CI!$D$11,MC!CL8&lt;CI!$D$3-CI!CL$4+CI!$D$12),"jaune",AND(MC!CL8&gt;CI!$D$3-CI!CL$4,MC!CL8&lt;CI!$D$3-CI!CL$4+CI!$D$11),"orange",AND(MC!CL8&gt;CI!$D$3-CI!CL$4+CI!$D$12),"vert"))</f>
        <v/>
      </c>
      <c r="CM8" s="43" t="str">
        <f>IF(MC!CM8="","",_xlfn.IFS(AND(MC!CM8&lt;CI!$D$3-CI!CM$4,MC!CM8&gt;1),"rouge",AND(MC!CM8&gt;CI!$D$3-CI!CM$4+CI!$D$11,MC!CM8&lt;CI!$D$3-CI!CM$4+CI!$D$12),"jaune",AND(MC!CM8&gt;CI!$D$3-CI!CM$4,MC!CM8&lt;CI!$D$3-CI!CM$4+CI!$D$11),"orange",AND(MC!CM8&gt;CI!$D$3-CI!CM$4+CI!$D$12),"vert"))</f>
        <v/>
      </c>
      <c r="CN8" s="43" t="str">
        <f>IF(MC!CN8="","",_xlfn.IFS(AND(MC!CN8&lt;CI!$D$3-CI!CN$4,MC!CN8&gt;1),"rouge",AND(MC!CN8&gt;CI!$D$3-CI!CN$4+CI!$D$11,MC!CN8&lt;CI!$D$3-CI!CN$4+CI!$D$12),"jaune",AND(MC!CN8&gt;CI!$D$3-CI!CN$4,MC!CN8&lt;CI!$D$3-CI!CN$4+CI!$D$11),"orange",AND(MC!CN8&gt;CI!$D$3-CI!CN$4+CI!$D$12),"vert"))</f>
        <v/>
      </c>
      <c r="CO8" s="43" t="str">
        <f>IF(MC!CO8="","",_xlfn.IFS(AND(MC!CO8&lt;CI!$D$3-CI!CO$4,MC!CO8&gt;1),"rouge",AND(MC!CO8&gt;CI!$D$3-CI!CO$4+CI!$D$11,MC!CO8&lt;CI!$D$3-CI!CO$4+CI!$D$12),"jaune",AND(MC!CO8&gt;CI!$D$3-CI!CO$4,MC!CO8&lt;CI!$D$3-CI!CO$4+CI!$D$11),"orange",AND(MC!CO8&gt;CI!$D$3-CI!CO$4+CI!$D$12),"vert"))</f>
        <v/>
      </c>
      <c r="CP8" s="43" t="str">
        <f>IF(MC!CP8="","",_xlfn.IFS(AND(MC!CP8&lt;CI!$D$3-CI!CP$4,MC!CP8&gt;1),"rouge",AND(MC!CP8&gt;CI!$D$3-CI!CP$4+CI!$D$11,MC!CP8&lt;CI!$D$3-CI!CP$4+CI!$D$12),"jaune",AND(MC!CP8&gt;CI!$D$3-CI!CP$4,MC!CP8&lt;CI!$D$3-CI!CP$4+CI!$D$11),"orange",AND(MC!CP8&gt;CI!$D$3-CI!CP$4+CI!$D$12),"vert"))</f>
        <v/>
      </c>
      <c r="CQ8" s="43" t="str">
        <f>IF(MC!CQ8="","",_xlfn.IFS(AND(MC!CQ8&lt;CI!$D$3-CI!CQ$4,MC!CQ8&gt;1),"rouge",AND(MC!CQ8&gt;CI!$D$3-CI!CQ$4+CI!$D$11,MC!CQ8&lt;CI!$D$3-CI!CQ$4+CI!$D$12),"jaune",AND(MC!CQ8&gt;CI!$D$3-CI!CQ$4,MC!CQ8&lt;CI!$D$3-CI!CQ$4+CI!$D$11),"orange",AND(MC!CQ8&gt;CI!$D$3-CI!CQ$4+CI!$D$12),"vert"))</f>
        <v/>
      </c>
      <c r="CR8" s="43" t="str">
        <f>IF(MC!CR8="","",_xlfn.IFS(AND(MC!CR8&lt;CI!$D$3-CI!CR$4,MC!CR8&gt;1),"rouge",AND(MC!CR8&gt;CI!$D$3-CI!CR$4+CI!$D$11,MC!CR8&lt;CI!$D$3-CI!CR$4+CI!$D$12),"jaune",AND(MC!CR8&gt;CI!$D$3-CI!CR$4,MC!CR8&lt;CI!$D$3-CI!CR$4+CI!$D$11),"orange",AND(MC!CR8&gt;CI!$D$3-CI!CR$4+CI!$D$12),"vert"))</f>
        <v/>
      </c>
      <c r="CS8" s="43" t="str">
        <f>IF(MC!CS8="","",_xlfn.IFS(AND(MC!CS8&lt;CI!$D$3-CI!CS$4,MC!CS8&gt;1),"rouge",AND(MC!CS8&gt;CI!$D$3-CI!CS$4+CI!$D$11,MC!CS8&lt;CI!$D$3-CI!CS$4+CI!$D$12),"jaune",AND(MC!CS8&gt;CI!$D$3-CI!CS$4,MC!CS8&lt;CI!$D$3-CI!CS$4+CI!$D$11),"orange",AND(MC!CS8&gt;CI!$D$3-CI!CS$4+CI!$D$12),"vert"))</f>
        <v/>
      </c>
      <c r="CT8" s="43" t="str">
        <f>IF(MC!CT8="","",_xlfn.IFS(AND(MC!CT8&lt;CI!$D$3-CI!CT$4,MC!CT8&gt;1),"rouge",AND(MC!CT8&gt;CI!$D$3-CI!CT$4+CI!$D$11,MC!CT8&lt;CI!$D$3-CI!CT$4+CI!$D$12),"jaune",AND(MC!CT8&gt;CI!$D$3-CI!CT$4,MC!CT8&lt;CI!$D$3-CI!CT$4+CI!$D$11),"orange",AND(MC!CT8&gt;CI!$D$3-CI!CT$4+CI!$D$12),"vert"))</f>
        <v/>
      </c>
      <c r="CU8" s="43" t="str">
        <f>IF(MC!CU8="","",_xlfn.IFS(AND(MC!CU8&lt;CI!$D$3-CI!CU$4,MC!CU8&gt;1),"rouge",AND(MC!CU8&gt;CI!$D$3-CI!CU$4+CI!$D$11,MC!CU8&lt;CI!$D$3-CI!CU$4+CI!$D$12),"jaune",AND(MC!CU8&gt;CI!$D$3-CI!CU$4,MC!CU8&lt;CI!$D$3-CI!CU$4+CI!$D$11),"orange",AND(MC!CU8&gt;CI!$D$3-CI!CU$4+CI!$D$12),"vert"))</f>
        <v/>
      </c>
      <c r="CV8" s="43" t="str">
        <f>IF(MC!CV8="","",_xlfn.IFS(AND(MC!CV8&lt;CI!$D$3-CI!CV$4,MC!CV8&gt;1),"rouge",AND(MC!CV8&gt;CI!$D$3-CI!CV$4+CI!$D$11,MC!CV8&lt;CI!$D$3-CI!CV$4+CI!$D$12),"jaune",AND(MC!CV8&gt;CI!$D$3-CI!CV$4,MC!CV8&lt;CI!$D$3-CI!CV$4+CI!$D$11),"orange",AND(MC!CV8&gt;CI!$D$3-CI!CV$4+CI!$D$12),"vert"))</f>
        <v/>
      </c>
      <c r="CW8" s="43" t="str">
        <f>IF(MC!CW8="","",_xlfn.IFS(AND(MC!CW8&lt;CI!$D$3-CI!CW$4,MC!CW8&gt;1),"rouge",AND(MC!CW8&gt;CI!$D$3-CI!CW$4+CI!$D$11,MC!CW8&lt;CI!$D$3-CI!CW$4+CI!$D$12),"jaune",AND(MC!CW8&gt;CI!$D$3-CI!CW$4,MC!CW8&lt;CI!$D$3-CI!CW$4+CI!$D$11),"orange",AND(MC!CW8&gt;CI!$D$3-CI!CW$4+CI!$D$12),"vert"))</f>
        <v/>
      </c>
      <c r="CX8" s="43" t="str">
        <f>IF(MC!CX8="","",_xlfn.IFS(AND(MC!CX8&lt;CI!$D$3-CI!CX$4,MC!CX8&gt;1),"rouge",AND(MC!CX8&gt;CI!$D$3-CI!CX$4+CI!$D$11,MC!CX8&lt;CI!$D$3-CI!CX$4+CI!$D$12),"jaune",AND(MC!CX8&gt;CI!$D$3-CI!CX$4,MC!CX8&lt;CI!$D$3-CI!CX$4+CI!$D$11),"orange",AND(MC!CX8&gt;CI!$D$3-CI!CX$4+CI!$D$12),"vert"))</f>
        <v/>
      </c>
      <c r="CY8" s="43" t="str">
        <f>IF(MC!CY8="","",_xlfn.IFS(AND(MC!CY8&lt;CI!$D$3-CI!CY$4,MC!CY8&gt;1),"rouge",AND(MC!CY8&gt;CI!$D$3-CI!CY$4+CI!$D$11,MC!CY8&lt;CI!$D$3-CI!CY$4+CI!$D$12),"jaune",AND(MC!CY8&gt;CI!$D$3-CI!CY$4,MC!CY8&lt;CI!$D$3-CI!CY$4+CI!$D$11),"orange",AND(MC!CY8&gt;CI!$D$3-CI!CY$4+CI!$D$12),"vert"))</f>
        <v/>
      </c>
      <c r="CZ8" s="43" t="str">
        <f>IF(MC!CZ8="","",_xlfn.IFS(AND(MC!CZ8&lt;CI!$D$3-CI!CZ$4,MC!CZ8&gt;1),"rouge",AND(MC!CZ8&gt;CI!$D$3-CI!CZ$4+CI!$D$11,MC!CZ8&lt;CI!$D$3-CI!CZ$4+CI!$D$12),"jaune",AND(MC!CZ8&gt;CI!$D$3-CI!CZ$4,MC!CZ8&lt;CI!$D$3-CI!CZ$4+CI!$D$11),"orange",AND(MC!CZ8&gt;CI!$D$3-CI!CZ$4+CI!$D$12),"vert"))</f>
        <v/>
      </c>
      <c r="DA8" s="43" t="str">
        <f>IF(MC!DA8="","",_xlfn.IFS(AND(MC!DA8&lt;CI!$D$3-CI!DA$4,MC!DA8&gt;1),"rouge",AND(MC!DA8&gt;CI!$D$3-CI!DA$4+CI!$D$11,MC!DA8&lt;CI!$D$3-CI!DA$4+CI!$D$12),"jaune",AND(MC!DA8&gt;CI!$D$3-CI!DA$4,MC!DA8&lt;CI!$D$3-CI!DA$4+CI!$D$11),"orange",AND(MC!DA8&gt;CI!$D$3-CI!DA$4+CI!$D$12),"vert"))</f>
        <v/>
      </c>
      <c r="DB8" s="43" t="str">
        <f>IF(MC!DB8="","",_xlfn.IFS(AND(MC!DB8&lt;CI!$D$3-CI!DB$4,MC!DB8&gt;1),"rouge",AND(MC!DB8&gt;CI!$D$3-CI!DB$4+CI!$D$11,MC!DB8&lt;CI!$D$3-CI!DB$4+CI!$D$12),"jaune",AND(MC!DB8&gt;CI!$D$3-CI!DB$4,MC!DB8&lt;CI!$D$3-CI!DB$4+CI!$D$11),"orange",AND(MC!DB8&gt;CI!$D$3-CI!DB$4+CI!$D$12),"vert"))</f>
        <v/>
      </c>
      <c r="DC8" s="11">
        <f t="shared" ref="DC8:DC71" ca="1" si="0">SUM(DD8:DF8)</f>
        <v>7</v>
      </c>
      <c r="DD8" s="48">
        <f t="shared" ref="DD8:DD71" ca="1" si="1">IF(COUNTIF($G8:$DB8,"vert")=0,"",COUNTIF($G8:$DB8,"vert"))</f>
        <v>6</v>
      </c>
      <c r="DE8" s="48">
        <f t="shared" ref="DE8:DE71" ca="1" si="2">IF(COUNTIF($G8:$DB8,"jaune")=0,0,COUNTIF($G8:$DB8,"jaune"))</f>
        <v>0</v>
      </c>
      <c r="DF8" s="48">
        <f t="shared" ref="DF8:DF71" ca="1" si="3">IF(COUNTIF($G8:$DB8,"orange")=0,0,COUNTIF($G8:$DB8,"orange"))</f>
        <v>1</v>
      </c>
      <c r="DG8" s="48">
        <f t="shared" ref="DG8:DG71" ca="1" si="4">IF(COUNTIF($G8:$DB8,"rouge")=0,0,COUNTIF($G8:$DB8,"rouge"))</f>
        <v>0</v>
      </c>
    </row>
    <row r="9" spans="2:111" x14ac:dyDescent="0.3">
      <c r="F9" s="27" t="str">
        <f>MC!F9</f>
        <v>C</v>
      </c>
      <c r="G9" s="43" t="str">
        <f ca="1">IF(MC!G9="","",_xlfn.IFS(AND(MC!G9&lt;CI!$D$3-CI!G$4,MC!G9&gt;1),"rouge",AND(MC!G9&gt;CI!$D$3-CI!G$4+CI!$D$11,MC!G9&lt;CI!$D$3-CI!G$4+CI!$D$12),"jaune",AND(MC!G9&gt;CI!$D$3-CI!G$4,MC!G9&lt;CI!$D$3-CI!G$4+CI!$D$11),"orange",AND(MC!G9&gt;CI!$D$3-CI!G$4+CI!$D$12),"vert"))</f>
        <v>vert</v>
      </c>
      <c r="H9" s="43" t="str">
        <f ca="1">IF(MC!H9="","",_xlfn.IFS(AND(MC!H9&lt;CI!$D$3-CI!H$4,MC!H9&gt;1),"rouge",AND(MC!H9&gt;CI!$D$3-CI!H$4+CI!$D$11,MC!H9&lt;CI!$D$3-CI!H$4+CI!$D$12),"jaune",AND(MC!H9&gt;CI!$D$3-CI!H$4,MC!H9&lt;CI!$D$3-CI!H$4+CI!$D$11),"orange",AND(MC!H9&gt;CI!$D$3-CI!H$4+CI!$D$12),"vert"))</f>
        <v>vert</v>
      </c>
      <c r="I9" s="43" t="str">
        <f ca="1">IF(MC!I9="","",_xlfn.IFS(AND(MC!I9&lt;CI!$D$3-CI!I$4,MC!I9&gt;1),"rouge",AND(MC!I9&gt;CI!$D$3-CI!I$4+CI!$D$11,MC!I9&lt;CI!$D$3-CI!I$4+CI!$D$12),"jaune",AND(MC!I9&gt;CI!$D$3-CI!I$4,MC!I9&lt;CI!$D$3-CI!I$4+CI!$D$11),"orange",AND(MC!I9&gt;CI!$D$3-CI!I$4+CI!$D$12),"vert"))</f>
        <v>vert</v>
      </c>
      <c r="J9" s="43" t="str">
        <f ca="1">IF(MC!J9="","",_xlfn.IFS(AND(MC!J9&lt;CI!$D$3-CI!J$4,MC!J9&gt;1),"rouge",AND(MC!J9&gt;CI!$D$3-CI!J$4+CI!$D$11,MC!J9&lt;CI!$D$3-CI!J$4+CI!$D$12),"jaune",AND(MC!J9&gt;CI!$D$3-CI!J$4,MC!J9&lt;CI!$D$3-CI!J$4+CI!$D$11),"orange",AND(MC!J9&gt;CI!$D$3-CI!J$4+CI!$D$12),"vert"))</f>
        <v>vert</v>
      </c>
      <c r="K9" s="43" t="str">
        <f ca="1">IF(MC!K9="","",_xlfn.IFS(AND(MC!K9&lt;CI!$D$3-CI!K$4,MC!K9&gt;1),"rouge",AND(MC!K9&gt;CI!$D$3-CI!K$4+CI!$D$11,MC!K9&lt;CI!$D$3-CI!K$4+CI!$D$12),"jaune",AND(MC!K9&gt;CI!$D$3-CI!K$4,MC!K9&lt;CI!$D$3-CI!K$4+CI!$D$11),"orange",AND(MC!K9&gt;CI!$D$3-CI!K$4+CI!$D$12),"vert"))</f>
        <v>vert</v>
      </c>
      <c r="L9" s="43" t="str">
        <f ca="1">IF(MC!L9="","",_xlfn.IFS(AND(MC!L9&lt;CI!$D$3-CI!L$4,MC!L9&gt;1),"rouge",AND(MC!L9&gt;CI!$D$3-CI!L$4+CI!$D$11,MC!L9&lt;CI!$D$3-CI!L$4+CI!$D$12),"jaune",AND(MC!L9&gt;CI!$D$3-CI!L$4,MC!L9&lt;CI!$D$3-CI!L$4+CI!$D$11),"orange",AND(MC!L9&gt;CI!$D$3-CI!L$4+CI!$D$12),"vert"))</f>
        <v>rouge</v>
      </c>
      <c r="M9" s="43" t="str">
        <f ca="1">IF(MC!M9="","",_xlfn.IFS(AND(MC!M9&lt;CI!$D$3-CI!M$4,MC!M9&gt;1),"rouge",AND(MC!M9&gt;CI!$D$3-CI!M$4+CI!$D$11,MC!M9&lt;CI!$D$3-CI!M$4+CI!$D$12),"jaune",AND(MC!M9&gt;CI!$D$3-CI!M$4,MC!M9&lt;CI!$D$3-CI!M$4+CI!$D$11),"orange",AND(MC!M9&gt;CI!$D$3-CI!M$4+CI!$D$12),"vert"))</f>
        <v>rouge</v>
      </c>
      <c r="N9" s="43" t="str">
        <f ca="1">IF(MC!N9="","",_xlfn.IFS(AND(MC!N9&lt;CI!$D$3-CI!N$4,MC!N9&gt;1),"rouge",AND(MC!N9&gt;CI!$D$3-CI!N$4+CI!$D$11,MC!N9&lt;CI!$D$3-CI!N$4+CI!$D$12),"jaune",AND(MC!N9&gt;CI!$D$3-CI!N$4,MC!N9&lt;CI!$D$3-CI!N$4+CI!$D$11),"orange",AND(MC!N9&gt;CI!$D$3-CI!N$4+CI!$D$12),"vert"))</f>
        <v>vert</v>
      </c>
      <c r="O9" s="43" t="str">
        <f>IF(MC!O9="","",_xlfn.IFS(AND(MC!O9&lt;CI!$D$3-CI!O$4,MC!O9&gt;1),"rouge",AND(MC!O9&gt;CI!$D$3-CI!O$4+CI!$D$11,MC!O9&lt;CI!$D$3-CI!O$4+CI!$D$12),"jaune",AND(MC!O9&gt;CI!$D$3-CI!O$4,MC!O9&lt;CI!$D$3-CI!O$4+CI!$D$11),"orange",AND(MC!O9&gt;CI!$D$3-CI!O$4+CI!$D$12),"vert"))</f>
        <v/>
      </c>
      <c r="P9" s="43" t="str">
        <f>IF(MC!P9="","",_xlfn.IFS(AND(MC!P9&lt;CI!$D$3-CI!P$4,MC!P9&gt;1),"rouge",AND(MC!P9&gt;CI!$D$3-CI!P$4+CI!$D$11,MC!P9&lt;CI!$D$3-CI!P$4+CI!$D$12),"jaune",AND(MC!P9&gt;CI!$D$3-CI!P$4,MC!P9&lt;CI!$D$3-CI!P$4+CI!$D$11),"orange",AND(MC!P9&gt;CI!$D$3-CI!P$4+CI!$D$12),"vert"))</f>
        <v/>
      </c>
      <c r="Q9" s="43" t="str">
        <f>IF(MC!Q9="","",_xlfn.IFS(AND(MC!Q9&lt;CI!$D$3-CI!Q$4,MC!Q9&gt;1),"rouge",AND(MC!Q9&gt;CI!$D$3-CI!Q$4+CI!$D$11,MC!Q9&lt;CI!$D$3-CI!Q$4+CI!$D$12),"jaune",AND(MC!Q9&gt;CI!$D$3-CI!Q$4,MC!Q9&lt;CI!$D$3-CI!Q$4+CI!$D$11),"orange",AND(MC!Q9&gt;CI!$D$3-CI!Q$4+CI!$D$12),"vert"))</f>
        <v/>
      </c>
      <c r="R9" s="43" t="str">
        <f>IF(MC!R9="","",_xlfn.IFS(AND(MC!R9&lt;CI!$D$3-CI!R$4,MC!R9&gt;1),"rouge",AND(MC!R9&gt;CI!$D$3-CI!R$4+CI!$D$11,MC!R9&lt;CI!$D$3-CI!R$4+CI!$D$12),"jaune",AND(MC!R9&gt;CI!$D$3-CI!R$4,MC!R9&lt;CI!$D$3-CI!R$4+CI!$D$11),"orange",AND(MC!R9&gt;CI!$D$3-CI!R$4+CI!$D$12),"vert"))</f>
        <v/>
      </c>
      <c r="S9" s="43" t="str">
        <f>IF(MC!S9="","",_xlfn.IFS(AND(MC!S9&lt;CI!$D$3-CI!S$4,MC!S9&gt;1),"rouge",AND(MC!S9&gt;CI!$D$3-CI!S$4+CI!$D$11,MC!S9&lt;CI!$D$3-CI!S$4+CI!$D$12),"jaune",AND(MC!S9&gt;CI!$D$3-CI!S$4,MC!S9&lt;CI!$D$3-CI!S$4+CI!$D$11),"orange",AND(MC!S9&gt;CI!$D$3-CI!S$4+CI!$D$12),"vert"))</f>
        <v/>
      </c>
      <c r="T9" s="43" t="str">
        <f>IF(MC!T9="","",_xlfn.IFS(AND(MC!T9&lt;CI!$D$3-CI!T$4,MC!T9&gt;1),"rouge",AND(MC!T9&gt;CI!$D$3-CI!T$4+CI!$D$11,MC!T9&lt;CI!$D$3-CI!T$4+CI!$D$12),"jaune",AND(MC!T9&gt;CI!$D$3-CI!T$4,MC!T9&lt;CI!$D$3-CI!T$4+CI!$D$11),"orange",AND(MC!T9&gt;CI!$D$3-CI!T$4+CI!$D$12),"vert"))</f>
        <v/>
      </c>
      <c r="U9" s="43" t="str">
        <f>IF(MC!U9="","",_xlfn.IFS(AND(MC!U9&lt;CI!$D$3-CI!U$4,MC!U9&gt;1),"rouge",AND(MC!U9&gt;CI!$D$3-CI!U$4+CI!$D$11,MC!U9&lt;CI!$D$3-CI!U$4+CI!$D$12),"jaune",AND(MC!U9&gt;CI!$D$3-CI!U$4,MC!U9&lt;CI!$D$3-CI!U$4+CI!$D$11),"orange",AND(MC!U9&gt;CI!$D$3-CI!U$4+CI!$D$12),"vert"))</f>
        <v/>
      </c>
      <c r="V9" s="43" t="str">
        <f>IF(MC!V9="","",_xlfn.IFS(AND(MC!V9&lt;CI!$D$3-CI!V$4,MC!V9&gt;1),"rouge",AND(MC!V9&gt;CI!$D$3-CI!V$4+CI!$D$11,MC!V9&lt;CI!$D$3-CI!V$4+CI!$D$12),"jaune",AND(MC!V9&gt;CI!$D$3-CI!V$4,MC!V9&lt;CI!$D$3-CI!V$4+CI!$D$11),"orange",AND(MC!V9&gt;CI!$D$3-CI!V$4+CI!$D$12),"vert"))</f>
        <v/>
      </c>
      <c r="W9" s="43" t="str">
        <f>IF(MC!W9="","",_xlfn.IFS(AND(MC!W9&lt;CI!$D$3-CI!W$4,MC!W9&gt;1),"rouge",AND(MC!W9&gt;CI!$D$3-CI!W$4+CI!$D$11,MC!W9&lt;CI!$D$3-CI!W$4+CI!$D$12),"jaune",AND(MC!W9&gt;CI!$D$3-CI!W$4,MC!W9&lt;CI!$D$3-CI!W$4+CI!$D$11),"orange",AND(MC!W9&gt;CI!$D$3-CI!W$4+CI!$D$12),"vert"))</f>
        <v/>
      </c>
      <c r="X9" s="43" t="str">
        <f>IF(MC!X9="","",_xlfn.IFS(AND(MC!X9&lt;CI!$D$3-CI!X$4,MC!X9&gt;1),"rouge",AND(MC!X9&gt;CI!$D$3-CI!X$4+CI!$D$11,MC!X9&lt;CI!$D$3-CI!X$4+CI!$D$12),"jaune",AND(MC!X9&gt;CI!$D$3-CI!X$4,MC!X9&lt;CI!$D$3-CI!X$4+CI!$D$11),"orange",AND(MC!X9&gt;CI!$D$3-CI!X$4+CI!$D$12),"vert"))</f>
        <v/>
      </c>
      <c r="Y9" s="43" t="str">
        <f>IF(MC!Y9="","",_xlfn.IFS(AND(MC!Y9&lt;CI!$D$3-CI!Y$4,MC!Y9&gt;1),"rouge",AND(MC!Y9&gt;CI!$D$3-CI!Y$4+CI!$D$11,MC!Y9&lt;CI!$D$3-CI!Y$4+CI!$D$12),"jaune",AND(MC!Y9&gt;CI!$D$3-CI!Y$4,MC!Y9&lt;CI!$D$3-CI!Y$4+CI!$D$11),"orange",AND(MC!Y9&gt;CI!$D$3-CI!Y$4+CI!$D$12),"vert"))</f>
        <v/>
      </c>
      <c r="Z9" s="43" t="str">
        <f>IF(MC!Z9="","",_xlfn.IFS(AND(MC!Z9&lt;CI!$D$3-CI!Z$4,MC!Z9&gt;1),"rouge",AND(MC!Z9&gt;CI!$D$3-CI!Z$4+CI!$D$11,MC!Z9&lt;CI!$D$3-CI!Z$4+CI!$D$12),"jaune",AND(MC!Z9&gt;CI!$D$3-CI!Z$4,MC!Z9&lt;CI!$D$3-CI!Z$4+CI!$D$11),"orange",AND(MC!Z9&gt;CI!$D$3-CI!Z$4+CI!$D$12),"vert"))</f>
        <v/>
      </c>
      <c r="AA9" s="43" t="str">
        <f>IF(MC!AA9="","",_xlfn.IFS(AND(MC!AA9&lt;CI!$D$3-CI!AA$4,MC!AA9&gt;1),"rouge",AND(MC!AA9&gt;CI!$D$3-CI!AA$4+CI!$D$11,MC!AA9&lt;CI!$D$3-CI!AA$4+CI!$D$12),"jaune",AND(MC!AA9&gt;CI!$D$3-CI!AA$4,MC!AA9&lt;CI!$D$3-CI!AA$4+CI!$D$11),"orange",AND(MC!AA9&gt;CI!$D$3-CI!AA$4+CI!$D$12),"vert"))</f>
        <v/>
      </c>
      <c r="AB9" s="43" t="str">
        <f>IF(MC!AB9="","",_xlfn.IFS(AND(MC!AB9&lt;CI!$D$3-CI!AB$4,MC!AB9&gt;1),"rouge",AND(MC!AB9&gt;CI!$D$3-CI!AB$4+CI!$D$11,MC!AB9&lt;CI!$D$3-CI!AB$4+CI!$D$12),"jaune",AND(MC!AB9&gt;CI!$D$3-CI!AB$4,MC!AB9&lt;CI!$D$3-CI!AB$4+CI!$D$11),"orange",AND(MC!AB9&gt;CI!$D$3-CI!AB$4+CI!$D$12),"vert"))</f>
        <v/>
      </c>
      <c r="AC9" s="43" t="str">
        <f>IF(MC!AC9="","",_xlfn.IFS(AND(MC!AC9&lt;CI!$D$3-CI!AC$4,MC!AC9&gt;1),"rouge",AND(MC!AC9&gt;CI!$D$3-CI!AC$4+CI!$D$11,MC!AC9&lt;CI!$D$3-CI!AC$4+CI!$D$12),"jaune",AND(MC!AC9&gt;CI!$D$3-CI!AC$4,MC!AC9&lt;CI!$D$3-CI!AC$4+CI!$D$11),"orange",AND(MC!AC9&gt;CI!$D$3-CI!AC$4+CI!$D$12),"vert"))</f>
        <v/>
      </c>
      <c r="AD9" s="43" t="str">
        <f>IF(MC!AD9="","",_xlfn.IFS(AND(MC!AD9&lt;CI!$D$3-CI!AD$4,MC!AD9&gt;1),"rouge",AND(MC!AD9&gt;CI!$D$3-CI!AD$4+CI!$D$11,MC!AD9&lt;CI!$D$3-CI!AD$4+CI!$D$12),"jaune",AND(MC!AD9&gt;CI!$D$3-CI!AD$4,MC!AD9&lt;CI!$D$3-CI!AD$4+CI!$D$11),"orange",AND(MC!AD9&gt;CI!$D$3-CI!AD$4+CI!$D$12),"vert"))</f>
        <v/>
      </c>
      <c r="AE9" s="43" t="str">
        <f>IF(MC!AE9="","",_xlfn.IFS(AND(MC!AE9&lt;CI!$D$3-CI!AE$4,MC!AE9&gt;1),"rouge",AND(MC!AE9&gt;CI!$D$3-CI!AE$4+CI!$D$11,MC!AE9&lt;CI!$D$3-CI!AE$4+CI!$D$12),"jaune",AND(MC!AE9&gt;CI!$D$3-CI!AE$4,MC!AE9&lt;CI!$D$3-CI!AE$4+CI!$D$11),"orange",AND(MC!AE9&gt;CI!$D$3-CI!AE$4+CI!$D$12),"vert"))</f>
        <v/>
      </c>
      <c r="AF9" s="43" t="str">
        <f>IF(MC!AF9="","",_xlfn.IFS(AND(MC!AF9&lt;CI!$D$3-CI!AF$4,MC!AF9&gt;1),"rouge",AND(MC!AF9&gt;CI!$D$3-CI!AF$4+CI!$D$11,MC!AF9&lt;CI!$D$3-CI!AF$4+CI!$D$12),"jaune",AND(MC!AF9&gt;CI!$D$3-CI!AF$4,MC!AF9&lt;CI!$D$3-CI!AF$4+CI!$D$11),"orange",AND(MC!AF9&gt;CI!$D$3-CI!AF$4+CI!$D$12),"vert"))</f>
        <v/>
      </c>
      <c r="AG9" s="43" t="str">
        <f>IF(MC!AG9="","",_xlfn.IFS(AND(MC!AG9&lt;CI!$D$3-CI!AG$4,MC!AG9&gt;1),"rouge",AND(MC!AG9&gt;CI!$D$3-CI!AG$4+CI!$D$11,MC!AG9&lt;CI!$D$3-CI!AG$4+CI!$D$12),"jaune",AND(MC!AG9&gt;CI!$D$3-CI!AG$4,MC!AG9&lt;CI!$D$3-CI!AG$4+CI!$D$11),"orange",AND(MC!AG9&gt;CI!$D$3-CI!AG$4+CI!$D$12),"vert"))</f>
        <v/>
      </c>
      <c r="AH9" s="43" t="str">
        <f>IF(MC!AH9="","",_xlfn.IFS(AND(MC!AH9&lt;CI!$D$3-CI!AH$4,MC!AH9&gt;1),"rouge",AND(MC!AH9&gt;CI!$D$3-CI!AH$4+CI!$D$11,MC!AH9&lt;CI!$D$3-CI!AH$4+CI!$D$12),"jaune",AND(MC!AH9&gt;CI!$D$3-CI!AH$4,MC!AH9&lt;CI!$D$3-CI!AH$4+CI!$D$11),"orange",AND(MC!AH9&gt;CI!$D$3-CI!AH$4+CI!$D$12),"vert"))</f>
        <v/>
      </c>
      <c r="AI9" s="43" t="str">
        <f>IF(MC!AI9="","",_xlfn.IFS(AND(MC!AI9&lt;CI!$D$3-CI!AI$4,MC!AI9&gt;1),"rouge",AND(MC!AI9&gt;CI!$D$3-CI!AI$4+CI!$D$11,MC!AI9&lt;CI!$D$3-CI!AI$4+CI!$D$12),"jaune",AND(MC!AI9&gt;CI!$D$3-CI!AI$4,MC!AI9&lt;CI!$D$3-CI!AI$4+CI!$D$11),"orange",AND(MC!AI9&gt;CI!$D$3-CI!AI$4+CI!$D$12),"vert"))</f>
        <v/>
      </c>
      <c r="AJ9" s="43" t="str">
        <f>IF(MC!AJ9="","",_xlfn.IFS(AND(MC!AJ9&lt;CI!$D$3-CI!AJ$4,MC!AJ9&gt;1),"rouge",AND(MC!AJ9&gt;CI!$D$3-CI!AJ$4+CI!$D$11,MC!AJ9&lt;CI!$D$3-CI!AJ$4+CI!$D$12),"jaune",AND(MC!AJ9&gt;CI!$D$3-CI!AJ$4,MC!AJ9&lt;CI!$D$3-CI!AJ$4+CI!$D$11),"orange",AND(MC!AJ9&gt;CI!$D$3-CI!AJ$4+CI!$D$12),"vert"))</f>
        <v/>
      </c>
      <c r="AK9" s="43" t="str">
        <f>IF(MC!AK9="","",_xlfn.IFS(AND(MC!AK9&lt;CI!$D$3-CI!AK$4,MC!AK9&gt;1),"rouge",AND(MC!AK9&gt;CI!$D$3-CI!AK$4+CI!$D$11,MC!AK9&lt;CI!$D$3-CI!AK$4+CI!$D$12),"jaune",AND(MC!AK9&gt;CI!$D$3-CI!AK$4,MC!AK9&lt;CI!$D$3-CI!AK$4+CI!$D$11),"orange",AND(MC!AK9&gt;CI!$D$3-CI!AK$4+CI!$D$12),"vert"))</f>
        <v/>
      </c>
      <c r="AL9" s="43" t="str">
        <f>IF(MC!AL9="","",_xlfn.IFS(AND(MC!AL9&lt;CI!$D$3-CI!AL$4,MC!AL9&gt;1),"rouge",AND(MC!AL9&gt;CI!$D$3-CI!AL$4+CI!$D$11,MC!AL9&lt;CI!$D$3-CI!AL$4+CI!$D$12),"jaune",AND(MC!AL9&gt;CI!$D$3-CI!AL$4,MC!AL9&lt;CI!$D$3-CI!AL$4+CI!$D$11),"orange",AND(MC!AL9&gt;CI!$D$3-CI!AL$4+CI!$D$12),"vert"))</f>
        <v/>
      </c>
      <c r="AM9" s="43" t="str">
        <f>IF(MC!AM9="","",_xlfn.IFS(AND(MC!AM9&lt;CI!$D$3-CI!AM$4,MC!AM9&gt;1),"rouge",AND(MC!AM9&gt;CI!$D$3-CI!AM$4+CI!$D$11,MC!AM9&lt;CI!$D$3-CI!AM$4+CI!$D$12),"jaune",AND(MC!AM9&gt;CI!$D$3-CI!AM$4,MC!AM9&lt;CI!$D$3-CI!AM$4+CI!$D$11),"orange",AND(MC!AM9&gt;CI!$D$3-CI!AM$4+CI!$D$12),"vert"))</f>
        <v/>
      </c>
      <c r="AN9" s="43" t="str">
        <f>IF(MC!AN9="","",_xlfn.IFS(AND(MC!AN9&lt;CI!$D$3-CI!AN$4,MC!AN9&gt;1),"rouge",AND(MC!AN9&gt;CI!$D$3-CI!AN$4+CI!$D$11,MC!AN9&lt;CI!$D$3-CI!AN$4+CI!$D$12),"jaune",AND(MC!AN9&gt;CI!$D$3-CI!AN$4,MC!AN9&lt;CI!$D$3-CI!AN$4+CI!$D$11),"orange",AND(MC!AN9&gt;CI!$D$3-CI!AN$4+CI!$D$12),"vert"))</f>
        <v/>
      </c>
      <c r="AO9" s="43" t="str">
        <f>IF(MC!AO9="","",_xlfn.IFS(AND(MC!AO9&lt;CI!$D$3-CI!AO$4,MC!AO9&gt;1),"rouge",AND(MC!AO9&gt;CI!$D$3-CI!AO$4+CI!$D$11,MC!AO9&lt;CI!$D$3-CI!AO$4+CI!$D$12),"jaune",AND(MC!AO9&gt;CI!$D$3-CI!AO$4,MC!AO9&lt;CI!$D$3-CI!AO$4+CI!$D$11),"orange",AND(MC!AO9&gt;CI!$D$3-CI!AO$4+CI!$D$12),"vert"))</f>
        <v/>
      </c>
      <c r="AP9" s="43" t="str">
        <f>IF(MC!AP9="","",_xlfn.IFS(AND(MC!AP9&lt;CI!$D$3-CI!AP$4,MC!AP9&gt;1),"rouge",AND(MC!AP9&gt;CI!$D$3-CI!AP$4+CI!$D$11,MC!AP9&lt;CI!$D$3-CI!AP$4+CI!$D$12),"jaune",AND(MC!AP9&gt;CI!$D$3-CI!AP$4,MC!AP9&lt;CI!$D$3-CI!AP$4+CI!$D$11),"orange",AND(MC!AP9&gt;CI!$D$3-CI!AP$4+CI!$D$12),"vert"))</f>
        <v/>
      </c>
      <c r="AQ9" s="43" t="str">
        <f>IF(MC!AQ9="","",_xlfn.IFS(AND(MC!AQ9&lt;CI!$D$3-CI!AQ$4,MC!AQ9&gt;1),"rouge",AND(MC!AQ9&gt;CI!$D$3-CI!AQ$4+CI!$D$11,MC!AQ9&lt;CI!$D$3-CI!AQ$4+CI!$D$12),"jaune",AND(MC!AQ9&gt;CI!$D$3-CI!AQ$4,MC!AQ9&lt;CI!$D$3-CI!AQ$4+CI!$D$11),"orange",AND(MC!AQ9&gt;CI!$D$3-CI!AQ$4+CI!$D$12),"vert"))</f>
        <v/>
      </c>
      <c r="AR9" s="43" t="str">
        <f>IF(MC!AR9="","",_xlfn.IFS(AND(MC!AR9&lt;CI!$D$3-CI!AR$4,MC!AR9&gt;1),"rouge",AND(MC!AR9&gt;CI!$D$3-CI!AR$4+CI!$D$11,MC!AR9&lt;CI!$D$3-CI!AR$4+CI!$D$12),"jaune",AND(MC!AR9&gt;CI!$D$3-CI!AR$4,MC!AR9&lt;CI!$D$3-CI!AR$4+CI!$D$11),"orange",AND(MC!AR9&gt;CI!$D$3-CI!AR$4+CI!$D$12),"vert"))</f>
        <v/>
      </c>
      <c r="AS9" s="43" t="str">
        <f>IF(MC!AS9="","",_xlfn.IFS(AND(MC!AS9&lt;CI!$D$3-CI!AS$4,MC!AS9&gt;1),"rouge",AND(MC!AS9&gt;CI!$D$3-CI!AS$4+CI!$D$11,MC!AS9&lt;CI!$D$3-CI!AS$4+CI!$D$12),"jaune",AND(MC!AS9&gt;CI!$D$3-CI!AS$4,MC!AS9&lt;CI!$D$3-CI!AS$4+CI!$D$11),"orange",AND(MC!AS9&gt;CI!$D$3-CI!AS$4+CI!$D$12),"vert"))</f>
        <v/>
      </c>
      <c r="AT9" s="43" t="str">
        <f>IF(MC!AT9="","",_xlfn.IFS(AND(MC!AT9&lt;CI!$D$3-CI!AT$4,MC!AT9&gt;1),"rouge",AND(MC!AT9&gt;CI!$D$3-CI!AT$4+CI!$D$11,MC!AT9&lt;CI!$D$3-CI!AT$4+CI!$D$12),"jaune",AND(MC!AT9&gt;CI!$D$3-CI!AT$4,MC!AT9&lt;CI!$D$3-CI!AT$4+CI!$D$11),"orange",AND(MC!AT9&gt;CI!$D$3-CI!AT$4+CI!$D$12),"vert"))</f>
        <v/>
      </c>
      <c r="AU9" s="43" t="str">
        <f>IF(MC!AU9="","",_xlfn.IFS(AND(MC!AU9&lt;CI!$D$3-CI!AU$4,MC!AU9&gt;1),"rouge",AND(MC!AU9&gt;CI!$D$3-CI!AU$4+CI!$D$11,MC!AU9&lt;CI!$D$3-CI!AU$4+CI!$D$12),"jaune",AND(MC!AU9&gt;CI!$D$3-CI!AU$4,MC!AU9&lt;CI!$D$3-CI!AU$4+CI!$D$11),"orange",AND(MC!AU9&gt;CI!$D$3-CI!AU$4+CI!$D$12),"vert"))</f>
        <v/>
      </c>
      <c r="AV9" s="43" t="str">
        <f>IF(MC!AV9="","",_xlfn.IFS(AND(MC!AV9&lt;CI!$D$3-CI!AV$4,MC!AV9&gt;1),"rouge",AND(MC!AV9&gt;CI!$D$3-CI!AV$4+CI!$D$11,MC!AV9&lt;CI!$D$3-CI!AV$4+CI!$D$12),"jaune",AND(MC!AV9&gt;CI!$D$3-CI!AV$4,MC!AV9&lt;CI!$D$3-CI!AV$4+CI!$D$11),"orange",AND(MC!AV9&gt;CI!$D$3-CI!AV$4+CI!$D$12),"vert"))</f>
        <v/>
      </c>
      <c r="AW9" s="43" t="str">
        <f>IF(MC!AW9="","",_xlfn.IFS(AND(MC!AW9&lt;CI!$D$3-CI!AW$4,MC!AW9&gt;1),"rouge",AND(MC!AW9&gt;CI!$D$3-CI!AW$4+CI!$D$11,MC!AW9&lt;CI!$D$3-CI!AW$4+CI!$D$12),"jaune",AND(MC!AW9&gt;CI!$D$3-CI!AW$4,MC!AW9&lt;CI!$D$3-CI!AW$4+CI!$D$11),"orange",AND(MC!AW9&gt;CI!$D$3-CI!AW$4+CI!$D$12),"vert"))</f>
        <v/>
      </c>
      <c r="AX9" s="43" t="str">
        <f>IF(MC!AX9="","",_xlfn.IFS(AND(MC!AX9&lt;CI!$D$3-CI!AX$4,MC!AX9&gt;1),"rouge",AND(MC!AX9&gt;CI!$D$3-CI!AX$4+CI!$D$11,MC!AX9&lt;CI!$D$3-CI!AX$4+CI!$D$12),"jaune",AND(MC!AX9&gt;CI!$D$3-CI!AX$4,MC!AX9&lt;CI!$D$3-CI!AX$4+CI!$D$11),"orange",AND(MC!AX9&gt;CI!$D$3-CI!AX$4+CI!$D$12),"vert"))</f>
        <v/>
      </c>
      <c r="AY9" s="43" t="str">
        <f>IF(MC!AY9="","",_xlfn.IFS(AND(MC!AY9&lt;CI!$D$3-CI!AY$4,MC!AY9&gt;1),"rouge",AND(MC!AY9&gt;CI!$D$3-CI!AY$4+CI!$D$11,MC!AY9&lt;CI!$D$3-CI!AY$4+CI!$D$12),"jaune",AND(MC!AY9&gt;CI!$D$3-CI!AY$4,MC!AY9&lt;CI!$D$3-CI!AY$4+CI!$D$11),"orange",AND(MC!AY9&gt;CI!$D$3-CI!AY$4+CI!$D$12),"vert"))</f>
        <v/>
      </c>
      <c r="AZ9" s="43" t="str">
        <f>IF(MC!AZ9="","",_xlfn.IFS(AND(MC!AZ9&lt;CI!$D$3-CI!AZ$4,MC!AZ9&gt;1),"rouge",AND(MC!AZ9&gt;CI!$D$3-CI!AZ$4+CI!$D$11,MC!AZ9&lt;CI!$D$3-CI!AZ$4+CI!$D$12),"jaune",AND(MC!AZ9&gt;CI!$D$3-CI!AZ$4,MC!AZ9&lt;CI!$D$3-CI!AZ$4+CI!$D$11),"orange",AND(MC!AZ9&gt;CI!$D$3-CI!AZ$4+CI!$D$12),"vert"))</f>
        <v/>
      </c>
      <c r="BA9" s="43" t="str">
        <f>IF(MC!BA9="","",_xlfn.IFS(AND(MC!BA9&lt;CI!$D$3-CI!BA$4,MC!BA9&gt;1),"rouge",AND(MC!BA9&gt;CI!$D$3-CI!BA$4+CI!$D$11,MC!BA9&lt;CI!$D$3-CI!BA$4+CI!$D$12),"jaune",AND(MC!BA9&gt;CI!$D$3-CI!BA$4,MC!BA9&lt;CI!$D$3-CI!BA$4+CI!$D$11),"orange",AND(MC!BA9&gt;CI!$D$3-CI!BA$4+CI!$D$12),"vert"))</f>
        <v/>
      </c>
      <c r="BB9" s="43" t="str">
        <f>IF(MC!BB9="","",_xlfn.IFS(AND(MC!BB9&lt;CI!$D$3-CI!BB$4,MC!BB9&gt;1),"rouge",AND(MC!BB9&gt;CI!$D$3-CI!BB$4+CI!$D$11,MC!BB9&lt;CI!$D$3-CI!BB$4+CI!$D$12),"jaune",AND(MC!BB9&gt;CI!$D$3-CI!BB$4,MC!BB9&lt;CI!$D$3-CI!BB$4+CI!$D$11),"orange",AND(MC!BB9&gt;CI!$D$3-CI!BB$4+CI!$D$12),"vert"))</f>
        <v/>
      </c>
      <c r="BC9" s="43" t="str">
        <f>IF(MC!BC9="","",_xlfn.IFS(AND(MC!BC9&lt;CI!$D$3-CI!BC$4,MC!BC9&gt;1),"rouge",AND(MC!BC9&gt;CI!$D$3-CI!BC$4+CI!$D$11,MC!BC9&lt;CI!$D$3-CI!BC$4+CI!$D$12),"jaune",AND(MC!BC9&gt;CI!$D$3-CI!BC$4,MC!BC9&lt;CI!$D$3-CI!BC$4+CI!$D$11),"orange",AND(MC!BC9&gt;CI!$D$3-CI!BC$4+CI!$D$12),"vert"))</f>
        <v/>
      </c>
      <c r="BD9" s="43" t="str">
        <f>IF(MC!BD9="","",_xlfn.IFS(AND(MC!BD9&lt;CI!$D$3-CI!BD$4,MC!BD9&gt;1),"rouge",AND(MC!BD9&gt;CI!$D$3-CI!BD$4+CI!$D$11,MC!BD9&lt;CI!$D$3-CI!BD$4+CI!$D$12),"jaune",AND(MC!BD9&gt;CI!$D$3-CI!BD$4,MC!BD9&lt;CI!$D$3-CI!BD$4+CI!$D$11),"orange",AND(MC!BD9&gt;CI!$D$3-CI!BD$4+CI!$D$12),"vert"))</f>
        <v/>
      </c>
      <c r="BE9" s="43" t="str">
        <f>IF(MC!BE9="","",_xlfn.IFS(AND(MC!BE9&lt;CI!$D$3-CI!BE$4,MC!BE9&gt;1),"rouge",AND(MC!BE9&gt;CI!$D$3-CI!BE$4+CI!$D$11,MC!BE9&lt;CI!$D$3-CI!BE$4+CI!$D$12),"jaune",AND(MC!BE9&gt;CI!$D$3-CI!BE$4,MC!BE9&lt;CI!$D$3-CI!BE$4+CI!$D$11),"orange",AND(MC!BE9&gt;CI!$D$3-CI!BE$4+CI!$D$12),"vert"))</f>
        <v/>
      </c>
      <c r="BF9" s="43" t="str">
        <f>IF(MC!BF9="","",_xlfn.IFS(AND(MC!BF9&lt;CI!$D$3-CI!BF$4,MC!BF9&gt;1),"rouge",AND(MC!BF9&gt;CI!$D$3-CI!BF$4+CI!$D$11,MC!BF9&lt;CI!$D$3-CI!BF$4+CI!$D$12),"jaune",AND(MC!BF9&gt;CI!$D$3-CI!BF$4,MC!BF9&lt;CI!$D$3-CI!BF$4+CI!$D$11),"orange",AND(MC!BF9&gt;CI!$D$3-CI!BF$4+CI!$D$12),"vert"))</f>
        <v/>
      </c>
      <c r="BG9" s="43" t="str">
        <f>IF(MC!BG9="","",_xlfn.IFS(AND(MC!BG9&lt;CI!$D$3-CI!BG$4,MC!BG9&gt;1),"rouge",AND(MC!BG9&gt;CI!$D$3-CI!BG$4+CI!$D$11,MC!BG9&lt;CI!$D$3-CI!BG$4+CI!$D$12),"jaune",AND(MC!BG9&gt;CI!$D$3-CI!BG$4,MC!BG9&lt;CI!$D$3-CI!BG$4+CI!$D$11),"orange",AND(MC!BG9&gt;CI!$D$3-CI!BG$4+CI!$D$12),"vert"))</f>
        <v/>
      </c>
      <c r="BH9" s="43" t="str">
        <f>IF(MC!BH9="","",_xlfn.IFS(AND(MC!BH9&lt;CI!$D$3-CI!BH$4,MC!BH9&gt;1),"rouge",AND(MC!BH9&gt;CI!$D$3-CI!BH$4+CI!$D$11,MC!BH9&lt;CI!$D$3-CI!BH$4+CI!$D$12),"jaune",AND(MC!BH9&gt;CI!$D$3-CI!BH$4,MC!BH9&lt;CI!$D$3-CI!BH$4+CI!$D$11),"orange",AND(MC!BH9&gt;CI!$D$3-CI!BH$4+CI!$D$12),"vert"))</f>
        <v/>
      </c>
      <c r="BI9" s="43" t="str">
        <f>IF(MC!BI9="","",_xlfn.IFS(AND(MC!BI9&lt;CI!$D$3-CI!BI$4,MC!BI9&gt;1),"rouge",AND(MC!BI9&gt;CI!$D$3-CI!BI$4+CI!$D$11,MC!BI9&lt;CI!$D$3-CI!BI$4+CI!$D$12),"jaune",AND(MC!BI9&gt;CI!$D$3-CI!BI$4,MC!BI9&lt;CI!$D$3-CI!BI$4+CI!$D$11),"orange",AND(MC!BI9&gt;CI!$D$3-CI!BI$4+CI!$D$12),"vert"))</f>
        <v/>
      </c>
      <c r="BJ9" s="43" t="str">
        <f>IF(MC!BJ9="","",_xlfn.IFS(AND(MC!BJ9&lt;CI!$D$3-CI!BJ$4,MC!BJ9&gt;1),"rouge",AND(MC!BJ9&gt;CI!$D$3-CI!BJ$4+CI!$D$11,MC!BJ9&lt;CI!$D$3-CI!BJ$4+CI!$D$12),"jaune",AND(MC!BJ9&gt;CI!$D$3-CI!BJ$4,MC!BJ9&lt;CI!$D$3-CI!BJ$4+CI!$D$11),"orange",AND(MC!BJ9&gt;CI!$D$3-CI!BJ$4+CI!$D$12),"vert"))</f>
        <v/>
      </c>
      <c r="BK9" s="43" t="str">
        <f>IF(MC!BK9="","",_xlfn.IFS(AND(MC!BK9&lt;CI!$D$3-CI!BK$4,MC!BK9&gt;1),"rouge",AND(MC!BK9&gt;CI!$D$3-CI!BK$4+CI!$D$11,MC!BK9&lt;CI!$D$3-CI!BK$4+CI!$D$12),"jaune",AND(MC!BK9&gt;CI!$D$3-CI!BK$4,MC!BK9&lt;CI!$D$3-CI!BK$4+CI!$D$11),"orange",AND(MC!BK9&gt;CI!$D$3-CI!BK$4+CI!$D$12),"vert"))</f>
        <v/>
      </c>
      <c r="BL9" s="43" t="str">
        <f>IF(MC!BL9="","",_xlfn.IFS(AND(MC!BL9&lt;CI!$D$3-CI!BL$4,MC!BL9&gt;1),"rouge",AND(MC!BL9&gt;CI!$D$3-CI!BL$4+CI!$D$11,MC!BL9&lt;CI!$D$3-CI!BL$4+CI!$D$12),"jaune",AND(MC!BL9&gt;CI!$D$3-CI!BL$4,MC!BL9&lt;CI!$D$3-CI!BL$4+CI!$D$11),"orange",AND(MC!BL9&gt;CI!$D$3-CI!BL$4+CI!$D$12),"vert"))</f>
        <v/>
      </c>
      <c r="BM9" s="43" t="str">
        <f>IF(MC!BM9="","",_xlfn.IFS(AND(MC!BM9&lt;CI!$D$3-CI!BM$4,MC!BM9&gt;1),"rouge",AND(MC!BM9&gt;CI!$D$3-CI!BM$4+CI!$D$11,MC!BM9&lt;CI!$D$3-CI!BM$4+CI!$D$12),"jaune",AND(MC!BM9&gt;CI!$D$3-CI!BM$4,MC!BM9&lt;CI!$D$3-CI!BM$4+CI!$D$11),"orange",AND(MC!BM9&gt;CI!$D$3-CI!BM$4+CI!$D$12),"vert"))</f>
        <v/>
      </c>
      <c r="BN9" s="43" t="str">
        <f>IF(MC!BN9="","",_xlfn.IFS(AND(MC!BN9&lt;CI!$D$3-CI!BN$4,MC!BN9&gt;1),"rouge",AND(MC!BN9&gt;CI!$D$3-CI!BN$4+CI!$D$11,MC!BN9&lt;CI!$D$3-CI!BN$4+CI!$D$12),"jaune",AND(MC!BN9&gt;CI!$D$3-CI!BN$4,MC!BN9&lt;CI!$D$3-CI!BN$4+CI!$D$11),"orange",AND(MC!BN9&gt;CI!$D$3-CI!BN$4+CI!$D$12),"vert"))</f>
        <v/>
      </c>
      <c r="BO9" s="43" t="str">
        <f>IF(MC!BO9="","",_xlfn.IFS(AND(MC!BO9&lt;CI!$D$3-CI!BO$4,MC!BO9&gt;1),"rouge",AND(MC!BO9&gt;CI!$D$3-CI!BO$4+CI!$D$11,MC!BO9&lt;CI!$D$3-CI!BO$4+CI!$D$12),"jaune",AND(MC!BO9&gt;CI!$D$3-CI!BO$4,MC!BO9&lt;CI!$D$3-CI!BO$4+CI!$D$11),"orange",AND(MC!BO9&gt;CI!$D$3-CI!BO$4+CI!$D$12),"vert"))</f>
        <v/>
      </c>
      <c r="BP9" s="43" t="str">
        <f>IF(MC!BP9="","",_xlfn.IFS(AND(MC!BP9&lt;CI!$D$3-CI!BP$4,MC!BP9&gt;1),"rouge",AND(MC!BP9&gt;CI!$D$3-CI!BP$4+CI!$D$11,MC!BP9&lt;CI!$D$3-CI!BP$4+CI!$D$12),"jaune",AND(MC!BP9&gt;CI!$D$3-CI!BP$4,MC!BP9&lt;CI!$D$3-CI!BP$4+CI!$D$11),"orange",AND(MC!BP9&gt;CI!$D$3-CI!BP$4+CI!$D$12),"vert"))</f>
        <v/>
      </c>
      <c r="BQ9" s="43" t="str">
        <f>IF(MC!BQ9="","",_xlfn.IFS(AND(MC!BQ9&lt;CI!$D$3-CI!BQ$4,MC!BQ9&gt;1),"rouge",AND(MC!BQ9&gt;CI!$D$3-CI!BQ$4+CI!$D$11,MC!BQ9&lt;CI!$D$3-CI!BQ$4+CI!$D$12),"jaune",AND(MC!BQ9&gt;CI!$D$3-CI!BQ$4,MC!BQ9&lt;CI!$D$3-CI!BQ$4+CI!$D$11),"orange",AND(MC!BQ9&gt;CI!$D$3-CI!BQ$4+CI!$D$12),"vert"))</f>
        <v/>
      </c>
      <c r="BR9" s="43" t="str">
        <f>IF(MC!BR9="","",_xlfn.IFS(AND(MC!BR9&lt;CI!$D$3-CI!BR$4,MC!BR9&gt;1),"rouge",AND(MC!BR9&gt;CI!$D$3-CI!BR$4+CI!$D$11,MC!BR9&lt;CI!$D$3-CI!BR$4+CI!$D$12),"jaune",AND(MC!BR9&gt;CI!$D$3-CI!BR$4,MC!BR9&lt;CI!$D$3-CI!BR$4+CI!$D$11),"orange",AND(MC!BR9&gt;CI!$D$3-CI!BR$4+CI!$D$12),"vert"))</f>
        <v/>
      </c>
      <c r="BS9" s="43" t="str">
        <f>IF(MC!BS9="","",_xlfn.IFS(AND(MC!BS9&lt;CI!$D$3-CI!BS$4,MC!BS9&gt;1),"rouge",AND(MC!BS9&gt;CI!$D$3-CI!BS$4+CI!$D$11,MC!BS9&lt;CI!$D$3-CI!BS$4+CI!$D$12),"jaune",AND(MC!BS9&gt;CI!$D$3-CI!BS$4,MC!BS9&lt;CI!$D$3-CI!BS$4+CI!$D$11),"orange",AND(MC!BS9&gt;CI!$D$3-CI!BS$4+CI!$D$12),"vert"))</f>
        <v/>
      </c>
      <c r="BT9" s="43" t="str">
        <f>IF(MC!BT9="","",_xlfn.IFS(AND(MC!BT9&lt;CI!$D$3-CI!BT$4,MC!BT9&gt;1),"rouge",AND(MC!BT9&gt;CI!$D$3-CI!BT$4+CI!$D$11,MC!BT9&lt;CI!$D$3-CI!BT$4+CI!$D$12),"jaune",AND(MC!BT9&gt;CI!$D$3-CI!BT$4,MC!BT9&lt;CI!$D$3-CI!BT$4+CI!$D$11),"orange",AND(MC!BT9&gt;CI!$D$3-CI!BT$4+CI!$D$12),"vert"))</f>
        <v/>
      </c>
      <c r="BU9" s="43" t="str">
        <f>IF(MC!BU9="","",_xlfn.IFS(AND(MC!BU9&lt;CI!$D$3-CI!BU$4,MC!BU9&gt;1),"rouge",AND(MC!BU9&gt;CI!$D$3-CI!BU$4+CI!$D$11,MC!BU9&lt;CI!$D$3-CI!BU$4+CI!$D$12),"jaune",AND(MC!BU9&gt;CI!$D$3-CI!BU$4,MC!BU9&lt;CI!$D$3-CI!BU$4+CI!$D$11),"orange",AND(MC!BU9&gt;CI!$D$3-CI!BU$4+CI!$D$12),"vert"))</f>
        <v/>
      </c>
      <c r="BV9" s="43" t="str">
        <f>IF(MC!BV9="","",_xlfn.IFS(AND(MC!BV9&lt;CI!$D$3-CI!BV$4,MC!BV9&gt;1),"rouge",AND(MC!BV9&gt;CI!$D$3-CI!BV$4+CI!$D$11,MC!BV9&lt;CI!$D$3-CI!BV$4+CI!$D$12),"jaune",AND(MC!BV9&gt;CI!$D$3-CI!BV$4,MC!BV9&lt;CI!$D$3-CI!BV$4+CI!$D$11),"orange",AND(MC!BV9&gt;CI!$D$3-CI!BV$4+CI!$D$12),"vert"))</f>
        <v/>
      </c>
      <c r="BW9" s="43" t="str">
        <f>IF(MC!BW9="","",_xlfn.IFS(AND(MC!BW9&lt;CI!$D$3-CI!BW$4,MC!BW9&gt;1),"rouge",AND(MC!BW9&gt;CI!$D$3-CI!BW$4+CI!$D$11,MC!BW9&lt;CI!$D$3-CI!BW$4+CI!$D$12),"jaune",AND(MC!BW9&gt;CI!$D$3-CI!BW$4,MC!BW9&lt;CI!$D$3-CI!BW$4+CI!$D$11),"orange",AND(MC!BW9&gt;CI!$D$3-CI!BW$4+CI!$D$12),"vert"))</f>
        <v/>
      </c>
      <c r="BX9" s="43" t="str">
        <f>IF(MC!BX9="","",_xlfn.IFS(AND(MC!BX9&lt;CI!$D$3-CI!BX$4,MC!BX9&gt;1),"rouge",AND(MC!BX9&gt;CI!$D$3-CI!BX$4+CI!$D$11,MC!BX9&lt;CI!$D$3-CI!BX$4+CI!$D$12),"jaune",AND(MC!BX9&gt;CI!$D$3-CI!BX$4,MC!BX9&lt;CI!$D$3-CI!BX$4+CI!$D$11),"orange",AND(MC!BX9&gt;CI!$D$3-CI!BX$4+CI!$D$12),"vert"))</f>
        <v/>
      </c>
      <c r="BY9" s="43" t="str">
        <f>IF(MC!BY9="","",_xlfn.IFS(AND(MC!BY9&lt;CI!$D$3-CI!BY$4,MC!BY9&gt;1),"rouge",AND(MC!BY9&gt;CI!$D$3-CI!BY$4+CI!$D$11,MC!BY9&lt;CI!$D$3-CI!BY$4+CI!$D$12),"jaune",AND(MC!BY9&gt;CI!$D$3-CI!BY$4,MC!BY9&lt;CI!$D$3-CI!BY$4+CI!$D$11),"orange",AND(MC!BY9&gt;CI!$D$3-CI!BY$4+CI!$D$12),"vert"))</f>
        <v/>
      </c>
      <c r="BZ9" s="43" t="str">
        <f>IF(MC!BZ9="","",_xlfn.IFS(AND(MC!BZ9&lt;CI!$D$3-CI!BZ$4,MC!BZ9&gt;1),"rouge",AND(MC!BZ9&gt;CI!$D$3-CI!BZ$4+CI!$D$11,MC!BZ9&lt;CI!$D$3-CI!BZ$4+CI!$D$12),"jaune",AND(MC!BZ9&gt;CI!$D$3-CI!BZ$4,MC!BZ9&lt;CI!$D$3-CI!BZ$4+CI!$D$11),"orange",AND(MC!BZ9&gt;CI!$D$3-CI!BZ$4+CI!$D$12),"vert"))</f>
        <v/>
      </c>
      <c r="CA9" s="43" t="str">
        <f>IF(MC!CA9="","",_xlfn.IFS(AND(MC!CA9&lt;CI!$D$3-CI!CA$4,MC!CA9&gt;1),"rouge",AND(MC!CA9&gt;CI!$D$3-CI!CA$4+CI!$D$11,MC!CA9&lt;CI!$D$3-CI!CA$4+CI!$D$12),"jaune",AND(MC!CA9&gt;CI!$D$3-CI!CA$4,MC!CA9&lt;CI!$D$3-CI!CA$4+CI!$D$11),"orange",AND(MC!CA9&gt;CI!$D$3-CI!CA$4+CI!$D$12),"vert"))</f>
        <v/>
      </c>
      <c r="CB9" s="43" t="str">
        <f>IF(MC!CB9="","",_xlfn.IFS(AND(MC!CB9&lt;CI!$D$3-CI!CB$4,MC!CB9&gt;1),"rouge",AND(MC!CB9&gt;CI!$D$3-CI!CB$4+CI!$D$11,MC!CB9&lt;CI!$D$3-CI!CB$4+CI!$D$12),"jaune",AND(MC!CB9&gt;CI!$D$3-CI!CB$4,MC!CB9&lt;CI!$D$3-CI!CB$4+CI!$D$11),"orange",AND(MC!CB9&gt;CI!$D$3-CI!CB$4+CI!$D$12),"vert"))</f>
        <v/>
      </c>
      <c r="CC9" s="43" t="str">
        <f>IF(MC!CC9="","",_xlfn.IFS(AND(MC!CC9&lt;CI!$D$3-CI!CC$4,MC!CC9&gt;1),"rouge",AND(MC!CC9&gt;CI!$D$3-CI!CC$4+CI!$D$11,MC!CC9&lt;CI!$D$3-CI!CC$4+CI!$D$12),"jaune",AND(MC!CC9&gt;CI!$D$3-CI!CC$4,MC!CC9&lt;CI!$D$3-CI!CC$4+CI!$D$11),"orange",AND(MC!CC9&gt;CI!$D$3-CI!CC$4+CI!$D$12),"vert"))</f>
        <v/>
      </c>
      <c r="CD9" s="43" t="str">
        <f>IF(MC!CD9="","",_xlfn.IFS(AND(MC!CD9&lt;CI!$D$3-CI!CD$4,MC!CD9&gt;1),"rouge",AND(MC!CD9&gt;CI!$D$3-CI!CD$4+CI!$D$11,MC!CD9&lt;CI!$D$3-CI!CD$4+CI!$D$12),"jaune",AND(MC!CD9&gt;CI!$D$3-CI!CD$4,MC!CD9&lt;CI!$D$3-CI!CD$4+CI!$D$11),"orange",AND(MC!CD9&gt;CI!$D$3-CI!CD$4+CI!$D$12),"vert"))</f>
        <v/>
      </c>
      <c r="CE9" s="43" t="str">
        <f>IF(MC!CE9="","",_xlfn.IFS(AND(MC!CE9&lt;CI!$D$3-CI!CE$4,MC!CE9&gt;1),"rouge",AND(MC!CE9&gt;CI!$D$3-CI!CE$4+CI!$D$11,MC!CE9&lt;CI!$D$3-CI!CE$4+CI!$D$12),"jaune",AND(MC!CE9&gt;CI!$D$3-CI!CE$4,MC!CE9&lt;CI!$D$3-CI!CE$4+CI!$D$11),"orange",AND(MC!CE9&gt;CI!$D$3-CI!CE$4+CI!$D$12),"vert"))</f>
        <v/>
      </c>
      <c r="CF9" s="43" t="str">
        <f>IF(MC!CF9="","",_xlfn.IFS(AND(MC!CF9&lt;CI!$D$3-CI!CF$4,MC!CF9&gt;1),"rouge",AND(MC!CF9&gt;CI!$D$3-CI!CF$4+CI!$D$11,MC!CF9&lt;CI!$D$3-CI!CF$4+CI!$D$12),"jaune",AND(MC!CF9&gt;CI!$D$3-CI!CF$4,MC!CF9&lt;CI!$D$3-CI!CF$4+CI!$D$11),"orange",AND(MC!CF9&gt;CI!$D$3-CI!CF$4+CI!$D$12),"vert"))</f>
        <v/>
      </c>
      <c r="CG9" s="43" t="str">
        <f>IF(MC!CG9="","",_xlfn.IFS(AND(MC!CG9&lt;CI!$D$3-CI!CG$4,MC!CG9&gt;1),"rouge",AND(MC!CG9&gt;CI!$D$3-CI!CG$4+CI!$D$11,MC!CG9&lt;CI!$D$3-CI!CG$4+CI!$D$12),"jaune",AND(MC!CG9&gt;CI!$D$3-CI!CG$4,MC!CG9&lt;CI!$D$3-CI!CG$4+CI!$D$11),"orange",AND(MC!CG9&gt;CI!$D$3-CI!CG$4+CI!$D$12),"vert"))</f>
        <v/>
      </c>
      <c r="CH9" s="43" t="str">
        <f>IF(MC!CH9="","",_xlfn.IFS(AND(MC!CH9&lt;CI!$D$3-CI!CH$4,MC!CH9&gt;1),"rouge",AND(MC!CH9&gt;CI!$D$3-CI!CH$4+CI!$D$11,MC!CH9&lt;CI!$D$3-CI!CH$4+CI!$D$12),"jaune",AND(MC!CH9&gt;CI!$D$3-CI!CH$4,MC!CH9&lt;CI!$D$3-CI!CH$4+CI!$D$11),"orange",AND(MC!CH9&gt;CI!$D$3-CI!CH$4+CI!$D$12),"vert"))</f>
        <v/>
      </c>
      <c r="CI9" s="43" t="str">
        <f>IF(MC!CI9="","",_xlfn.IFS(AND(MC!CI9&lt;CI!$D$3-CI!CI$4,MC!CI9&gt;1),"rouge",AND(MC!CI9&gt;CI!$D$3-CI!CI$4+CI!$D$11,MC!CI9&lt;CI!$D$3-CI!CI$4+CI!$D$12),"jaune",AND(MC!CI9&gt;CI!$D$3-CI!CI$4,MC!CI9&lt;CI!$D$3-CI!CI$4+CI!$D$11),"orange",AND(MC!CI9&gt;CI!$D$3-CI!CI$4+CI!$D$12),"vert"))</f>
        <v/>
      </c>
      <c r="CJ9" s="43" t="str">
        <f>IF(MC!CJ9="","",_xlfn.IFS(AND(MC!CJ9&lt;CI!$D$3-CI!CJ$4,MC!CJ9&gt;1),"rouge",AND(MC!CJ9&gt;CI!$D$3-CI!CJ$4+CI!$D$11,MC!CJ9&lt;CI!$D$3-CI!CJ$4+CI!$D$12),"jaune",AND(MC!CJ9&gt;CI!$D$3-CI!CJ$4,MC!CJ9&lt;CI!$D$3-CI!CJ$4+CI!$D$11),"orange",AND(MC!CJ9&gt;CI!$D$3-CI!CJ$4+CI!$D$12),"vert"))</f>
        <v/>
      </c>
      <c r="CK9" s="43" t="str">
        <f>IF(MC!CK9="","",_xlfn.IFS(AND(MC!CK9&lt;CI!$D$3-CI!CK$4,MC!CK9&gt;1),"rouge",AND(MC!CK9&gt;CI!$D$3-CI!CK$4+CI!$D$11,MC!CK9&lt;CI!$D$3-CI!CK$4+CI!$D$12),"jaune",AND(MC!CK9&gt;CI!$D$3-CI!CK$4,MC!CK9&lt;CI!$D$3-CI!CK$4+CI!$D$11),"orange",AND(MC!CK9&gt;CI!$D$3-CI!CK$4+CI!$D$12),"vert"))</f>
        <v/>
      </c>
      <c r="CL9" s="43" t="str">
        <f>IF(MC!CL9="","",_xlfn.IFS(AND(MC!CL9&lt;CI!$D$3-CI!CL$4,MC!CL9&gt;1),"rouge",AND(MC!CL9&gt;CI!$D$3-CI!CL$4+CI!$D$11,MC!CL9&lt;CI!$D$3-CI!CL$4+CI!$D$12),"jaune",AND(MC!CL9&gt;CI!$D$3-CI!CL$4,MC!CL9&lt;CI!$D$3-CI!CL$4+CI!$D$11),"orange",AND(MC!CL9&gt;CI!$D$3-CI!CL$4+CI!$D$12),"vert"))</f>
        <v/>
      </c>
      <c r="CM9" s="43" t="str">
        <f>IF(MC!CM9="","",_xlfn.IFS(AND(MC!CM9&lt;CI!$D$3-CI!CM$4,MC!CM9&gt;1),"rouge",AND(MC!CM9&gt;CI!$D$3-CI!CM$4+CI!$D$11,MC!CM9&lt;CI!$D$3-CI!CM$4+CI!$D$12),"jaune",AND(MC!CM9&gt;CI!$D$3-CI!CM$4,MC!CM9&lt;CI!$D$3-CI!CM$4+CI!$D$11),"orange",AND(MC!CM9&gt;CI!$D$3-CI!CM$4+CI!$D$12),"vert"))</f>
        <v/>
      </c>
      <c r="CN9" s="43" t="str">
        <f>IF(MC!CN9="","",_xlfn.IFS(AND(MC!CN9&lt;CI!$D$3-CI!CN$4,MC!CN9&gt;1),"rouge",AND(MC!CN9&gt;CI!$D$3-CI!CN$4+CI!$D$11,MC!CN9&lt;CI!$D$3-CI!CN$4+CI!$D$12),"jaune",AND(MC!CN9&gt;CI!$D$3-CI!CN$4,MC!CN9&lt;CI!$D$3-CI!CN$4+CI!$D$11),"orange",AND(MC!CN9&gt;CI!$D$3-CI!CN$4+CI!$D$12),"vert"))</f>
        <v/>
      </c>
      <c r="CO9" s="43" t="str">
        <f>IF(MC!CO9="","",_xlfn.IFS(AND(MC!CO9&lt;CI!$D$3-CI!CO$4,MC!CO9&gt;1),"rouge",AND(MC!CO9&gt;CI!$D$3-CI!CO$4+CI!$D$11,MC!CO9&lt;CI!$D$3-CI!CO$4+CI!$D$12),"jaune",AND(MC!CO9&gt;CI!$D$3-CI!CO$4,MC!CO9&lt;CI!$D$3-CI!CO$4+CI!$D$11),"orange",AND(MC!CO9&gt;CI!$D$3-CI!CO$4+CI!$D$12),"vert"))</f>
        <v/>
      </c>
      <c r="CP9" s="43" t="str">
        <f>IF(MC!CP9="","",_xlfn.IFS(AND(MC!CP9&lt;CI!$D$3-CI!CP$4,MC!CP9&gt;1),"rouge",AND(MC!CP9&gt;CI!$D$3-CI!CP$4+CI!$D$11,MC!CP9&lt;CI!$D$3-CI!CP$4+CI!$D$12),"jaune",AND(MC!CP9&gt;CI!$D$3-CI!CP$4,MC!CP9&lt;CI!$D$3-CI!CP$4+CI!$D$11),"orange",AND(MC!CP9&gt;CI!$D$3-CI!CP$4+CI!$D$12),"vert"))</f>
        <v/>
      </c>
      <c r="CQ9" s="43" t="str">
        <f>IF(MC!CQ9="","",_xlfn.IFS(AND(MC!CQ9&lt;CI!$D$3-CI!CQ$4,MC!CQ9&gt;1),"rouge",AND(MC!CQ9&gt;CI!$D$3-CI!CQ$4+CI!$D$11,MC!CQ9&lt;CI!$D$3-CI!CQ$4+CI!$D$12),"jaune",AND(MC!CQ9&gt;CI!$D$3-CI!CQ$4,MC!CQ9&lt;CI!$D$3-CI!CQ$4+CI!$D$11),"orange",AND(MC!CQ9&gt;CI!$D$3-CI!CQ$4+CI!$D$12),"vert"))</f>
        <v/>
      </c>
      <c r="CR9" s="43" t="str">
        <f>IF(MC!CR9="","",_xlfn.IFS(AND(MC!CR9&lt;CI!$D$3-CI!CR$4,MC!CR9&gt;1),"rouge",AND(MC!CR9&gt;CI!$D$3-CI!CR$4+CI!$D$11,MC!CR9&lt;CI!$D$3-CI!CR$4+CI!$D$12),"jaune",AND(MC!CR9&gt;CI!$D$3-CI!CR$4,MC!CR9&lt;CI!$D$3-CI!CR$4+CI!$D$11),"orange",AND(MC!CR9&gt;CI!$D$3-CI!CR$4+CI!$D$12),"vert"))</f>
        <v/>
      </c>
      <c r="CS9" s="43" t="str">
        <f>IF(MC!CS9="","",_xlfn.IFS(AND(MC!CS9&lt;CI!$D$3-CI!CS$4,MC!CS9&gt;1),"rouge",AND(MC!CS9&gt;CI!$D$3-CI!CS$4+CI!$D$11,MC!CS9&lt;CI!$D$3-CI!CS$4+CI!$D$12),"jaune",AND(MC!CS9&gt;CI!$D$3-CI!CS$4,MC!CS9&lt;CI!$D$3-CI!CS$4+CI!$D$11),"orange",AND(MC!CS9&gt;CI!$D$3-CI!CS$4+CI!$D$12),"vert"))</f>
        <v/>
      </c>
      <c r="CT9" s="43" t="str">
        <f>IF(MC!CT9="","",_xlfn.IFS(AND(MC!CT9&lt;CI!$D$3-CI!CT$4,MC!CT9&gt;1),"rouge",AND(MC!CT9&gt;CI!$D$3-CI!CT$4+CI!$D$11,MC!CT9&lt;CI!$D$3-CI!CT$4+CI!$D$12),"jaune",AND(MC!CT9&gt;CI!$D$3-CI!CT$4,MC!CT9&lt;CI!$D$3-CI!CT$4+CI!$D$11),"orange",AND(MC!CT9&gt;CI!$D$3-CI!CT$4+CI!$D$12),"vert"))</f>
        <v/>
      </c>
      <c r="CU9" s="43" t="str">
        <f>IF(MC!CU9="","",_xlfn.IFS(AND(MC!CU9&lt;CI!$D$3-CI!CU$4,MC!CU9&gt;1),"rouge",AND(MC!CU9&gt;CI!$D$3-CI!CU$4+CI!$D$11,MC!CU9&lt;CI!$D$3-CI!CU$4+CI!$D$12),"jaune",AND(MC!CU9&gt;CI!$D$3-CI!CU$4,MC!CU9&lt;CI!$D$3-CI!CU$4+CI!$D$11),"orange",AND(MC!CU9&gt;CI!$D$3-CI!CU$4+CI!$D$12),"vert"))</f>
        <v/>
      </c>
      <c r="CV9" s="43" t="str">
        <f>IF(MC!CV9="","",_xlfn.IFS(AND(MC!CV9&lt;CI!$D$3-CI!CV$4,MC!CV9&gt;1),"rouge",AND(MC!CV9&gt;CI!$D$3-CI!CV$4+CI!$D$11,MC!CV9&lt;CI!$D$3-CI!CV$4+CI!$D$12),"jaune",AND(MC!CV9&gt;CI!$D$3-CI!CV$4,MC!CV9&lt;CI!$D$3-CI!CV$4+CI!$D$11),"orange",AND(MC!CV9&gt;CI!$D$3-CI!CV$4+CI!$D$12),"vert"))</f>
        <v/>
      </c>
      <c r="CW9" s="43" t="str">
        <f>IF(MC!CW9="","",_xlfn.IFS(AND(MC!CW9&lt;CI!$D$3-CI!CW$4,MC!CW9&gt;1),"rouge",AND(MC!CW9&gt;CI!$D$3-CI!CW$4+CI!$D$11,MC!CW9&lt;CI!$D$3-CI!CW$4+CI!$D$12),"jaune",AND(MC!CW9&gt;CI!$D$3-CI!CW$4,MC!CW9&lt;CI!$D$3-CI!CW$4+CI!$D$11),"orange",AND(MC!CW9&gt;CI!$D$3-CI!CW$4+CI!$D$12),"vert"))</f>
        <v/>
      </c>
      <c r="CX9" s="43" t="str">
        <f>IF(MC!CX9="","",_xlfn.IFS(AND(MC!CX9&lt;CI!$D$3-CI!CX$4,MC!CX9&gt;1),"rouge",AND(MC!CX9&gt;CI!$D$3-CI!CX$4+CI!$D$11,MC!CX9&lt;CI!$D$3-CI!CX$4+CI!$D$12),"jaune",AND(MC!CX9&gt;CI!$D$3-CI!CX$4,MC!CX9&lt;CI!$D$3-CI!CX$4+CI!$D$11),"orange",AND(MC!CX9&gt;CI!$D$3-CI!CX$4+CI!$D$12),"vert"))</f>
        <v/>
      </c>
      <c r="CY9" s="43" t="str">
        <f>IF(MC!CY9="","",_xlfn.IFS(AND(MC!CY9&lt;CI!$D$3-CI!CY$4,MC!CY9&gt;1),"rouge",AND(MC!CY9&gt;CI!$D$3-CI!CY$4+CI!$D$11,MC!CY9&lt;CI!$D$3-CI!CY$4+CI!$D$12),"jaune",AND(MC!CY9&gt;CI!$D$3-CI!CY$4,MC!CY9&lt;CI!$D$3-CI!CY$4+CI!$D$11),"orange",AND(MC!CY9&gt;CI!$D$3-CI!CY$4+CI!$D$12),"vert"))</f>
        <v/>
      </c>
      <c r="CZ9" s="43" t="str">
        <f>IF(MC!CZ9="","",_xlfn.IFS(AND(MC!CZ9&lt;CI!$D$3-CI!CZ$4,MC!CZ9&gt;1),"rouge",AND(MC!CZ9&gt;CI!$D$3-CI!CZ$4+CI!$D$11,MC!CZ9&lt;CI!$D$3-CI!CZ$4+CI!$D$12),"jaune",AND(MC!CZ9&gt;CI!$D$3-CI!CZ$4,MC!CZ9&lt;CI!$D$3-CI!CZ$4+CI!$D$11),"orange",AND(MC!CZ9&gt;CI!$D$3-CI!CZ$4+CI!$D$12),"vert"))</f>
        <v/>
      </c>
      <c r="DA9" s="43" t="str">
        <f>IF(MC!DA9="","",_xlfn.IFS(AND(MC!DA9&lt;CI!$D$3-CI!DA$4,MC!DA9&gt;1),"rouge",AND(MC!DA9&gt;CI!$D$3-CI!DA$4+CI!$D$11,MC!DA9&lt;CI!$D$3-CI!DA$4+CI!$D$12),"jaune",AND(MC!DA9&gt;CI!$D$3-CI!DA$4,MC!DA9&lt;CI!$D$3-CI!DA$4+CI!$D$11),"orange",AND(MC!DA9&gt;CI!$D$3-CI!DA$4+CI!$D$12),"vert"))</f>
        <v/>
      </c>
      <c r="DB9" s="43" t="str">
        <f>IF(MC!DB9="","",_xlfn.IFS(AND(MC!DB9&lt;CI!$D$3-CI!DB$4,MC!DB9&gt;1),"rouge",AND(MC!DB9&gt;CI!$D$3-CI!DB$4+CI!$D$11,MC!DB9&lt;CI!$D$3-CI!DB$4+CI!$D$12),"jaune",AND(MC!DB9&gt;CI!$D$3-CI!DB$4,MC!DB9&lt;CI!$D$3-CI!DB$4+CI!$D$11),"orange",AND(MC!DB9&gt;CI!$D$3-CI!DB$4+CI!$D$12),"vert"))</f>
        <v/>
      </c>
      <c r="DC9" s="11">
        <f t="shared" ca="1" si="0"/>
        <v>6</v>
      </c>
      <c r="DD9" s="48">
        <f t="shared" ca="1" si="1"/>
        <v>6</v>
      </c>
      <c r="DE9" s="48">
        <f t="shared" ca="1" si="2"/>
        <v>0</v>
      </c>
      <c r="DF9" s="48">
        <f t="shared" ca="1" si="3"/>
        <v>0</v>
      </c>
      <c r="DG9" s="48">
        <f t="shared" ca="1" si="4"/>
        <v>2</v>
      </c>
    </row>
    <row r="10" spans="2:111" x14ac:dyDescent="0.3">
      <c r="B10" s="22" t="s">
        <v>2</v>
      </c>
      <c r="E10" s="21"/>
      <c r="F10" s="27" t="str">
        <f>MC!F10</f>
        <v>D</v>
      </c>
      <c r="G10" s="43" t="str">
        <f ca="1">IF(MC!G10="","",_xlfn.IFS(AND(MC!G10&lt;CI!$D$3-CI!G$4,MC!G10&gt;1),"rouge",AND(MC!G10&gt;CI!$D$3-CI!G$4+CI!$D$11,MC!G10&lt;CI!$D$3-CI!G$4+CI!$D$12),"jaune",AND(MC!G10&gt;CI!$D$3-CI!G$4,MC!G10&lt;CI!$D$3-CI!G$4+CI!$D$11),"orange",AND(MC!G10&gt;CI!$D$3-CI!G$4+CI!$D$12),"vert"))</f>
        <v>vert</v>
      </c>
      <c r="H10" s="43" t="str">
        <f ca="1">IF(MC!H10="","",_xlfn.IFS(AND(MC!H10&lt;CI!$D$3-CI!H$4,MC!H10&gt;1),"rouge",AND(MC!H10&gt;CI!$D$3-CI!H$4+CI!$D$11,MC!H10&lt;CI!$D$3-CI!H$4+CI!$D$12),"jaune",AND(MC!H10&gt;CI!$D$3-CI!H$4,MC!H10&lt;CI!$D$3-CI!H$4+CI!$D$11),"orange",AND(MC!H10&gt;CI!$D$3-CI!H$4+CI!$D$12),"vert"))</f>
        <v>vert</v>
      </c>
      <c r="I10" s="43" t="str">
        <f ca="1">IF(MC!I10="","",_xlfn.IFS(AND(MC!I10&lt;CI!$D$3-CI!I$4,MC!I10&gt;1),"rouge",AND(MC!I10&gt;CI!$D$3-CI!I$4+CI!$D$11,MC!I10&lt;CI!$D$3-CI!I$4+CI!$D$12),"jaune",AND(MC!I10&gt;CI!$D$3-CI!I$4,MC!I10&lt;CI!$D$3-CI!I$4+CI!$D$11),"orange",AND(MC!I10&gt;CI!$D$3-CI!I$4+CI!$D$12),"vert"))</f>
        <v>vert</v>
      </c>
      <c r="J10" s="43" t="str">
        <f>IF(MC!J10="","",_xlfn.IFS(AND(MC!J10&lt;CI!$D$3-CI!J$4,MC!J10&gt;1),"rouge",AND(MC!J10&gt;CI!$D$3-CI!J$4+CI!$D$11,MC!J10&lt;CI!$D$3-CI!J$4+CI!$D$12),"jaune",AND(MC!J10&gt;CI!$D$3-CI!J$4,MC!J10&lt;CI!$D$3-CI!J$4+CI!$D$11),"orange",AND(MC!J10&gt;CI!$D$3-CI!J$4+CI!$D$12),"vert"))</f>
        <v/>
      </c>
      <c r="K10" s="43" t="str">
        <f>IF(MC!K10="","",_xlfn.IFS(AND(MC!K10&lt;CI!$D$3-CI!K$4,MC!K10&gt;1),"rouge",AND(MC!K10&gt;CI!$D$3-CI!K$4+CI!$D$11,MC!K10&lt;CI!$D$3-CI!K$4+CI!$D$12),"jaune",AND(MC!K10&gt;CI!$D$3-CI!K$4,MC!K10&lt;CI!$D$3-CI!K$4+CI!$D$11),"orange",AND(MC!K10&gt;CI!$D$3-CI!K$4+CI!$D$12),"vert"))</f>
        <v/>
      </c>
      <c r="L10" s="43" t="str">
        <f>IF(MC!L10="","",_xlfn.IFS(AND(MC!L10&lt;CI!$D$3-CI!L$4,MC!L10&gt;1),"rouge",AND(MC!L10&gt;CI!$D$3-CI!L$4+CI!$D$11,MC!L10&lt;CI!$D$3-CI!L$4+CI!$D$12),"jaune",AND(MC!L10&gt;CI!$D$3-CI!L$4,MC!L10&lt;CI!$D$3-CI!L$4+CI!$D$11),"orange",AND(MC!L10&gt;CI!$D$3-CI!L$4+CI!$D$12),"vert"))</f>
        <v/>
      </c>
      <c r="M10" s="43" t="str">
        <f>IF(MC!M10="","",_xlfn.IFS(AND(MC!M10&lt;CI!$D$3-CI!M$4,MC!M10&gt;1),"rouge",AND(MC!M10&gt;CI!$D$3-CI!M$4+CI!$D$11,MC!M10&lt;CI!$D$3-CI!M$4+CI!$D$12),"jaune",AND(MC!M10&gt;CI!$D$3-CI!M$4,MC!M10&lt;CI!$D$3-CI!M$4+CI!$D$11),"orange",AND(MC!M10&gt;CI!$D$3-CI!M$4+CI!$D$12),"vert"))</f>
        <v/>
      </c>
      <c r="N10" s="43" t="str">
        <f>IF(MC!N10="","",_xlfn.IFS(AND(MC!N10&lt;CI!$D$3-CI!N$4,MC!N10&gt;1),"rouge",AND(MC!N10&gt;CI!$D$3-CI!N$4+CI!$D$11,MC!N10&lt;CI!$D$3-CI!N$4+CI!$D$12),"jaune",AND(MC!N10&gt;CI!$D$3-CI!N$4,MC!N10&lt;CI!$D$3-CI!N$4+CI!$D$11),"orange",AND(MC!N10&gt;CI!$D$3-CI!N$4+CI!$D$12),"vert"))</f>
        <v/>
      </c>
      <c r="O10" s="43" t="str">
        <f>IF(MC!O10="","",_xlfn.IFS(AND(MC!O10&lt;CI!$D$3-CI!O$4,MC!O10&gt;1),"rouge",AND(MC!O10&gt;CI!$D$3-CI!O$4+CI!$D$11,MC!O10&lt;CI!$D$3-CI!O$4+CI!$D$12),"jaune",AND(MC!O10&gt;CI!$D$3-CI!O$4,MC!O10&lt;CI!$D$3-CI!O$4+CI!$D$11),"orange",AND(MC!O10&gt;CI!$D$3-CI!O$4+CI!$D$12),"vert"))</f>
        <v/>
      </c>
      <c r="P10" s="43" t="str">
        <f>IF(MC!P10="","",_xlfn.IFS(AND(MC!P10&lt;CI!$D$3-CI!P$4,MC!P10&gt;1),"rouge",AND(MC!P10&gt;CI!$D$3-CI!P$4+CI!$D$11,MC!P10&lt;CI!$D$3-CI!P$4+CI!$D$12),"jaune",AND(MC!P10&gt;CI!$D$3-CI!P$4,MC!P10&lt;CI!$D$3-CI!P$4+CI!$D$11),"orange",AND(MC!P10&gt;CI!$D$3-CI!P$4+CI!$D$12),"vert"))</f>
        <v/>
      </c>
      <c r="Q10" s="43" t="str">
        <f>IF(MC!Q10="","",_xlfn.IFS(AND(MC!Q10&lt;CI!$D$3-CI!Q$4,MC!Q10&gt;1),"rouge",AND(MC!Q10&gt;CI!$D$3-CI!Q$4+CI!$D$11,MC!Q10&lt;CI!$D$3-CI!Q$4+CI!$D$12),"jaune",AND(MC!Q10&gt;CI!$D$3-CI!Q$4,MC!Q10&lt;CI!$D$3-CI!Q$4+CI!$D$11),"orange",AND(MC!Q10&gt;CI!$D$3-CI!Q$4+CI!$D$12),"vert"))</f>
        <v/>
      </c>
      <c r="R10" s="43" t="str">
        <f>IF(MC!R10="","",_xlfn.IFS(AND(MC!R10&lt;CI!$D$3-CI!R$4,MC!R10&gt;1),"rouge",AND(MC!R10&gt;CI!$D$3-CI!R$4+CI!$D$11,MC!R10&lt;CI!$D$3-CI!R$4+CI!$D$12),"jaune",AND(MC!R10&gt;CI!$D$3-CI!R$4,MC!R10&lt;CI!$D$3-CI!R$4+CI!$D$11),"orange",AND(MC!R10&gt;CI!$D$3-CI!R$4+CI!$D$12),"vert"))</f>
        <v/>
      </c>
      <c r="S10" s="43" t="str">
        <f>IF(MC!S10="","",_xlfn.IFS(AND(MC!S10&lt;CI!$D$3-CI!S$4,MC!S10&gt;1),"rouge",AND(MC!S10&gt;CI!$D$3-CI!S$4+CI!$D$11,MC!S10&lt;CI!$D$3-CI!S$4+CI!$D$12),"jaune",AND(MC!S10&gt;CI!$D$3-CI!S$4,MC!S10&lt;CI!$D$3-CI!S$4+CI!$D$11),"orange",AND(MC!S10&gt;CI!$D$3-CI!S$4+CI!$D$12),"vert"))</f>
        <v/>
      </c>
      <c r="T10" s="43" t="str">
        <f>IF(MC!T10="","",_xlfn.IFS(AND(MC!T10&lt;CI!$D$3-CI!T$4,MC!T10&gt;1),"rouge",AND(MC!T10&gt;CI!$D$3-CI!T$4+CI!$D$11,MC!T10&lt;CI!$D$3-CI!T$4+CI!$D$12),"jaune",AND(MC!T10&gt;CI!$D$3-CI!T$4,MC!T10&lt;CI!$D$3-CI!T$4+CI!$D$11),"orange",AND(MC!T10&gt;CI!$D$3-CI!T$4+CI!$D$12),"vert"))</f>
        <v/>
      </c>
      <c r="U10" s="43" t="str">
        <f>IF(MC!U10="","",_xlfn.IFS(AND(MC!U10&lt;CI!$D$3-CI!U$4,MC!U10&gt;1),"rouge",AND(MC!U10&gt;CI!$D$3-CI!U$4+CI!$D$11,MC!U10&lt;CI!$D$3-CI!U$4+CI!$D$12),"jaune",AND(MC!U10&gt;CI!$D$3-CI!U$4,MC!U10&lt;CI!$D$3-CI!U$4+CI!$D$11),"orange",AND(MC!U10&gt;CI!$D$3-CI!U$4+CI!$D$12),"vert"))</f>
        <v/>
      </c>
      <c r="V10" s="43" t="str">
        <f>IF(MC!V10="","",_xlfn.IFS(AND(MC!V10&lt;CI!$D$3-CI!V$4,MC!V10&gt;1),"rouge",AND(MC!V10&gt;CI!$D$3-CI!V$4+CI!$D$11,MC!V10&lt;CI!$D$3-CI!V$4+CI!$D$12),"jaune",AND(MC!V10&gt;CI!$D$3-CI!V$4,MC!V10&lt;CI!$D$3-CI!V$4+CI!$D$11),"orange",AND(MC!V10&gt;CI!$D$3-CI!V$4+CI!$D$12),"vert"))</f>
        <v/>
      </c>
      <c r="W10" s="43" t="str">
        <f>IF(MC!W10="","",_xlfn.IFS(AND(MC!W10&lt;CI!$D$3-CI!W$4,MC!W10&gt;1),"rouge",AND(MC!W10&gt;CI!$D$3-CI!W$4+CI!$D$11,MC!W10&lt;CI!$D$3-CI!W$4+CI!$D$12),"jaune",AND(MC!W10&gt;CI!$D$3-CI!W$4,MC!W10&lt;CI!$D$3-CI!W$4+CI!$D$11),"orange",AND(MC!W10&gt;CI!$D$3-CI!W$4+CI!$D$12),"vert"))</f>
        <v/>
      </c>
      <c r="X10" s="43" t="str">
        <f>IF(MC!X10="","",_xlfn.IFS(AND(MC!X10&lt;CI!$D$3-CI!X$4,MC!X10&gt;1),"rouge",AND(MC!X10&gt;CI!$D$3-CI!X$4+CI!$D$11,MC!X10&lt;CI!$D$3-CI!X$4+CI!$D$12),"jaune",AND(MC!X10&gt;CI!$D$3-CI!X$4,MC!X10&lt;CI!$D$3-CI!X$4+CI!$D$11),"orange",AND(MC!X10&gt;CI!$D$3-CI!X$4+CI!$D$12),"vert"))</f>
        <v/>
      </c>
      <c r="Y10" s="43" t="str">
        <f>IF(MC!Y10="","",_xlfn.IFS(AND(MC!Y10&lt;CI!$D$3-CI!Y$4,MC!Y10&gt;1),"rouge",AND(MC!Y10&gt;CI!$D$3-CI!Y$4+CI!$D$11,MC!Y10&lt;CI!$D$3-CI!Y$4+CI!$D$12),"jaune",AND(MC!Y10&gt;CI!$D$3-CI!Y$4,MC!Y10&lt;CI!$D$3-CI!Y$4+CI!$D$11),"orange",AND(MC!Y10&gt;CI!$D$3-CI!Y$4+CI!$D$12),"vert"))</f>
        <v/>
      </c>
      <c r="Z10" s="43" t="str">
        <f>IF(MC!Z10="","",_xlfn.IFS(AND(MC!Z10&lt;CI!$D$3-CI!Z$4,MC!Z10&gt;1),"rouge",AND(MC!Z10&gt;CI!$D$3-CI!Z$4+CI!$D$11,MC!Z10&lt;CI!$D$3-CI!Z$4+CI!$D$12),"jaune",AND(MC!Z10&gt;CI!$D$3-CI!Z$4,MC!Z10&lt;CI!$D$3-CI!Z$4+CI!$D$11),"orange",AND(MC!Z10&gt;CI!$D$3-CI!Z$4+CI!$D$12),"vert"))</f>
        <v/>
      </c>
      <c r="AA10" s="43" t="str">
        <f>IF(MC!AA10="","",_xlfn.IFS(AND(MC!AA10&lt;CI!$D$3-CI!AA$4,MC!AA10&gt;1),"rouge",AND(MC!AA10&gt;CI!$D$3-CI!AA$4+CI!$D$11,MC!AA10&lt;CI!$D$3-CI!AA$4+CI!$D$12),"jaune",AND(MC!AA10&gt;CI!$D$3-CI!AA$4,MC!AA10&lt;CI!$D$3-CI!AA$4+CI!$D$11),"orange",AND(MC!AA10&gt;CI!$D$3-CI!AA$4+CI!$D$12),"vert"))</f>
        <v/>
      </c>
      <c r="AB10" s="43" t="str">
        <f>IF(MC!AB10="","",_xlfn.IFS(AND(MC!AB10&lt;CI!$D$3-CI!AB$4,MC!AB10&gt;1),"rouge",AND(MC!AB10&gt;CI!$D$3-CI!AB$4+CI!$D$11,MC!AB10&lt;CI!$D$3-CI!AB$4+CI!$D$12),"jaune",AND(MC!AB10&gt;CI!$D$3-CI!AB$4,MC!AB10&lt;CI!$D$3-CI!AB$4+CI!$D$11),"orange",AND(MC!AB10&gt;CI!$D$3-CI!AB$4+CI!$D$12),"vert"))</f>
        <v/>
      </c>
      <c r="AC10" s="43" t="str">
        <f>IF(MC!AC10="","",_xlfn.IFS(AND(MC!AC10&lt;CI!$D$3-CI!AC$4,MC!AC10&gt;1),"rouge",AND(MC!AC10&gt;CI!$D$3-CI!AC$4+CI!$D$11,MC!AC10&lt;CI!$D$3-CI!AC$4+CI!$D$12),"jaune",AND(MC!AC10&gt;CI!$D$3-CI!AC$4,MC!AC10&lt;CI!$D$3-CI!AC$4+CI!$D$11),"orange",AND(MC!AC10&gt;CI!$D$3-CI!AC$4+CI!$D$12),"vert"))</f>
        <v/>
      </c>
      <c r="AD10" s="43" t="str">
        <f>IF(MC!AD10="","",_xlfn.IFS(AND(MC!AD10&lt;CI!$D$3-CI!AD$4,MC!AD10&gt;1),"rouge",AND(MC!AD10&gt;CI!$D$3-CI!AD$4+CI!$D$11,MC!AD10&lt;CI!$D$3-CI!AD$4+CI!$D$12),"jaune",AND(MC!AD10&gt;CI!$D$3-CI!AD$4,MC!AD10&lt;CI!$D$3-CI!AD$4+CI!$D$11),"orange",AND(MC!AD10&gt;CI!$D$3-CI!AD$4+CI!$D$12),"vert"))</f>
        <v/>
      </c>
      <c r="AE10" s="43" t="str">
        <f>IF(MC!AE10="","",_xlfn.IFS(AND(MC!AE10&lt;CI!$D$3-CI!AE$4,MC!AE10&gt;1),"rouge",AND(MC!AE10&gt;CI!$D$3-CI!AE$4+CI!$D$11,MC!AE10&lt;CI!$D$3-CI!AE$4+CI!$D$12),"jaune",AND(MC!AE10&gt;CI!$D$3-CI!AE$4,MC!AE10&lt;CI!$D$3-CI!AE$4+CI!$D$11),"orange",AND(MC!AE10&gt;CI!$D$3-CI!AE$4+CI!$D$12),"vert"))</f>
        <v/>
      </c>
      <c r="AF10" s="43" t="str">
        <f>IF(MC!AF10="","",_xlfn.IFS(AND(MC!AF10&lt;CI!$D$3-CI!AF$4,MC!AF10&gt;1),"rouge",AND(MC!AF10&gt;CI!$D$3-CI!AF$4+CI!$D$11,MC!AF10&lt;CI!$D$3-CI!AF$4+CI!$D$12),"jaune",AND(MC!AF10&gt;CI!$D$3-CI!AF$4,MC!AF10&lt;CI!$D$3-CI!AF$4+CI!$D$11),"orange",AND(MC!AF10&gt;CI!$D$3-CI!AF$4+CI!$D$12),"vert"))</f>
        <v/>
      </c>
      <c r="AG10" s="43" t="str">
        <f>IF(MC!AG10="","",_xlfn.IFS(AND(MC!AG10&lt;CI!$D$3-CI!AG$4,MC!AG10&gt;1),"rouge",AND(MC!AG10&gt;CI!$D$3-CI!AG$4+CI!$D$11,MC!AG10&lt;CI!$D$3-CI!AG$4+CI!$D$12),"jaune",AND(MC!AG10&gt;CI!$D$3-CI!AG$4,MC!AG10&lt;CI!$D$3-CI!AG$4+CI!$D$11),"orange",AND(MC!AG10&gt;CI!$D$3-CI!AG$4+CI!$D$12),"vert"))</f>
        <v/>
      </c>
      <c r="AH10" s="43" t="str">
        <f>IF(MC!AH10="","",_xlfn.IFS(AND(MC!AH10&lt;CI!$D$3-CI!AH$4,MC!AH10&gt;1),"rouge",AND(MC!AH10&gt;CI!$D$3-CI!AH$4+CI!$D$11,MC!AH10&lt;CI!$D$3-CI!AH$4+CI!$D$12),"jaune",AND(MC!AH10&gt;CI!$D$3-CI!AH$4,MC!AH10&lt;CI!$D$3-CI!AH$4+CI!$D$11),"orange",AND(MC!AH10&gt;CI!$D$3-CI!AH$4+CI!$D$12),"vert"))</f>
        <v/>
      </c>
      <c r="AI10" s="43" t="str">
        <f>IF(MC!AI10="","",_xlfn.IFS(AND(MC!AI10&lt;CI!$D$3-CI!AI$4,MC!AI10&gt;1),"rouge",AND(MC!AI10&gt;CI!$D$3-CI!AI$4+CI!$D$11,MC!AI10&lt;CI!$D$3-CI!AI$4+CI!$D$12),"jaune",AND(MC!AI10&gt;CI!$D$3-CI!AI$4,MC!AI10&lt;CI!$D$3-CI!AI$4+CI!$D$11),"orange",AND(MC!AI10&gt;CI!$D$3-CI!AI$4+CI!$D$12),"vert"))</f>
        <v/>
      </c>
      <c r="AJ10" s="43" t="str">
        <f>IF(MC!AJ10="","",_xlfn.IFS(AND(MC!AJ10&lt;CI!$D$3-CI!AJ$4,MC!AJ10&gt;1),"rouge",AND(MC!AJ10&gt;CI!$D$3-CI!AJ$4+CI!$D$11,MC!AJ10&lt;CI!$D$3-CI!AJ$4+CI!$D$12),"jaune",AND(MC!AJ10&gt;CI!$D$3-CI!AJ$4,MC!AJ10&lt;CI!$D$3-CI!AJ$4+CI!$D$11),"orange",AND(MC!AJ10&gt;CI!$D$3-CI!AJ$4+CI!$D$12),"vert"))</f>
        <v/>
      </c>
      <c r="AK10" s="43" t="str">
        <f>IF(MC!AK10="","",_xlfn.IFS(AND(MC!AK10&lt;CI!$D$3-CI!AK$4,MC!AK10&gt;1),"rouge",AND(MC!AK10&gt;CI!$D$3-CI!AK$4+CI!$D$11,MC!AK10&lt;CI!$D$3-CI!AK$4+CI!$D$12),"jaune",AND(MC!AK10&gt;CI!$D$3-CI!AK$4,MC!AK10&lt;CI!$D$3-CI!AK$4+CI!$D$11),"orange",AND(MC!AK10&gt;CI!$D$3-CI!AK$4+CI!$D$12),"vert"))</f>
        <v/>
      </c>
      <c r="AL10" s="43" t="str">
        <f>IF(MC!AL10="","",_xlfn.IFS(AND(MC!AL10&lt;CI!$D$3-CI!AL$4,MC!AL10&gt;1),"rouge",AND(MC!AL10&gt;CI!$D$3-CI!AL$4+CI!$D$11,MC!AL10&lt;CI!$D$3-CI!AL$4+CI!$D$12),"jaune",AND(MC!AL10&gt;CI!$D$3-CI!AL$4,MC!AL10&lt;CI!$D$3-CI!AL$4+CI!$D$11),"orange",AND(MC!AL10&gt;CI!$D$3-CI!AL$4+CI!$D$12),"vert"))</f>
        <v/>
      </c>
      <c r="AM10" s="43" t="str">
        <f>IF(MC!AM10="","",_xlfn.IFS(AND(MC!AM10&lt;CI!$D$3-CI!AM$4,MC!AM10&gt;1),"rouge",AND(MC!AM10&gt;CI!$D$3-CI!AM$4+CI!$D$11,MC!AM10&lt;CI!$D$3-CI!AM$4+CI!$D$12),"jaune",AND(MC!AM10&gt;CI!$D$3-CI!AM$4,MC!AM10&lt;CI!$D$3-CI!AM$4+CI!$D$11),"orange",AND(MC!AM10&gt;CI!$D$3-CI!AM$4+CI!$D$12),"vert"))</f>
        <v/>
      </c>
      <c r="AN10" s="43" t="str">
        <f>IF(MC!AN10="","",_xlfn.IFS(AND(MC!AN10&lt;CI!$D$3-CI!AN$4,MC!AN10&gt;1),"rouge",AND(MC!AN10&gt;CI!$D$3-CI!AN$4+CI!$D$11,MC!AN10&lt;CI!$D$3-CI!AN$4+CI!$D$12),"jaune",AND(MC!AN10&gt;CI!$D$3-CI!AN$4,MC!AN10&lt;CI!$D$3-CI!AN$4+CI!$D$11),"orange",AND(MC!AN10&gt;CI!$D$3-CI!AN$4+CI!$D$12),"vert"))</f>
        <v/>
      </c>
      <c r="AO10" s="43" t="str">
        <f>IF(MC!AO10="","",_xlfn.IFS(AND(MC!AO10&lt;CI!$D$3-CI!AO$4,MC!AO10&gt;1),"rouge",AND(MC!AO10&gt;CI!$D$3-CI!AO$4+CI!$D$11,MC!AO10&lt;CI!$D$3-CI!AO$4+CI!$D$12),"jaune",AND(MC!AO10&gt;CI!$D$3-CI!AO$4,MC!AO10&lt;CI!$D$3-CI!AO$4+CI!$D$11),"orange",AND(MC!AO10&gt;CI!$D$3-CI!AO$4+CI!$D$12),"vert"))</f>
        <v/>
      </c>
      <c r="AP10" s="43" t="str">
        <f>IF(MC!AP10="","",_xlfn.IFS(AND(MC!AP10&lt;CI!$D$3-CI!AP$4,MC!AP10&gt;1),"rouge",AND(MC!AP10&gt;CI!$D$3-CI!AP$4+CI!$D$11,MC!AP10&lt;CI!$D$3-CI!AP$4+CI!$D$12),"jaune",AND(MC!AP10&gt;CI!$D$3-CI!AP$4,MC!AP10&lt;CI!$D$3-CI!AP$4+CI!$D$11),"orange",AND(MC!AP10&gt;CI!$D$3-CI!AP$4+CI!$D$12),"vert"))</f>
        <v/>
      </c>
      <c r="AQ10" s="43" t="str">
        <f>IF(MC!AQ10="","",_xlfn.IFS(AND(MC!AQ10&lt;CI!$D$3-CI!AQ$4,MC!AQ10&gt;1),"rouge",AND(MC!AQ10&gt;CI!$D$3-CI!AQ$4+CI!$D$11,MC!AQ10&lt;CI!$D$3-CI!AQ$4+CI!$D$12),"jaune",AND(MC!AQ10&gt;CI!$D$3-CI!AQ$4,MC!AQ10&lt;CI!$D$3-CI!AQ$4+CI!$D$11),"orange",AND(MC!AQ10&gt;CI!$D$3-CI!AQ$4+CI!$D$12),"vert"))</f>
        <v/>
      </c>
      <c r="AR10" s="43" t="str">
        <f>IF(MC!AR10="","",_xlfn.IFS(AND(MC!AR10&lt;CI!$D$3-CI!AR$4,MC!AR10&gt;1),"rouge",AND(MC!AR10&gt;CI!$D$3-CI!AR$4+CI!$D$11,MC!AR10&lt;CI!$D$3-CI!AR$4+CI!$D$12),"jaune",AND(MC!AR10&gt;CI!$D$3-CI!AR$4,MC!AR10&lt;CI!$D$3-CI!AR$4+CI!$D$11),"orange",AND(MC!AR10&gt;CI!$D$3-CI!AR$4+CI!$D$12),"vert"))</f>
        <v/>
      </c>
      <c r="AS10" s="43" t="str">
        <f>IF(MC!AS10="","",_xlfn.IFS(AND(MC!AS10&lt;CI!$D$3-CI!AS$4,MC!AS10&gt;1),"rouge",AND(MC!AS10&gt;CI!$D$3-CI!AS$4+CI!$D$11,MC!AS10&lt;CI!$D$3-CI!AS$4+CI!$D$12),"jaune",AND(MC!AS10&gt;CI!$D$3-CI!AS$4,MC!AS10&lt;CI!$D$3-CI!AS$4+CI!$D$11),"orange",AND(MC!AS10&gt;CI!$D$3-CI!AS$4+CI!$D$12),"vert"))</f>
        <v/>
      </c>
      <c r="AT10" s="43" t="str">
        <f>IF(MC!AT10="","",_xlfn.IFS(AND(MC!AT10&lt;CI!$D$3-CI!AT$4,MC!AT10&gt;1),"rouge",AND(MC!AT10&gt;CI!$D$3-CI!AT$4+CI!$D$11,MC!AT10&lt;CI!$D$3-CI!AT$4+CI!$D$12),"jaune",AND(MC!AT10&gt;CI!$D$3-CI!AT$4,MC!AT10&lt;CI!$D$3-CI!AT$4+CI!$D$11),"orange",AND(MC!AT10&gt;CI!$D$3-CI!AT$4+CI!$D$12),"vert"))</f>
        <v/>
      </c>
      <c r="AU10" s="43" t="str">
        <f>IF(MC!AU10="","",_xlfn.IFS(AND(MC!AU10&lt;CI!$D$3-CI!AU$4,MC!AU10&gt;1),"rouge",AND(MC!AU10&gt;CI!$D$3-CI!AU$4+CI!$D$11,MC!AU10&lt;CI!$D$3-CI!AU$4+CI!$D$12),"jaune",AND(MC!AU10&gt;CI!$D$3-CI!AU$4,MC!AU10&lt;CI!$D$3-CI!AU$4+CI!$D$11),"orange",AND(MC!AU10&gt;CI!$D$3-CI!AU$4+CI!$D$12),"vert"))</f>
        <v/>
      </c>
      <c r="AV10" s="43" t="str">
        <f>IF(MC!AV10="","",_xlfn.IFS(AND(MC!AV10&lt;CI!$D$3-CI!AV$4,MC!AV10&gt;1),"rouge",AND(MC!AV10&gt;CI!$D$3-CI!AV$4+CI!$D$11,MC!AV10&lt;CI!$D$3-CI!AV$4+CI!$D$12),"jaune",AND(MC!AV10&gt;CI!$D$3-CI!AV$4,MC!AV10&lt;CI!$D$3-CI!AV$4+CI!$D$11),"orange",AND(MC!AV10&gt;CI!$D$3-CI!AV$4+CI!$D$12),"vert"))</f>
        <v/>
      </c>
      <c r="AW10" s="43" t="str">
        <f>IF(MC!AW10="","",_xlfn.IFS(AND(MC!AW10&lt;CI!$D$3-CI!AW$4,MC!AW10&gt;1),"rouge",AND(MC!AW10&gt;CI!$D$3-CI!AW$4+CI!$D$11,MC!AW10&lt;CI!$D$3-CI!AW$4+CI!$D$12),"jaune",AND(MC!AW10&gt;CI!$D$3-CI!AW$4,MC!AW10&lt;CI!$D$3-CI!AW$4+CI!$D$11),"orange",AND(MC!AW10&gt;CI!$D$3-CI!AW$4+CI!$D$12),"vert"))</f>
        <v/>
      </c>
      <c r="AX10" s="43" t="str">
        <f>IF(MC!AX10="","",_xlfn.IFS(AND(MC!AX10&lt;CI!$D$3-CI!AX$4,MC!AX10&gt;1),"rouge",AND(MC!AX10&gt;CI!$D$3-CI!AX$4+CI!$D$11,MC!AX10&lt;CI!$D$3-CI!AX$4+CI!$D$12),"jaune",AND(MC!AX10&gt;CI!$D$3-CI!AX$4,MC!AX10&lt;CI!$D$3-CI!AX$4+CI!$D$11),"orange",AND(MC!AX10&gt;CI!$D$3-CI!AX$4+CI!$D$12),"vert"))</f>
        <v/>
      </c>
      <c r="AY10" s="43" t="str">
        <f>IF(MC!AY10="","",_xlfn.IFS(AND(MC!AY10&lt;CI!$D$3-CI!AY$4,MC!AY10&gt;1),"rouge",AND(MC!AY10&gt;CI!$D$3-CI!AY$4+CI!$D$11,MC!AY10&lt;CI!$D$3-CI!AY$4+CI!$D$12),"jaune",AND(MC!AY10&gt;CI!$D$3-CI!AY$4,MC!AY10&lt;CI!$D$3-CI!AY$4+CI!$D$11),"orange",AND(MC!AY10&gt;CI!$D$3-CI!AY$4+CI!$D$12),"vert"))</f>
        <v/>
      </c>
      <c r="AZ10" s="43" t="str">
        <f>IF(MC!AZ10="","",_xlfn.IFS(AND(MC!AZ10&lt;CI!$D$3-CI!AZ$4,MC!AZ10&gt;1),"rouge",AND(MC!AZ10&gt;CI!$D$3-CI!AZ$4+CI!$D$11,MC!AZ10&lt;CI!$D$3-CI!AZ$4+CI!$D$12),"jaune",AND(MC!AZ10&gt;CI!$D$3-CI!AZ$4,MC!AZ10&lt;CI!$D$3-CI!AZ$4+CI!$D$11),"orange",AND(MC!AZ10&gt;CI!$D$3-CI!AZ$4+CI!$D$12),"vert"))</f>
        <v/>
      </c>
      <c r="BA10" s="43" t="str">
        <f>IF(MC!BA10="","",_xlfn.IFS(AND(MC!BA10&lt;CI!$D$3-CI!BA$4,MC!BA10&gt;1),"rouge",AND(MC!BA10&gt;CI!$D$3-CI!BA$4+CI!$D$11,MC!BA10&lt;CI!$D$3-CI!BA$4+CI!$D$12),"jaune",AND(MC!BA10&gt;CI!$D$3-CI!BA$4,MC!BA10&lt;CI!$D$3-CI!BA$4+CI!$D$11),"orange",AND(MC!BA10&gt;CI!$D$3-CI!BA$4+CI!$D$12),"vert"))</f>
        <v/>
      </c>
      <c r="BB10" s="43" t="str">
        <f>IF(MC!BB10="","",_xlfn.IFS(AND(MC!BB10&lt;CI!$D$3-CI!BB$4,MC!BB10&gt;1),"rouge",AND(MC!BB10&gt;CI!$D$3-CI!BB$4+CI!$D$11,MC!BB10&lt;CI!$D$3-CI!BB$4+CI!$D$12),"jaune",AND(MC!BB10&gt;CI!$D$3-CI!BB$4,MC!BB10&lt;CI!$D$3-CI!BB$4+CI!$D$11),"orange",AND(MC!BB10&gt;CI!$D$3-CI!BB$4+CI!$D$12),"vert"))</f>
        <v/>
      </c>
      <c r="BC10" s="43" t="str">
        <f>IF(MC!BC10="","",_xlfn.IFS(AND(MC!BC10&lt;CI!$D$3-CI!BC$4,MC!BC10&gt;1),"rouge",AND(MC!BC10&gt;CI!$D$3-CI!BC$4+CI!$D$11,MC!BC10&lt;CI!$D$3-CI!BC$4+CI!$D$12),"jaune",AND(MC!BC10&gt;CI!$D$3-CI!BC$4,MC!BC10&lt;CI!$D$3-CI!BC$4+CI!$D$11),"orange",AND(MC!BC10&gt;CI!$D$3-CI!BC$4+CI!$D$12),"vert"))</f>
        <v/>
      </c>
      <c r="BD10" s="43" t="str">
        <f>IF(MC!BD10="","",_xlfn.IFS(AND(MC!BD10&lt;CI!$D$3-CI!BD$4,MC!BD10&gt;1),"rouge",AND(MC!BD10&gt;CI!$D$3-CI!BD$4+CI!$D$11,MC!BD10&lt;CI!$D$3-CI!BD$4+CI!$D$12),"jaune",AND(MC!BD10&gt;CI!$D$3-CI!BD$4,MC!BD10&lt;CI!$D$3-CI!BD$4+CI!$D$11),"orange",AND(MC!BD10&gt;CI!$D$3-CI!BD$4+CI!$D$12),"vert"))</f>
        <v/>
      </c>
      <c r="BE10" s="43" t="str">
        <f>IF(MC!BE10="","",_xlfn.IFS(AND(MC!BE10&lt;CI!$D$3-CI!BE$4,MC!BE10&gt;1),"rouge",AND(MC!BE10&gt;CI!$D$3-CI!BE$4+CI!$D$11,MC!BE10&lt;CI!$D$3-CI!BE$4+CI!$D$12),"jaune",AND(MC!BE10&gt;CI!$D$3-CI!BE$4,MC!BE10&lt;CI!$D$3-CI!BE$4+CI!$D$11),"orange",AND(MC!BE10&gt;CI!$D$3-CI!BE$4+CI!$D$12),"vert"))</f>
        <v/>
      </c>
      <c r="BF10" s="43" t="str">
        <f>IF(MC!BF10="","",_xlfn.IFS(AND(MC!BF10&lt;CI!$D$3-CI!BF$4,MC!BF10&gt;1),"rouge",AND(MC!BF10&gt;CI!$D$3-CI!BF$4+CI!$D$11,MC!BF10&lt;CI!$D$3-CI!BF$4+CI!$D$12),"jaune",AND(MC!BF10&gt;CI!$D$3-CI!BF$4,MC!BF10&lt;CI!$D$3-CI!BF$4+CI!$D$11),"orange",AND(MC!BF10&gt;CI!$D$3-CI!BF$4+CI!$D$12),"vert"))</f>
        <v/>
      </c>
      <c r="BG10" s="43" t="str">
        <f>IF(MC!BG10="","",_xlfn.IFS(AND(MC!BG10&lt;CI!$D$3-CI!BG$4,MC!BG10&gt;1),"rouge",AND(MC!BG10&gt;CI!$D$3-CI!BG$4+CI!$D$11,MC!BG10&lt;CI!$D$3-CI!BG$4+CI!$D$12),"jaune",AND(MC!BG10&gt;CI!$D$3-CI!BG$4,MC!BG10&lt;CI!$D$3-CI!BG$4+CI!$D$11),"orange",AND(MC!BG10&gt;CI!$D$3-CI!BG$4+CI!$D$12),"vert"))</f>
        <v/>
      </c>
      <c r="BH10" s="43" t="str">
        <f>IF(MC!BH10="","",_xlfn.IFS(AND(MC!BH10&lt;CI!$D$3-CI!BH$4,MC!BH10&gt;1),"rouge",AND(MC!BH10&gt;CI!$D$3-CI!BH$4+CI!$D$11,MC!BH10&lt;CI!$D$3-CI!BH$4+CI!$D$12),"jaune",AND(MC!BH10&gt;CI!$D$3-CI!BH$4,MC!BH10&lt;CI!$D$3-CI!BH$4+CI!$D$11),"orange",AND(MC!BH10&gt;CI!$D$3-CI!BH$4+CI!$D$12),"vert"))</f>
        <v/>
      </c>
      <c r="BI10" s="43" t="str">
        <f>IF(MC!BI10="","",_xlfn.IFS(AND(MC!BI10&lt;CI!$D$3-CI!BI$4,MC!BI10&gt;1),"rouge",AND(MC!BI10&gt;CI!$D$3-CI!BI$4+CI!$D$11,MC!BI10&lt;CI!$D$3-CI!BI$4+CI!$D$12),"jaune",AND(MC!BI10&gt;CI!$D$3-CI!BI$4,MC!BI10&lt;CI!$D$3-CI!BI$4+CI!$D$11),"orange",AND(MC!BI10&gt;CI!$D$3-CI!BI$4+CI!$D$12),"vert"))</f>
        <v/>
      </c>
      <c r="BJ10" s="43" t="str">
        <f>IF(MC!BJ10="","",_xlfn.IFS(AND(MC!BJ10&lt;CI!$D$3-CI!BJ$4,MC!BJ10&gt;1),"rouge",AND(MC!BJ10&gt;CI!$D$3-CI!BJ$4+CI!$D$11,MC!BJ10&lt;CI!$D$3-CI!BJ$4+CI!$D$12),"jaune",AND(MC!BJ10&gt;CI!$D$3-CI!BJ$4,MC!BJ10&lt;CI!$D$3-CI!BJ$4+CI!$D$11),"orange",AND(MC!BJ10&gt;CI!$D$3-CI!BJ$4+CI!$D$12),"vert"))</f>
        <v/>
      </c>
      <c r="BK10" s="43" t="str">
        <f>IF(MC!BK10="","",_xlfn.IFS(AND(MC!BK10&lt;CI!$D$3-CI!BK$4,MC!BK10&gt;1),"rouge",AND(MC!BK10&gt;CI!$D$3-CI!BK$4+CI!$D$11,MC!BK10&lt;CI!$D$3-CI!BK$4+CI!$D$12),"jaune",AND(MC!BK10&gt;CI!$D$3-CI!BK$4,MC!BK10&lt;CI!$D$3-CI!BK$4+CI!$D$11),"orange",AND(MC!BK10&gt;CI!$D$3-CI!BK$4+CI!$D$12),"vert"))</f>
        <v/>
      </c>
      <c r="BL10" s="43" t="str">
        <f>IF(MC!BL10="","",_xlfn.IFS(AND(MC!BL10&lt;CI!$D$3-CI!BL$4,MC!BL10&gt;1),"rouge",AND(MC!BL10&gt;CI!$D$3-CI!BL$4+CI!$D$11,MC!BL10&lt;CI!$D$3-CI!BL$4+CI!$D$12),"jaune",AND(MC!BL10&gt;CI!$D$3-CI!BL$4,MC!BL10&lt;CI!$D$3-CI!BL$4+CI!$D$11),"orange",AND(MC!BL10&gt;CI!$D$3-CI!BL$4+CI!$D$12),"vert"))</f>
        <v/>
      </c>
      <c r="BM10" s="43" t="str">
        <f>IF(MC!BM10="","",_xlfn.IFS(AND(MC!BM10&lt;CI!$D$3-CI!BM$4,MC!BM10&gt;1),"rouge",AND(MC!BM10&gt;CI!$D$3-CI!BM$4+CI!$D$11,MC!BM10&lt;CI!$D$3-CI!BM$4+CI!$D$12),"jaune",AND(MC!BM10&gt;CI!$D$3-CI!BM$4,MC!BM10&lt;CI!$D$3-CI!BM$4+CI!$D$11),"orange",AND(MC!BM10&gt;CI!$D$3-CI!BM$4+CI!$D$12),"vert"))</f>
        <v/>
      </c>
      <c r="BN10" s="43" t="str">
        <f>IF(MC!BN10="","",_xlfn.IFS(AND(MC!BN10&lt;CI!$D$3-CI!BN$4,MC!BN10&gt;1),"rouge",AND(MC!BN10&gt;CI!$D$3-CI!BN$4+CI!$D$11,MC!BN10&lt;CI!$D$3-CI!BN$4+CI!$D$12),"jaune",AND(MC!BN10&gt;CI!$D$3-CI!BN$4,MC!BN10&lt;CI!$D$3-CI!BN$4+CI!$D$11),"orange",AND(MC!BN10&gt;CI!$D$3-CI!BN$4+CI!$D$12),"vert"))</f>
        <v/>
      </c>
      <c r="BO10" s="43" t="str">
        <f>IF(MC!BO10="","",_xlfn.IFS(AND(MC!BO10&lt;CI!$D$3-CI!BO$4,MC!BO10&gt;1),"rouge",AND(MC!BO10&gt;CI!$D$3-CI!BO$4+CI!$D$11,MC!BO10&lt;CI!$D$3-CI!BO$4+CI!$D$12),"jaune",AND(MC!BO10&gt;CI!$D$3-CI!BO$4,MC!BO10&lt;CI!$D$3-CI!BO$4+CI!$D$11),"orange",AND(MC!BO10&gt;CI!$D$3-CI!BO$4+CI!$D$12),"vert"))</f>
        <v/>
      </c>
      <c r="BP10" s="43" t="str">
        <f>IF(MC!BP10="","",_xlfn.IFS(AND(MC!BP10&lt;CI!$D$3-CI!BP$4,MC!BP10&gt;1),"rouge",AND(MC!BP10&gt;CI!$D$3-CI!BP$4+CI!$D$11,MC!BP10&lt;CI!$D$3-CI!BP$4+CI!$D$12),"jaune",AND(MC!BP10&gt;CI!$D$3-CI!BP$4,MC!BP10&lt;CI!$D$3-CI!BP$4+CI!$D$11),"orange",AND(MC!BP10&gt;CI!$D$3-CI!BP$4+CI!$D$12),"vert"))</f>
        <v/>
      </c>
      <c r="BQ10" s="43" t="str">
        <f>IF(MC!BQ10="","",_xlfn.IFS(AND(MC!BQ10&lt;CI!$D$3-CI!BQ$4,MC!BQ10&gt;1),"rouge",AND(MC!BQ10&gt;CI!$D$3-CI!BQ$4+CI!$D$11,MC!BQ10&lt;CI!$D$3-CI!BQ$4+CI!$D$12),"jaune",AND(MC!BQ10&gt;CI!$D$3-CI!BQ$4,MC!BQ10&lt;CI!$D$3-CI!BQ$4+CI!$D$11),"orange",AND(MC!BQ10&gt;CI!$D$3-CI!BQ$4+CI!$D$12),"vert"))</f>
        <v/>
      </c>
      <c r="BR10" s="43" t="str">
        <f>IF(MC!BR10="","",_xlfn.IFS(AND(MC!BR10&lt;CI!$D$3-CI!BR$4,MC!BR10&gt;1),"rouge",AND(MC!BR10&gt;CI!$D$3-CI!BR$4+CI!$D$11,MC!BR10&lt;CI!$D$3-CI!BR$4+CI!$D$12),"jaune",AND(MC!BR10&gt;CI!$D$3-CI!BR$4,MC!BR10&lt;CI!$D$3-CI!BR$4+CI!$D$11),"orange",AND(MC!BR10&gt;CI!$D$3-CI!BR$4+CI!$D$12),"vert"))</f>
        <v/>
      </c>
      <c r="BS10" s="43" t="str">
        <f>IF(MC!BS10="","",_xlfn.IFS(AND(MC!BS10&lt;CI!$D$3-CI!BS$4,MC!BS10&gt;1),"rouge",AND(MC!BS10&gt;CI!$D$3-CI!BS$4+CI!$D$11,MC!BS10&lt;CI!$D$3-CI!BS$4+CI!$D$12),"jaune",AND(MC!BS10&gt;CI!$D$3-CI!BS$4,MC!BS10&lt;CI!$D$3-CI!BS$4+CI!$D$11),"orange",AND(MC!BS10&gt;CI!$D$3-CI!BS$4+CI!$D$12),"vert"))</f>
        <v/>
      </c>
      <c r="BT10" s="43" t="str">
        <f>IF(MC!BT10="","",_xlfn.IFS(AND(MC!BT10&lt;CI!$D$3-CI!BT$4,MC!BT10&gt;1),"rouge",AND(MC!BT10&gt;CI!$D$3-CI!BT$4+CI!$D$11,MC!BT10&lt;CI!$D$3-CI!BT$4+CI!$D$12),"jaune",AND(MC!BT10&gt;CI!$D$3-CI!BT$4,MC!BT10&lt;CI!$D$3-CI!BT$4+CI!$D$11),"orange",AND(MC!BT10&gt;CI!$D$3-CI!BT$4+CI!$D$12),"vert"))</f>
        <v/>
      </c>
      <c r="BU10" s="43" t="str">
        <f>IF(MC!BU10="","",_xlfn.IFS(AND(MC!BU10&lt;CI!$D$3-CI!BU$4,MC!BU10&gt;1),"rouge",AND(MC!BU10&gt;CI!$D$3-CI!BU$4+CI!$D$11,MC!BU10&lt;CI!$D$3-CI!BU$4+CI!$D$12),"jaune",AND(MC!BU10&gt;CI!$D$3-CI!BU$4,MC!BU10&lt;CI!$D$3-CI!BU$4+CI!$D$11),"orange",AND(MC!BU10&gt;CI!$D$3-CI!BU$4+CI!$D$12),"vert"))</f>
        <v/>
      </c>
      <c r="BV10" s="43" t="str">
        <f>IF(MC!BV10="","",_xlfn.IFS(AND(MC!BV10&lt;CI!$D$3-CI!BV$4,MC!BV10&gt;1),"rouge",AND(MC!BV10&gt;CI!$D$3-CI!BV$4+CI!$D$11,MC!BV10&lt;CI!$D$3-CI!BV$4+CI!$D$12),"jaune",AND(MC!BV10&gt;CI!$D$3-CI!BV$4,MC!BV10&lt;CI!$D$3-CI!BV$4+CI!$D$11),"orange",AND(MC!BV10&gt;CI!$D$3-CI!BV$4+CI!$D$12),"vert"))</f>
        <v/>
      </c>
      <c r="BW10" s="43" t="str">
        <f>IF(MC!BW10="","",_xlfn.IFS(AND(MC!BW10&lt;CI!$D$3-CI!BW$4,MC!BW10&gt;1),"rouge",AND(MC!BW10&gt;CI!$D$3-CI!BW$4+CI!$D$11,MC!BW10&lt;CI!$D$3-CI!BW$4+CI!$D$12),"jaune",AND(MC!BW10&gt;CI!$D$3-CI!BW$4,MC!BW10&lt;CI!$D$3-CI!BW$4+CI!$D$11),"orange",AND(MC!BW10&gt;CI!$D$3-CI!BW$4+CI!$D$12),"vert"))</f>
        <v/>
      </c>
      <c r="BX10" s="43" t="str">
        <f>IF(MC!BX10="","",_xlfn.IFS(AND(MC!BX10&lt;CI!$D$3-CI!BX$4,MC!BX10&gt;1),"rouge",AND(MC!BX10&gt;CI!$D$3-CI!BX$4+CI!$D$11,MC!BX10&lt;CI!$D$3-CI!BX$4+CI!$D$12),"jaune",AND(MC!BX10&gt;CI!$D$3-CI!BX$4,MC!BX10&lt;CI!$D$3-CI!BX$4+CI!$D$11),"orange",AND(MC!BX10&gt;CI!$D$3-CI!BX$4+CI!$D$12),"vert"))</f>
        <v/>
      </c>
      <c r="BY10" s="43" t="str">
        <f>IF(MC!BY10="","",_xlfn.IFS(AND(MC!BY10&lt;CI!$D$3-CI!BY$4,MC!BY10&gt;1),"rouge",AND(MC!BY10&gt;CI!$D$3-CI!BY$4+CI!$D$11,MC!BY10&lt;CI!$D$3-CI!BY$4+CI!$D$12),"jaune",AND(MC!BY10&gt;CI!$D$3-CI!BY$4,MC!BY10&lt;CI!$D$3-CI!BY$4+CI!$D$11),"orange",AND(MC!BY10&gt;CI!$D$3-CI!BY$4+CI!$D$12),"vert"))</f>
        <v/>
      </c>
      <c r="BZ10" s="43" t="str">
        <f>IF(MC!BZ10="","",_xlfn.IFS(AND(MC!BZ10&lt;CI!$D$3-CI!BZ$4,MC!BZ10&gt;1),"rouge",AND(MC!BZ10&gt;CI!$D$3-CI!BZ$4+CI!$D$11,MC!BZ10&lt;CI!$D$3-CI!BZ$4+CI!$D$12),"jaune",AND(MC!BZ10&gt;CI!$D$3-CI!BZ$4,MC!BZ10&lt;CI!$D$3-CI!BZ$4+CI!$D$11),"orange",AND(MC!BZ10&gt;CI!$D$3-CI!BZ$4+CI!$D$12),"vert"))</f>
        <v/>
      </c>
      <c r="CA10" s="43" t="str">
        <f>IF(MC!CA10="","",_xlfn.IFS(AND(MC!CA10&lt;CI!$D$3-CI!CA$4,MC!CA10&gt;1),"rouge",AND(MC!CA10&gt;CI!$D$3-CI!CA$4+CI!$D$11,MC!CA10&lt;CI!$D$3-CI!CA$4+CI!$D$12),"jaune",AND(MC!CA10&gt;CI!$D$3-CI!CA$4,MC!CA10&lt;CI!$D$3-CI!CA$4+CI!$D$11),"orange",AND(MC!CA10&gt;CI!$D$3-CI!CA$4+CI!$D$12),"vert"))</f>
        <v/>
      </c>
      <c r="CB10" s="43" t="str">
        <f>IF(MC!CB10="","",_xlfn.IFS(AND(MC!CB10&lt;CI!$D$3-CI!CB$4,MC!CB10&gt;1),"rouge",AND(MC!CB10&gt;CI!$D$3-CI!CB$4+CI!$D$11,MC!CB10&lt;CI!$D$3-CI!CB$4+CI!$D$12),"jaune",AND(MC!CB10&gt;CI!$D$3-CI!CB$4,MC!CB10&lt;CI!$D$3-CI!CB$4+CI!$D$11),"orange",AND(MC!CB10&gt;CI!$D$3-CI!CB$4+CI!$D$12),"vert"))</f>
        <v/>
      </c>
      <c r="CC10" s="43" t="str">
        <f>IF(MC!CC10="","",_xlfn.IFS(AND(MC!CC10&lt;CI!$D$3-CI!CC$4,MC!CC10&gt;1),"rouge",AND(MC!CC10&gt;CI!$D$3-CI!CC$4+CI!$D$11,MC!CC10&lt;CI!$D$3-CI!CC$4+CI!$D$12),"jaune",AND(MC!CC10&gt;CI!$D$3-CI!CC$4,MC!CC10&lt;CI!$D$3-CI!CC$4+CI!$D$11),"orange",AND(MC!CC10&gt;CI!$D$3-CI!CC$4+CI!$D$12),"vert"))</f>
        <v/>
      </c>
      <c r="CD10" s="43" t="str">
        <f>IF(MC!CD10="","",_xlfn.IFS(AND(MC!CD10&lt;CI!$D$3-CI!CD$4,MC!CD10&gt;1),"rouge",AND(MC!CD10&gt;CI!$D$3-CI!CD$4+CI!$D$11,MC!CD10&lt;CI!$D$3-CI!CD$4+CI!$D$12),"jaune",AND(MC!CD10&gt;CI!$D$3-CI!CD$4,MC!CD10&lt;CI!$D$3-CI!CD$4+CI!$D$11),"orange",AND(MC!CD10&gt;CI!$D$3-CI!CD$4+CI!$D$12),"vert"))</f>
        <v/>
      </c>
      <c r="CE10" s="43" t="str">
        <f>IF(MC!CE10="","",_xlfn.IFS(AND(MC!CE10&lt;CI!$D$3-CI!CE$4,MC!CE10&gt;1),"rouge",AND(MC!CE10&gt;CI!$D$3-CI!CE$4+CI!$D$11,MC!CE10&lt;CI!$D$3-CI!CE$4+CI!$D$12),"jaune",AND(MC!CE10&gt;CI!$D$3-CI!CE$4,MC!CE10&lt;CI!$D$3-CI!CE$4+CI!$D$11),"orange",AND(MC!CE10&gt;CI!$D$3-CI!CE$4+CI!$D$12),"vert"))</f>
        <v/>
      </c>
      <c r="CF10" s="43" t="str">
        <f>IF(MC!CF10="","",_xlfn.IFS(AND(MC!CF10&lt;CI!$D$3-CI!CF$4,MC!CF10&gt;1),"rouge",AND(MC!CF10&gt;CI!$D$3-CI!CF$4+CI!$D$11,MC!CF10&lt;CI!$D$3-CI!CF$4+CI!$D$12),"jaune",AND(MC!CF10&gt;CI!$D$3-CI!CF$4,MC!CF10&lt;CI!$D$3-CI!CF$4+CI!$D$11),"orange",AND(MC!CF10&gt;CI!$D$3-CI!CF$4+CI!$D$12),"vert"))</f>
        <v/>
      </c>
      <c r="CG10" s="43" t="str">
        <f>IF(MC!CG10="","",_xlfn.IFS(AND(MC!CG10&lt;CI!$D$3-CI!CG$4,MC!CG10&gt;1),"rouge",AND(MC!CG10&gt;CI!$D$3-CI!CG$4+CI!$D$11,MC!CG10&lt;CI!$D$3-CI!CG$4+CI!$D$12),"jaune",AND(MC!CG10&gt;CI!$D$3-CI!CG$4,MC!CG10&lt;CI!$D$3-CI!CG$4+CI!$D$11),"orange",AND(MC!CG10&gt;CI!$D$3-CI!CG$4+CI!$D$12),"vert"))</f>
        <v/>
      </c>
      <c r="CH10" s="43" t="str">
        <f>IF(MC!CH10="","",_xlfn.IFS(AND(MC!CH10&lt;CI!$D$3-CI!CH$4,MC!CH10&gt;1),"rouge",AND(MC!CH10&gt;CI!$D$3-CI!CH$4+CI!$D$11,MC!CH10&lt;CI!$D$3-CI!CH$4+CI!$D$12),"jaune",AND(MC!CH10&gt;CI!$D$3-CI!CH$4,MC!CH10&lt;CI!$D$3-CI!CH$4+CI!$D$11),"orange",AND(MC!CH10&gt;CI!$D$3-CI!CH$4+CI!$D$12),"vert"))</f>
        <v/>
      </c>
      <c r="CI10" s="43" t="str">
        <f>IF(MC!CI10="","",_xlfn.IFS(AND(MC!CI10&lt;CI!$D$3-CI!CI$4,MC!CI10&gt;1),"rouge",AND(MC!CI10&gt;CI!$D$3-CI!CI$4+CI!$D$11,MC!CI10&lt;CI!$D$3-CI!CI$4+CI!$D$12),"jaune",AND(MC!CI10&gt;CI!$D$3-CI!CI$4,MC!CI10&lt;CI!$D$3-CI!CI$4+CI!$D$11),"orange",AND(MC!CI10&gt;CI!$D$3-CI!CI$4+CI!$D$12),"vert"))</f>
        <v/>
      </c>
      <c r="CJ10" s="43" t="str">
        <f>IF(MC!CJ10="","",_xlfn.IFS(AND(MC!CJ10&lt;CI!$D$3-CI!CJ$4,MC!CJ10&gt;1),"rouge",AND(MC!CJ10&gt;CI!$D$3-CI!CJ$4+CI!$D$11,MC!CJ10&lt;CI!$D$3-CI!CJ$4+CI!$D$12),"jaune",AND(MC!CJ10&gt;CI!$D$3-CI!CJ$4,MC!CJ10&lt;CI!$D$3-CI!CJ$4+CI!$D$11),"orange",AND(MC!CJ10&gt;CI!$D$3-CI!CJ$4+CI!$D$12),"vert"))</f>
        <v/>
      </c>
      <c r="CK10" s="43" t="str">
        <f>IF(MC!CK10="","",_xlfn.IFS(AND(MC!CK10&lt;CI!$D$3-CI!CK$4,MC!CK10&gt;1),"rouge",AND(MC!CK10&gt;CI!$D$3-CI!CK$4+CI!$D$11,MC!CK10&lt;CI!$D$3-CI!CK$4+CI!$D$12),"jaune",AND(MC!CK10&gt;CI!$D$3-CI!CK$4,MC!CK10&lt;CI!$D$3-CI!CK$4+CI!$D$11),"orange",AND(MC!CK10&gt;CI!$D$3-CI!CK$4+CI!$D$12),"vert"))</f>
        <v/>
      </c>
      <c r="CL10" s="43" t="str">
        <f>IF(MC!CL10="","",_xlfn.IFS(AND(MC!CL10&lt;CI!$D$3-CI!CL$4,MC!CL10&gt;1),"rouge",AND(MC!CL10&gt;CI!$D$3-CI!CL$4+CI!$D$11,MC!CL10&lt;CI!$D$3-CI!CL$4+CI!$D$12),"jaune",AND(MC!CL10&gt;CI!$D$3-CI!CL$4,MC!CL10&lt;CI!$D$3-CI!CL$4+CI!$D$11),"orange",AND(MC!CL10&gt;CI!$D$3-CI!CL$4+CI!$D$12),"vert"))</f>
        <v/>
      </c>
      <c r="CM10" s="43" t="str">
        <f>IF(MC!CM10="","",_xlfn.IFS(AND(MC!CM10&lt;CI!$D$3-CI!CM$4,MC!CM10&gt;1),"rouge",AND(MC!CM10&gt;CI!$D$3-CI!CM$4+CI!$D$11,MC!CM10&lt;CI!$D$3-CI!CM$4+CI!$D$12),"jaune",AND(MC!CM10&gt;CI!$D$3-CI!CM$4,MC!CM10&lt;CI!$D$3-CI!CM$4+CI!$D$11),"orange",AND(MC!CM10&gt;CI!$D$3-CI!CM$4+CI!$D$12),"vert"))</f>
        <v/>
      </c>
      <c r="CN10" s="43" t="str">
        <f>IF(MC!CN10="","",_xlfn.IFS(AND(MC!CN10&lt;CI!$D$3-CI!CN$4,MC!CN10&gt;1),"rouge",AND(MC!CN10&gt;CI!$D$3-CI!CN$4+CI!$D$11,MC!CN10&lt;CI!$D$3-CI!CN$4+CI!$D$12),"jaune",AND(MC!CN10&gt;CI!$D$3-CI!CN$4,MC!CN10&lt;CI!$D$3-CI!CN$4+CI!$D$11),"orange",AND(MC!CN10&gt;CI!$D$3-CI!CN$4+CI!$D$12),"vert"))</f>
        <v/>
      </c>
      <c r="CO10" s="43" t="str">
        <f>IF(MC!CO10="","",_xlfn.IFS(AND(MC!CO10&lt;CI!$D$3-CI!CO$4,MC!CO10&gt;1),"rouge",AND(MC!CO10&gt;CI!$D$3-CI!CO$4+CI!$D$11,MC!CO10&lt;CI!$D$3-CI!CO$4+CI!$D$12),"jaune",AND(MC!CO10&gt;CI!$D$3-CI!CO$4,MC!CO10&lt;CI!$D$3-CI!CO$4+CI!$D$11),"orange",AND(MC!CO10&gt;CI!$D$3-CI!CO$4+CI!$D$12),"vert"))</f>
        <v/>
      </c>
      <c r="CP10" s="43" t="str">
        <f>IF(MC!CP10="","",_xlfn.IFS(AND(MC!CP10&lt;CI!$D$3-CI!CP$4,MC!CP10&gt;1),"rouge",AND(MC!CP10&gt;CI!$D$3-CI!CP$4+CI!$D$11,MC!CP10&lt;CI!$D$3-CI!CP$4+CI!$D$12),"jaune",AND(MC!CP10&gt;CI!$D$3-CI!CP$4,MC!CP10&lt;CI!$D$3-CI!CP$4+CI!$D$11),"orange",AND(MC!CP10&gt;CI!$D$3-CI!CP$4+CI!$D$12),"vert"))</f>
        <v/>
      </c>
      <c r="CQ10" s="43" t="str">
        <f>IF(MC!CQ10="","",_xlfn.IFS(AND(MC!CQ10&lt;CI!$D$3-CI!CQ$4,MC!CQ10&gt;1),"rouge",AND(MC!CQ10&gt;CI!$D$3-CI!CQ$4+CI!$D$11,MC!CQ10&lt;CI!$D$3-CI!CQ$4+CI!$D$12),"jaune",AND(MC!CQ10&gt;CI!$D$3-CI!CQ$4,MC!CQ10&lt;CI!$D$3-CI!CQ$4+CI!$D$11),"orange",AND(MC!CQ10&gt;CI!$D$3-CI!CQ$4+CI!$D$12),"vert"))</f>
        <v/>
      </c>
      <c r="CR10" s="43" t="str">
        <f>IF(MC!CR10="","",_xlfn.IFS(AND(MC!CR10&lt;CI!$D$3-CI!CR$4,MC!CR10&gt;1),"rouge",AND(MC!CR10&gt;CI!$D$3-CI!CR$4+CI!$D$11,MC!CR10&lt;CI!$D$3-CI!CR$4+CI!$D$12),"jaune",AND(MC!CR10&gt;CI!$D$3-CI!CR$4,MC!CR10&lt;CI!$D$3-CI!CR$4+CI!$D$11),"orange",AND(MC!CR10&gt;CI!$D$3-CI!CR$4+CI!$D$12),"vert"))</f>
        <v/>
      </c>
      <c r="CS10" s="43" t="str">
        <f>IF(MC!CS10="","",_xlfn.IFS(AND(MC!CS10&lt;CI!$D$3-CI!CS$4,MC!CS10&gt;1),"rouge",AND(MC!CS10&gt;CI!$D$3-CI!CS$4+CI!$D$11,MC!CS10&lt;CI!$D$3-CI!CS$4+CI!$D$12),"jaune",AND(MC!CS10&gt;CI!$D$3-CI!CS$4,MC!CS10&lt;CI!$D$3-CI!CS$4+CI!$D$11),"orange",AND(MC!CS10&gt;CI!$D$3-CI!CS$4+CI!$D$12),"vert"))</f>
        <v/>
      </c>
      <c r="CT10" s="43" t="str">
        <f>IF(MC!CT10="","",_xlfn.IFS(AND(MC!CT10&lt;CI!$D$3-CI!CT$4,MC!CT10&gt;1),"rouge",AND(MC!CT10&gt;CI!$D$3-CI!CT$4+CI!$D$11,MC!CT10&lt;CI!$D$3-CI!CT$4+CI!$D$12),"jaune",AND(MC!CT10&gt;CI!$D$3-CI!CT$4,MC!CT10&lt;CI!$D$3-CI!CT$4+CI!$D$11),"orange",AND(MC!CT10&gt;CI!$D$3-CI!CT$4+CI!$D$12),"vert"))</f>
        <v/>
      </c>
      <c r="CU10" s="43" t="str">
        <f>IF(MC!CU10="","",_xlfn.IFS(AND(MC!CU10&lt;CI!$D$3-CI!CU$4,MC!CU10&gt;1),"rouge",AND(MC!CU10&gt;CI!$D$3-CI!CU$4+CI!$D$11,MC!CU10&lt;CI!$D$3-CI!CU$4+CI!$D$12),"jaune",AND(MC!CU10&gt;CI!$D$3-CI!CU$4,MC!CU10&lt;CI!$D$3-CI!CU$4+CI!$D$11),"orange",AND(MC!CU10&gt;CI!$D$3-CI!CU$4+CI!$D$12),"vert"))</f>
        <v/>
      </c>
      <c r="CV10" s="43" t="str">
        <f>IF(MC!CV10="","",_xlfn.IFS(AND(MC!CV10&lt;CI!$D$3-CI!CV$4,MC!CV10&gt;1),"rouge",AND(MC!CV10&gt;CI!$D$3-CI!CV$4+CI!$D$11,MC!CV10&lt;CI!$D$3-CI!CV$4+CI!$D$12),"jaune",AND(MC!CV10&gt;CI!$D$3-CI!CV$4,MC!CV10&lt;CI!$D$3-CI!CV$4+CI!$D$11),"orange",AND(MC!CV10&gt;CI!$D$3-CI!CV$4+CI!$D$12),"vert"))</f>
        <v/>
      </c>
      <c r="CW10" s="43" t="str">
        <f>IF(MC!CW10="","",_xlfn.IFS(AND(MC!CW10&lt;CI!$D$3-CI!CW$4,MC!CW10&gt;1),"rouge",AND(MC!CW10&gt;CI!$D$3-CI!CW$4+CI!$D$11,MC!CW10&lt;CI!$D$3-CI!CW$4+CI!$D$12),"jaune",AND(MC!CW10&gt;CI!$D$3-CI!CW$4,MC!CW10&lt;CI!$D$3-CI!CW$4+CI!$D$11),"orange",AND(MC!CW10&gt;CI!$D$3-CI!CW$4+CI!$D$12),"vert"))</f>
        <v/>
      </c>
      <c r="CX10" s="43" t="str">
        <f>IF(MC!CX10="","",_xlfn.IFS(AND(MC!CX10&lt;CI!$D$3-CI!CX$4,MC!CX10&gt;1),"rouge",AND(MC!CX10&gt;CI!$D$3-CI!CX$4+CI!$D$11,MC!CX10&lt;CI!$D$3-CI!CX$4+CI!$D$12),"jaune",AND(MC!CX10&gt;CI!$D$3-CI!CX$4,MC!CX10&lt;CI!$D$3-CI!CX$4+CI!$D$11),"orange",AND(MC!CX10&gt;CI!$D$3-CI!CX$4+CI!$D$12),"vert"))</f>
        <v/>
      </c>
      <c r="CY10" s="43" t="str">
        <f>IF(MC!CY10="","",_xlfn.IFS(AND(MC!CY10&lt;CI!$D$3-CI!CY$4,MC!CY10&gt;1),"rouge",AND(MC!CY10&gt;CI!$D$3-CI!CY$4+CI!$D$11,MC!CY10&lt;CI!$D$3-CI!CY$4+CI!$D$12),"jaune",AND(MC!CY10&gt;CI!$D$3-CI!CY$4,MC!CY10&lt;CI!$D$3-CI!CY$4+CI!$D$11),"orange",AND(MC!CY10&gt;CI!$D$3-CI!CY$4+CI!$D$12),"vert"))</f>
        <v/>
      </c>
      <c r="CZ10" s="43" t="str">
        <f>IF(MC!CZ10="","",_xlfn.IFS(AND(MC!CZ10&lt;CI!$D$3-CI!CZ$4,MC!CZ10&gt;1),"rouge",AND(MC!CZ10&gt;CI!$D$3-CI!CZ$4+CI!$D$11,MC!CZ10&lt;CI!$D$3-CI!CZ$4+CI!$D$12),"jaune",AND(MC!CZ10&gt;CI!$D$3-CI!CZ$4,MC!CZ10&lt;CI!$D$3-CI!CZ$4+CI!$D$11),"orange",AND(MC!CZ10&gt;CI!$D$3-CI!CZ$4+CI!$D$12),"vert"))</f>
        <v/>
      </c>
      <c r="DA10" s="43" t="str">
        <f>IF(MC!DA10="","",_xlfn.IFS(AND(MC!DA10&lt;CI!$D$3-CI!DA$4,MC!DA10&gt;1),"rouge",AND(MC!DA10&gt;CI!$D$3-CI!DA$4+CI!$D$11,MC!DA10&lt;CI!$D$3-CI!DA$4+CI!$D$12),"jaune",AND(MC!DA10&gt;CI!$D$3-CI!DA$4,MC!DA10&lt;CI!$D$3-CI!DA$4+CI!$D$11),"orange",AND(MC!DA10&gt;CI!$D$3-CI!DA$4+CI!$D$12),"vert"))</f>
        <v/>
      </c>
      <c r="DB10" s="43" t="str">
        <f>IF(MC!DB10="","",_xlfn.IFS(AND(MC!DB10&lt;CI!$D$3-CI!DB$4,MC!DB10&gt;1),"rouge",AND(MC!DB10&gt;CI!$D$3-CI!DB$4+CI!$D$11,MC!DB10&lt;CI!$D$3-CI!DB$4+CI!$D$12),"jaune",AND(MC!DB10&gt;CI!$D$3-CI!DB$4,MC!DB10&lt;CI!$D$3-CI!DB$4+CI!$D$11),"orange",AND(MC!DB10&gt;CI!$D$3-CI!DB$4+CI!$D$12),"vert"))</f>
        <v/>
      </c>
      <c r="DC10" s="11">
        <f t="shared" ca="1" si="0"/>
        <v>3</v>
      </c>
      <c r="DD10" s="48">
        <f t="shared" ca="1" si="1"/>
        <v>3</v>
      </c>
      <c r="DE10" s="48">
        <f t="shared" ca="1" si="2"/>
        <v>0</v>
      </c>
      <c r="DF10" s="48">
        <f t="shared" ca="1" si="3"/>
        <v>0</v>
      </c>
      <c r="DG10" s="48">
        <f t="shared" ca="1" si="4"/>
        <v>0</v>
      </c>
    </row>
    <row r="11" spans="2:111" ht="14.4" customHeight="1" x14ac:dyDescent="0.3">
      <c r="B11" s="79" t="s">
        <v>3</v>
      </c>
      <c r="C11" s="80"/>
      <c r="D11" s="40">
        <f>MC!D11</f>
        <v>30</v>
      </c>
      <c r="E11" s="21"/>
      <c r="F11" s="27" t="str">
        <f>MC!F11</f>
        <v>E</v>
      </c>
      <c r="G11" s="43" t="str">
        <f ca="1">IF(MC!G11="","",_xlfn.IFS(AND(MC!G11&lt;CI!$D$3-CI!G$4,MC!G11&gt;1),"rouge",AND(MC!G11&gt;CI!$D$3-CI!G$4+CI!$D$11,MC!G11&lt;CI!$D$3-CI!G$4+CI!$D$12),"jaune",AND(MC!G11&gt;CI!$D$3-CI!G$4,MC!G11&lt;CI!$D$3-CI!G$4+CI!$D$11),"orange",AND(MC!G11&gt;CI!$D$3-CI!G$4+CI!$D$12),"vert"))</f>
        <v>rouge</v>
      </c>
      <c r="H11" s="43" t="str">
        <f ca="1">IF(MC!H11="","",_xlfn.IFS(AND(MC!H11&lt;CI!$D$3-CI!H$4,MC!H11&gt;1),"rouge",AND(MC!H11&gt;CI!$D$3-CI!H$4+CI!$D$11,MC!H11&lt;CI!$D$3-CI!H$4+CI!$D$12),"jaune",AND(MC!H11&gt;CI!$D$3-CI!H$4,MC!H11&lt;CI!$D$3-CI!H$4+CI!$D$11),"orange",AND(MC!H11&gt;CI!$D$3-CI!H$4+CI!$D$12),"vert"))</f>
        <v>vert</v>
      </c>
      <c r="I11" s="43" t="str">
        <f>IF(MC!I11="","",_xlfn.IFS(AND(MC!I11&lt;CI!$D$3-CI!I$4,MC!I11&gt;1),"rouge",AND(MC!I11&gt;CI!$D$3-CI!I$4+CI!$D$11,MC!I11&lt;CI!$D$3-CI!I$4+CI!$D$12),"jaune",AND(MC!I11&gt;CI!$D$3-CI!I$4,MC!I11&lt;CI!$D$3-CI!I$4+CI!$D$11),"orange",AND(MC!I11&gt;CI!$D$3-CI!I$4+CI!$D$12),"vert"))</f>
        <v/>
      </c>
      <c r="J11" s="43" t="str">
        <f>IF(MC!J11="","",_xlfn.IFS(AND(MC!J11&lt;CI!$D$3-CI!J$4,MC!J11&gt;1),"rouge",AND(MC!J11&gt;CI!$D$3-CI!J$4+CI!$D$11,MC!J11&lt;CI!$D$3-CI!J$4+CI!$D$12),"jaune",AND(MC!J11&gt;CI!$D$3-CI!J$4,MC!J11&lt;CI!$D$3-CI!J$4+CI!$D$11),"orange",AND(MC!J11&gt;CI!$D$3-CI!J$4+CI!$D$12),"vert"))</f>
        <v/>
      </c>
      <c r="K11" s="43" t="str">
        <f>IF(MC!K11="","",_xlfn.IFS(AND(MC!K11&lt;CI!$D$3-CI!K$4,MC!K11&gt;1),"rouge",AND(MC!K11&gt;CI!$D$3-CI!K$4+CI!$D$11,MC!K11&lt;CI!$D$3-CI!K$4+CI!$D$12),"jaune",AND(MC!K11&gt;CI!$D$3-CI!K$4,MC!K11&lt;CI!$D$3-CI!K$4+CI!$D$11),"orange",AND(MC!K11&gt;CI!$D$3-CI!K$4+CI!$D$12),"vert"))</f>
        <v/>
      </c>
      <c r="L11" s="43" t="str">
        <f>IF(MC!L11="","",_xlfn.IFS(AND(MC!L11&lt;CI!$D$3-CI!L$4,MC!L11&gt;1),"rouge",AND(MC!L11&gt;CI!$D$3-CI!L$4+CI!$D$11,MC!L11&lt;CI!$D$3-CI!L$4+CI!$D$12),"jaune",AND(MC!L11&gt;CI!$D$3-CI!L$4,MC!L11&lt;CI!$D$3-CI!L$4+CI!$D$11),"orange",AND(MC!L11&gt;CI!$D$3-CI!L$4+CI!$D$12),"vert"))</f>
        <v/>
      </c>
      <c r="M11" s="43" t="str">
        <f>IF(MC!M11="","",_xlfn.IFS(AND(MC!M11&lt;CI!$D$3-CI!M$4,MC!M11&gt;1),"rouge",AND(MC!M11&gt;CI!$D$3-CI!M$4+CI!$D$11,MC!M11&lt;CI!$D$3-CI!M$4+CI!$D$12),"jaune",AND(MC!M11&gt;CI!$D$3-CI!M$4,MC!M11&lt;CI!$D$3-CI!M$4+CI!$D$11),"orange",AND(MC!M11&gt;CI!$D$3-CI!M$4+CI!$D$12),"vert"))</f>
        <v/>
      </c>
      <c r="N11" s="43" t="str">
        <f>IF(MC!N11="","",_xlfn.IFS(AND(MC!N11&lt;CI!$D$3-CI!N$4,MC!N11&gt;1),"rouge",AND(MC!N11&gt;CI!$D$3-CI!N$4+CI!$D$11,MC!N11&lt;CI!$D$3-CI!N$4+CI!$D$12),"jaune",AND(MC!N11&gt;CI!$D$3-CI!N$4,MC!N11&lt;CI!$D$3-CI!N$4+CI!$D$11),"orange",AND(MC!N11&gt;CI!$D$3-CI!N$4+CI!$D$12),"vert"))</f>
        <v/>
      </c>
      <c r="O11" s="43" t="str">
        <f>IF(MC!O11="","",_xlfn.IFS(AND(MC!O11&lt;CI!$D$3-CI!O$4,MC!O11&gt;1),"rouge",AND(MC!O11&gt;CI!$D$3-CI!O$4+CI!$D$11,MC!O11&lt;CI!$D$3-CI!O$4+CI!$D$12),"jaune",AND(MC!O11&gt;CI!$D$3-CI!O$4,MC!O11&lt;CI!$D$3-CI!O$4+CI!$D$11),"orange",AND(MC!O11&gt;CI!$D$3-CI!O$4+CI!$D$12),"vert"))</f>
        <v/>
      </c>
      <c r="P11" s="43" t="str">
        <f>IF(MC!P11="","",_xlfn.IFS(AND(MC!P11&lt;CI!$D$3-CI!P$4,MC!P11&gt;1),"rouge",AND(MC!P11&gt;CI!$D$3-CI!P$4+CI!$D$11,MC!P11&lt;CI!$D$3-CI!P$4+CI!$D$12),"jaune",AND(MC!P11&gt;CI!$D$3-CI!P$4,MC!P11&lt;CI!$D$3-CI!P$4+CI!$D$11),"orange",AND(MC!P11&gt;CI!$D$3-CI!P$4+CI!$D$12),"vert"))</f>
        <v/>
      </c>
      <c r="Q11" s="43" t="str">
        <f>IF(MC!Q11="","",_xlfn.IFS(AND(MC!Q11&lt;CI!$D$3-CI!Q$4,MC!Q11&gt;1),"rouge",AND(MC!Q11&gt;CI!$D$3-CI!Q$4+CI!$D$11,MC!Q11&lt;CI!$D$3-CI!Q$4+CI!$D$12),"jaune",AND(MC!Q11&gt;CI!$D$3-CI!Q$4,MC!Q11&lt;CI!$D$3-CI!Q$4+CI!$D$11),"orange",AND(MC!Q11&gt;CI!$D$3-CI!Q$4+CI!$D$12),"vert"))</f>
        <v/>
      </c>
      <c r="R11" s="43" t="str">
        <f>IF(MC!R11="","",_xlfn.IFS(AND(MC!R11&lt;CI!$D$3-CI!R$4,MC!R11&gt;1),"rouge",AND(MC!R11&gt;CI!$D$3-CI!R$4+CI!$D$11,MC!R11&lt;CI!$D$3-CI!R$4+CI!$D$12),"jaune",AND(MC!R11&gt;CI!$D$3-CI!R$4,MC!R11&lt;CI!$D$3-CI!R$4+CI!$D$11),"orange",AND(MC!R11&gt;CI!$D$3-CI!R$4+CI!$D$12),"vert"))</f>
        <v/>
      </c>
      <c r="S11" s="43" t="str">
        <f>IF(MC!S11="","",_xlfn.IFS(AND(MC!S11&lt;CI!$D$3-CI!S$4,MC!S11&gt;1),"rouge",AND(MC!S11&gt;CI!$D$3-CI!S$4+CI!$D$11,MC!S11&lt;CI!$D$3-CI!S$4+CI!$D$12),"jaune",AND(MC!S11&gt;CI!$D$3-CI!S$4,MC!S11&lt;CI!$D$3-CI!S$4+CI!$D$11),"orange",AND(MC!S11&gt;CI!$D$3-CI!S$4+CI!$D$12),"vert"))</f>
        <v/>
      </c>
      <c r="T11" s="43" t="str">
        <f>IF(MC!T11="","",_xlfn.IFS(AND(MC!T11&lt;CI!$D$3-CI!T$4,MC!T11&gt;1),"rouge",AND(MC!T11&gt;CI!$D$3-CI!T$4+CI!$D$11,MC!T11&lt;CI!$D$3-CI!T$4+CI!$D$12),"jaune",AND(MC!T11&gt;CI!$D$3-CI!T$4,MC!T11&lt;CI!$D$3-CI!T$4+CI!$D$11),"orange",AND(MC!T11&gt;CI!$D$3-CI!T$4+CI!$D$12),"vert"))</f>
        <v/>
      </c>
      <c r="U11" s="43" t="str">
        <f>IF(MC!U11="","",_xlfn.IFS(AND(MC!U11&lt;CI!$D$3-CI!U$4,MC!U11&gt;1),"rouge",AND(MC!U11&gt;CI!$D$3-CI!U$4+CI!$D$11,MC!U11&lt;CI!$D$3-CI!U$4+CI!$D$12),"jaune",AND(MC!U11&gt;CI!$D$3-CI!U$4,MC!U11&lt;CI!$D$3-CI!U$4+CI!$D$11),"orange",AND(MC!U11&gt;CI!$D$3-CI!U$4+CI!$D$12),"vert"))</f>
        <v/>
      </c>
      <c r="V11" s="43" t="str">
        <f>IF(MC!V11="","",_xlfn.IFS(AND(MC!V11&lt;CI!$D$3-CI!V$4,MC!V11&gt;1),"rouge",AND(MC!V11&gt;CI!$D$3-CI!V$4+CI!$D$11,MC!V11&lt;CI!$D$3-CI!V$4+CI!$D$12),"jaune",AND(MC!V11&gt;CI!$D$3-CI!V$4,MC!V11&lt;CI!$D$3-CI!V$4+CI!$D$11),"orange",AND(MC!V11&gt;CI!$D$3-CI!V$4+CI!$D$12),"vert"))</f>
        <v/>
      </c>
      <c r="W11" s="43" t="str">
        <f>IF(MC!W11="","",_xlfn.IFS(AND(MC!W11&lt;CI!$D$3-CI!W$4,MC!W11&gt;1),"rouge",AND(MC!W11&gt;CI!$D$3-CI!W$4+CI!$D$11,MC!W11&lt;CI!$D$3-CI!W$4+CI!$D$12),"jaune",AND(MC!W11&gt;CI!$D$3-CI!W$4,MC!W11&lt;CI!$D$3-CI!W$4+CI!$D$11),"orange",AND(MC!W11&gt;CI!$D$3-CI!W$4+CI!$D$12),"vert"))</f>
        <v/>
      </c>
      <c r="X11" s="43" t="str">
        <f>IF(MC!X11="","",_xlfn.IFS(AND(MC!X11&lt;CI!$D$3-CI!X$4,MC!X11&gt;1),"rouge",AND(MC!X11&gt;CI!$D$3-CI!X$4+CI!$D$11,MC!X11&lt;CI!$D$3-CI!X$4+CI!$D$12),"jaune",AND(MC!X11&gt;CI!$D$3-CI!X$4,MC!X11&lt;CI!$D$3-CI!X$4+CI!$D$11),"orange",AND(MC!X11&gt;CI!$D$3-CI!X$4+CI!$D$12),"vert"))</f>
        <v/>
      </c>
      <c r="Y11" s="43" t="str">
        <f>IF(MC!Y11="","",_xlfn.IFS(AND(MC!Y11&lt;CI!$D$3-CI!Y$4,MC!Y11&gt;1),"rouge",AND(MC!Y11&gt;CI!$D$3-CI!Y$4+CI!$D$11,MC!Y11&lt;CI!$D$3-CI!Y$4+CI!$D$12),"jaune",AND(MC!Y11&gt;CI!$D$3-CI!Y$4,MC!Y11&lt;CI!$D$3-CI!Y$4+CI!$D$11),"orange",AND(MC!Y11&gt;CI!$D$3-CI!Y$4+CI!$D$12),"vert"))</f>
        <v/>
      </c>
      <c r="Z11" s="43" t="str">
        <f>IF(MC!Z11="","",_xlfn.IFS(AND(MC!Z11&lt;CI!$D$3-CI!Z$4,MC!Z11&gt;1),"rouge",AND(MC!Z11&gt;CI!$D$3-CI!Z$4+CI!$D$11,MC!Z11&lt;CI!$D$3-CI!Z$4+CI!$D$12),"jaune",AND(MC!Z11&gt;CI!$D$3-CI!Z$4,MC!Z11&lt;CI!$D$3-CI!Z$4+CI!$D$11),"orange",AND(MC!Z11&gt;CI!$D$3-CI!Z$4+CI!$D$12),"vert"))</f>
        <v/>
      </c>
      <c r="AA11" s="43" t="str">
        <f>IF(MC!AA11="","",_xlfn.IFS(AND(MC!AA11&lt;CI!$D$3-CI!AA$4,MC!AA11&gt;1),"rouge",AND(MC!AA11&gt;CI!$D$3-CI!AA$4+CI!$D$11,MC!AA11&lt;CI!$D$3-CI!AA$4+CI!$D$12),"jaune",AND(MC!AA11&gt;CI!$D$3-CI!AA$4,MC!AA11&lt;CI!$D$3-CI!AA$4+CI!$D$11),"orange",AND(MC!AA11&gt;CI!$D$3-CI!AA$4+CI!$D$12),"vert"))</f>
        <v/>
      </c>
      <c r="AB11" s="43" t="str">
        <f>IF(MC!AB11="","",_xlfn.IFS(AND(MC!AB11&lt;CI!$D$3-CI!AB$4,MC!AB11&gt;1),"rouge",AND(MC!AB11&gt;CI!$D$3-CI!AB$4+CI!$D$11,MC!AB11&lt;CI!$D$3-CI!AB$4+CI!$D$12),"jaune",AND(MC!AB11&gt;CI!$D$3-CI!AB$4,MC!AB11&lt;CI!$D$3-CI!AB$4+CI!$D$11),"orange",AND(MC!AB11&gt;CI!$D$3-CI!AB$4+CI!$D$12),"vert"))</f>
        <v/>
      </c>
      <c r="AC11" s="43" t="str">
        <f>IF(MC!AC11="","",_xlfn.IFS(AND(MC!AC11&lt;CI!$D$3-CI!AC$4,MC!AC11&gt;1),"rouge",AND(MC!AC11&gt;CI!$D$3-CI!AC$4+CI!$D$11,MC!AC11&lt;CI!$D$3-CI!AC$4+CI!$D$12),"jaune",AND(MC!AC11&gt;CI!$D$3-CI!AC$4,MC!AC11&lt;CI!$D$3-CI!AC$4+CI!$D$11),"orange",AND(MC!AC11&gt;CI!$D$3-CI!AC$4+CI!$D$12),"vert"))</f>
        <v/>
      </c>
      <c r="AD11" s="43" t="str">
        <f>IF(MC!AD11="","",_xlfn.IFS(AND(MC!AD11&lt;CI!$D$3-CI!AD$4,MC!AD11&gt;1),"rouge",AND(MC!AD11&gt;CI!$D$3-CI!AD$4+CI!$D$11,MC!AD11&lt;CI!$D$3-CI!AD$4+CI!$D$12),"jaune",AND(MC!AD11&gt;CI!$D$3-CI!AD$4,MC!AD11&lt;CI!$D$3-CI!AD$4+CI!$D$11),"orange",AND(MC!AD11&gt;CI!$D$3-CI!AD$4+CI!$D$12),"vert"))</f>
        <v/>
      </c>
      <c r="AE11" s="43" t="str">
        <f>IF(MC!AE11="","",_xlfn.IFS(AND(MC!AE11&lt;CI!$D$3-CI!AE$4,MC!AE11&gt;1),"rouge",AND(MC!AE11&gt;CI!$D$3-CI!AE$4+CI!$D$11,MC!AE11&lt;CI!$D$3-CI!AE$4+CI!$D$12),"jaune",AND(MC!AE11&gt;CI!$D$3-CI!AE$4,MC!AE11&lt;CI!$D$3-CI!AE$4+CI!$D$11),"orange",AND(MC!AE11&gt;CI!$D$3-CI!AE$4+CI!$D$12),"vert"))</f>
        <v/>
      </c>
      <c r="AF11" s="43" t="str">
        <f>IF(MC!AF11="","",_xlfn.IFS(AND(MC!AF11&lt;CI!$D$3-CI!AF$4,MC!AF11&gt;1),"rouge",AND(MC!AF11&gt;CI!$D$3-CI!AF$4+CI!$D$11,MC!AF11&lt;CI!$D$3-CI!AF$4+CI!$D$12),"jaune",AND(MC!AF11&gt;CI!$D$3-CI!AF$4,MC!AF11&lt;CI!$D$3-CI!AF$4+CI!$D$11),"orange",AND(MC!AF11&gt;CI!$D$3-CI!AF$4+CI!$D$12),"vert"))</f>
        <v/>
      </c>
      <c r="AG11" s="43" t="str">
        <f>IF(MC!AG11="","",_xlfn.IFS(AND(MC!AG11&lt;CI!$D$3-CI!AG$4,MC!AG11&gt;1),"rouge",AND(MC!AG11&gt;CI!$D$3-CI!AG$4+CI!$D$11,MC!AG11&lt;CI!$D$3-CI!AG$4+CI!$D$12),"jaune",AND(MC!AG11&gt;CI!$D$3-CI!AG$4,MC!AG11&lt;CI!$D$3-CI!AG$4+CI!$D$11),"orange",AND(MC!AG11&gt;CI!$D$3-CI!AG$4+CI!$D$12),"vert"))</f>
        <v/>
      </c>
      <c r="AH11" s="43" t="str">
        <f>IF(MC!AH11="","",_xlfn.IFS(AND(MC!AH11&lt;CI!$D$3-CI!AH$4,MC!AH11&gt;1),"rouge",AND(MC!AH11&gt;CI!$D$3-CI!AH$4+CI!$D$11,MC!AH11&lt;CI!$D$3-CI!AH$4+CI!$D$12),"jaune",AND(MC!AH11&gt;CI!$D$3-CI!AH$4,MC!AH11&lt;CI!$D$3-CI!AH$4+CI!$D$11),"orange",AND(MC!AH11&gt;CI!$D$3-CI!AH$4+CI!$D$12),"vert"))</f>
        <v/>
      </c>
      <c r="AI11" s="43" t="str">
        <f>IF(MC!AI11="","",_xlfn.IFS(AND(MC!AI11&lt;CI!$D$3-CI!AI$4,MC!AI11&gt;1),"rouge",AND(MC!AI11&gt;CI!$D$3-CI!AI$4+CI!$D$11,MC!AI11&lt;CI!$D$3-CI!AI$4+CI!$D$12),"jaune",AND(MC!AI11&gt;CI!$D$3-CI!AI$4,MC!AI11&lt;CI!$D$3-CI!AI$4+CI!$D$11),"orange",AND(MC!AI11&gt;CI!$D$3-CI!AI$4+CI!$D$12),"vert"))</f>
        <v/>
      </c>
      <c r="AJ11" s="43" t="str">
        <f>IF(MC!AJ11="","",_xlfn.IFS(AND(MC!AJ11&lt;CI!$D$3-CI!AJ$4,MC!AJ11&gt;1),"rouge",AND(MC!AJ11&gt;CI!$D$3-CI!AJ$4+CI!$D$11,MC!AJ11&lt;CI!$D$3-CI!AJ$4+CI!$D$12),"jaune",AND(MC!AJ11&gt;CI!$D$3-CI!AJ$4,MC!AJ11&lt;CI!$D$3-CI!AJ$4+CI!$D$11),"orange",AND(MC!AJ11&gt;CI!$D$3-CI!AJ$4+CI!$D$12),"vert"))</f>
        <v/>
      </c>
      <c r="AK11" s="43" t="str">
        <f>IF(MC!AK11="","",_xlfn.IFS(AND(MC!AK11&lt;CI!$D$3-CI!AK$4,MC!AK11&gt;1),"rouge",AND(MC!AK11&gt;CI!$D$3-CI!AK$4+CI!$D$11,MC!AK11&lt;CI!$D$3-CI!AK$4+CI!$D$12),"jaune",AND(MC!AK11&gt;CI!$D$3-CI!AK$4,MC!AK11&lt;CI!$D$3-CI!AK$4+CI!$D$11),"orange",AND(MC!AK11&gt;CI!$D$3-CI!AK$4+CI!$D$12),"vert"))</f>
        <v/>
      </c>
      <c r="AL11" s="43" t="str">
        <f>IF(MC!AL11="","",_xlfn.IFS(AND(MC!AL11&lt;CI!$D$3-CI!AL$4,MC!AL11&gt;1),"rouge",AND(MC!AL11&gt;CI!$D$3-CI!AL$4+CI!$D$11,MC!AL11&lt;CI!$D$3-CI!AL$4+CI!$D$12),"jaune",AND(MC!AL11&gt;CI!$D$3-CI!AL$4,MC!AL11&lt;CI!$D$3-CI!AL$4+CI!$D$11),"orange",AND(MC!AL11&gt;CI!$D$3-CI!AL$4+CI!$D$12),"vert"))</f>
        <v/>
      </c>
      <c r="AM11" s="43" t="str">
        <f>IF(MC!AM11="","",_xlfn.IFS(AND(MC!AM11&lt;CI!$D$3-CI!AM$4,MC!AM11&gt;1),"rouge",AND(MC!AM11&gt;CI!$D$3-CI!AM$4+CI!$D$11,MC!AM11&lt;CI!$D$3-CI!AM$4+CI!$D$12),"jaune",AND(MC!AM11&gt;CI!$D$3-CI!AM$4,MC!AM11&lt;CI!$D$3-CI!AM$4+CI!$D$11),"orange",AND(MC!AM11&gt;CI!$D$3-CI!AM$4+CI!$D$12),"vert"))</f>
        <v/>
      </c>
      <c r="AN11" s="43" t="str">
        <f>IF(MC!AN11="","",_xlfn.IFS(AND(MC!AN11&lt;CI!$D$3-CI!AN$4,MC!AN11&gt;1),"rouge",AND(MC!AN11&gt;CI!$D$3-CI!AN$4+CI!$D$11,MC!AN11&lt;CI!$D$3-CI!AN$4+CI!$D$12),"jaune",AND(MC!AN11&gt;CI!$D$3-CI!AN$4,MC!AN11&lt;CI!$D$3-CI!AN$4+CI!$D$11),"orange",AND(MC!AN11&gt;CI!$D$3-CI!AN$4+CI!$D$12),"vert"))</f>
        <v/>
      </c>
      <c r="AO11" s="43" t="str">
        <f>IF(MC!AO11="","",_xlfn.IFS(AND(MC!AO11&lt;CI!$D$3-CI!AO$4,MC!AO11&gt;1),"rouge",AND(MC!AO11&gt;CI!$D$3-CI!AO$4+CI!$D$11,MC!AO11&lt;CI!$D$3-CI!AO$4+CI!$D$12),"jaune",AND(MC!AO11&gt;CI!$D$3-CI!AO$4,MC!AO11&lt;CI!$D$3-CI!AO$4+CI!$D$11),"orange",AND(MC!AO11&gt;CI!$D$3-CI!AO$4+CI!$D$12),"vert"))</f>
        <v/>
      </c>
      <c r="AP11" s="43" t="str">
        <f>IF(MC!AP11="","",_xlfn.IFS(AND(MC!AP11&lt;CI!$D$3-CI!AP$4,MC!AP11&gt;1),"rouge",AND(MC!AP11&gt;CI!$D$3-CI!AP$4+CI!$D$11,MC!AP11&lt;CI!$D$3-CI!AP$4+CI!$D$12),"jaune",AND(MC!AP11&gt;CI!$D$3-CI!AP$4,MC!AP11&lt;CI!$D$3-CI!AP$4+CI!$D$11),"orange",AND(MC!AP11&gt;CI!$D$3-CI!AP$4+CI!$D$12),"vert"))</f>
        <v/>
      </c>
      <c r="AQ11" s="43" t="str">
        <f>IF(MC!AQ11="","",_xlfn.IFS(AND(MC!AQ11&lt;CI!$D$3-CI!AQ$4,MC!AQ11&gt;1),"rouge",AND(MC!AQ11&gt;CI!$D$3-CI!AQ$4+CI!$D$11,MC!AQ11&lt;CI!$D$3-CI!AQ$4+CI!$D$12),"jaune",AND(MC!AQ11&gt;CI!$D$3-CI!AQ$4,MC!AQ11&lt;CI!$D$3-CI!AQ$4+CI!$D$11),"orange",AND(MC!AQ11&gt;CI!$D$3-CI!AQ$4+CI!$D$12),"vert"))</f>
        <v/>
      </c>
      <c r="AR11" s="43" t="str">
        <f>IF(MC!AR11="","",_xlfn.IFS(AND(MC!AR11&lt;CI!$D$3-CI!AR$4,MC!AR11&gt;1),"rouge",AND(MC!AR11&gt;CI!$D$3-CI!AR$4+CI!$D$11,MC!AR11&lt;CI!$D$3-CI!AR$4+CI!$D$12),"jaune",AND(MC!AR11&gt;CI!$D$3-CI!AR$4,MC!AR11&lt;CI!$D$3-CI!AR$4+CI!$D$11),"orange",AND(MC!AR11&gt;CI!$D$3-CI!AR$4+CI!$D$12),"vert"))</f>
        <v/>
      </c>
      <c r="AS11" s="43" t="str">
        <f>IF(MC!AS11="","",_xlfn.IFS(AND(MC!AS11&lt;CI!$D$3-CI!AS$4,MC!AS11&gt;1),"rouge",AND(MC!AS11&gt;CI!$D$3-CI!AS$4+CI!$D$11,MC!AS11&lt;CI!$D$3-CI!AS$4+CI!$D$12),"jaune",AND(MC!AS11&gt;CI!$D$3-CI!AS$4,MC!AS11&lt;CI!$D$3-CI!AS$4+CI!$D$11),"orange",AND(MC!AS11&gt;CI!$D$3-CI!AS$4+CI!$D$12),"vert"))</f>
        <v/>
      </c>
      <c r="AT11" s="43" t="str">
        <f>IF(MC!AT11="","",_xlfn.IFS(AND(MC!AT11&lt;CI!$D$3-CI!AT$4,MC!AT11&gt;1),"rouge",AND(MC!AT11&gt;CI!$D$3-CI!AT$4+CI!$D$11,MC!AT11&lt;CI!$D$3-CI!AT$4+CI!$D$12),"jaune",AND(MC!AT11&gt;CI!$D$3-CI!AT$4,MC!AT11&lt;CI!$D$3-CI!AT$4+CI!$D$11),"orange",AND(MC!AT11&gt;CI!$D$3-CI!AT$4+CI!$D$12),"vert"))</f>
        <v/>
      </c>
      <c r="AU11" s="43" t="str">
        <f>IF(MC!AU11="","",_xlfn.IFS(AND(MC!AU11&lt;CI!$D$3-CI!AU$4,MC!AU11&gt;1),"rouge",AND(MC!AU11&gt;CI!$D$3-CI!AU$4+CI!$D$11,MC!AU11&lt;CI!$D$3-CI!AU$4+CI!$D$12),"jaune",AND(MC!AU11&gt;CI!$D$3-CI!AU$4,MC!AU11&lt;CI!$D$3-CI!AU$4+CI!$D$11),"orange",AND(MC!AU11&gt;CI!$D$3-CI!AU$4+CI!$D$12),"vert"))</f>
        <v/>
      </c>
      <c r="AV11" s="43" t="str">
        <f>IF(MC!AV11="","",_xlfn.IFS(AND(MC!AV11&lt;CI!$D$3-CI!AV$4,MC!AV11&gt;1),"rouge",AND(MC!AV11&gt;CI!$D$3-CI!AV$4+CI!$D$11,MC!AV11&lt;CI!$D$3-CI!AV$4+CI!$D$12),"jaune",AND(MC!AV11&gt;CI!$D$3-CI!AV$4,MC!AV11&lt;CI!$D$3-CI!AV$4+CI!$D$11),"orange",AND(MC!AV11&gt;CI!$D$3-CI!AV$4+CI!$D$12),"vert"))</f>
        <v/>
      </c>
      <c r="AW11" s="43" t="str">
        <f>IF(MC!AW11="","",_xlfn.IFS(AND(MC!AW11&lt;CI!$D$3-CI!AW$4,MC!AW11&gt;1),"rouge",AND(MC!AW11&gt;CI!$D$3-CI!AW$4+CI!$D$11,MC!AW11&lt;CI!$D$3-CI!AW$4+CI!$D$12),"jaune",AND(MC!AW11&gt;CI!$D$3-CI!AW$4,MC!AW11&lt;CI!$D$3-CI!AW$4+CI!$D$11),"orange",AND(MC!AW11&gt;CI!$D$3-CI!AW$4+CI!$D$12),"vert"))</f>
        <v/>
      </c>
      <c r="AX11" s="43" t="str">
        <f>IF(MC!AX11="","",_xlfn.IFS(AND(MC!AX11&lt;CI!$D$3-CI!AX$4,MC!AX11&gt;1),"rouge",AND(MC!AX11&gt;CI!$D$3-CI!AX$4+CI!$D$11,MC!AX11&lt;CI!$D$3-CI!AX$4+CI!$D$12),"jaune",AND(MC!AX11&gt;CI!$D$3-CI!AX$4,MC!AX11&lt;CI!$D$3-CI!AX$4+CI!$D$11),"orange",AND(MC!AX11&gt;CI!$D$3-CI!AX$4+CI!$D$12),"vert"))</f>
        <v/>
      </c>
      <c r="AY11" s="43" t="str">
        <f>IF(MC!AY11="","",_xlfn.IFS(AND(MC!AY11&lt;CI!$D$3-CI!AY$4,MC!AY11&gt;1),"rouge",AND(MC!AY11&gt;CI!$D$3-CI!AY$4+CI!$D$11,MC!AY11&lt;CI!$D$3-CI!AY$4+CI!$D$12),"jaune",AND(MC!AY11&gt;CI!$D$3-CI!AY$4,MC!AY11&lt;CI!$D$3-CI!AY$4+CI!$D$11),"orange",AND(MC!AY11&gt;CI!$D$3-CI!AY$4+CI!$D$12),"vert"))</f>
        <v/>
      </c>
      <c r="AZ11" s="43" t="str">
        <f>IF(MC!AZ11="","",_xlfn.IFS(AND(MC!AZ11&lt;CI!$D$3-CI!AZ$4,MC!AZ11&gt;1),"rouge",AND(MC!AZ11&gt;CI!$D$3-CI!AZ$4+CI!$D$11,MC!AZ11&lt;CI!$D$3-CI!AZ$4+CI!$D$12),"jaune",AND(MC!AZ11&gt;CI!$D$3-CI!AZ$4,MC!AZ11&lt;CI!$D$3-CI!AZ$4+CI!$D$11),"orange",AND(MC!AZ11&gt;CI!$D$3-CI!AZ$4+CI!$D$12),"vert"))</f>
        <v/>
      </c>
      <c r="BA11" s="43" t="str">
        <f>IF(MC!BA11="","",_xlfn.IFS(AND(MC!BA11&lt;CI!$D$3-CI!BA$4,MC!BA11&gt;1),"rouge",AND(MC!BA11&gt;CI!$D$3-CI!BA$4+CI!$D$11,MC!BA11&lt;CI!$D$3-CI!BA$4+CI!$D$12),"jaune",AND(MC!BA11&gt;CI!$D$3-CI!BA$4,MC!BA11&lt;CI!$D$3-CI!BA$4+CI!$D$11),"orange",AND(MC!BA11&gt;CI!$D$3-CI!BA$4+CI!$D$12),"vert"))</f>
        <v/>
      </c>
      <c r="BB11" s="43" t="str">
        <f>IF(MC!BB11="","",_xlfn.IFS(AND(MC!BB11&lt;CI!$D$3-CI!BB$4,MC!BB11&gt;1),"rouge",AND(MC!BB11&gt;CI!$D$3-CI!BB$4+CI!$D$11,MC!BB11&lt;CI!$D$3-CI!BB$4+CI!$D$12),"jaune",AND(MC!BB11&gt;CI!$D$3-CI!BB$4,MC!BB11&lt;CI!$D$3-CI!BB$4+CI!$D$11),"orange",AND(MC!BB11&gt;CI!$D$3-CI!BB$4+CI!$D$12),"vert"))</f>
        <v/>
      </c>
      <c r="BC11" s="43" t="str">
        <f>IF(MC!BC11="","",_xlfn.IFS(AND(MC!BC11&lt;CI!$D$3-CI!BC$4,MC!BC11&gt;1),"rouge",AND(MC!BC11&gt;CI!$D$3-CI!BC$4+CI!$D$11,MC!BC11&lt;CI!$D$3-CI!BC$4+CI!$D$12),"jaune",AND(MC!BC11&gt;CI!$D$3-CI!BC$4,MC!BC11&lt;CI!$D$3-CI!BC$4+CI!$D$11),"orange",AND(MC!BC11&gt;CI!$D$3-CI!BC$4+CI!$D$12),"vert"))</f>
        <v/>
      </c>
      <c r="BD11" s="43" t="str">
        <f>IF(MC!BD11="","",_xlfn.IFS(AND(MC!BD11&lt;CI!$D$3-CI!BD$4,MC!BD11&gt;1),"rouge",AND(MC!BD11&gt;CI!$D$3-CI!BD$4+CI!$D$11,MC!BD11&lt;CI!$D$3-CI!BD$4+CI!$D$12),"jaune",AND(MC!BD11&gt;CI!$D$3-CI!BD$4,MC!BD11&lt;CI!$D$3-CI!BD$4+CI!$D$11),"orange",AND(MC!BD11&gt;CI!$D$3-CI!BD$4+CI!$D$12),"vert"))</f>
        <v/>
      </c>
      <c r="BE11" s="43" t="str">
        <f>IF(MC!BE11="","",_xlfn.IFS(AND(MC!BE11&lt;CI!$D$3-CI!BE$4,MC!BE11&gt;1),"rouge",AND(MC!BE11&gt;CI!$D$3-CI!BE$4+CI!$D$11,MC!BE11&lt;CI!$D$3-CI!BE$4+CI!$D$12),"jaune",AND(MC!BE11&gt;CI!$D$3-CI!BE$4,MC!BE11&lt;CI!$D$3-CI!BE$4+CI!$D$11),"orange",AND(MC!BE11&gt;CI!$D$3-CI!BE$4+CI!$D$12),"vert"))</f>
        <v/>
      </c>
      <c r="BF11" s="43" t="str">
        <f>IF(MC!BF11="","",_xlfn.IFS(AND(MC!BF11&lt;CI!$D$3-CI!BF$4,MC!BF11&gt;1),"rouge",AND(MC!BF11&gt;CI!$D$3-CI!BF$4+CI!$D$11,MC!BF11&lt;CI!$D$3-CI!BF$4+CI!$D$12),"jaune",AND(MC!BF11&gt;CI!$D$3-CI!BF$4,MC!BF11&lt;CI!$D$3-CI!BF$4+CI!$D$11),"orange",AND(MC!BF11&gt;CI!$D$3-CI!BF$4+CI!$D$12),"vert"))</f>
        <v/>
      </c>
      <c r="BG11" s="43" t="str">
        <f>IF(MC!BG11="","",_xlfn.IFS(AND(MC!BG11&lt;CI!$D$3-CI!BG$4,MC!BG11&gt;1),"rouge",AND(MC!BG11&gt;CI!$D$3-CI!BG$4+CI!$D$11,MC!BG11&lt;CI!$D$3-CI!BG$4+CI!$D$12),"jaune",AND(MC!BG11&gt;CI!$D$3-CI!BG$4,MC!BG11&lt;CI!$D$3-CI!BG$4+CI!$D$11),"orange",AND(MC!BG11&gt;CI!$D$3-CI!BG$4+CI!$D$12),"vert"))</f>
        <v/>
      </c>
      <c r="BH11" s="43" t="str">
        <f>IF(MC!BH11="","",_xlfn.IFS(AND(MC!BH11&lt;CI!$D$3-CI!BH$4,MC!BH11&gt;1),"rouge",AND(MC!BH11&gt;CI!$D$3-CI!BH$4+CI!$D$11,MC!BH11&lt;CI!$D$3-CI!BH$4+CI!$D$12),"jaune",AND(MC!BH11&gt;CI!$D$3-CI!BH$4,MC!BH11&lt;CI!$D$3-CI!BH$4+CI!$D$11),"orange",AND(MC!BH11&gt;CI!$D$3-CI!BH$4+CI!$D$12),"vert"))</f>
        <v/>
      </c>
      <c r="BI11" s="43" t="str">
        <f>IF(MC!BI11="","",_xlfn.IFS(AND(MC!BI11&lt;CI!$D$3-CI!BI$4,MC!BI11&gt;1),"rouge",AND(MC!BI11&gt;CI!$D$3-CI!BI$4+CI!$D$11,MC!BI11&lt;CI!$D$3-CI!BI$4+CI!$D$12),"jaune",AND(MC!BI11&gt;CI!$D$3-CI!BI$4,MC!BI11&lt;CI!$D$3-CI!BI$4+CI!$D$11),"orange",AND(MC!BI11&gt;CI!$D$3-CI!BI$4+CI!$D$12),"vert"))</f>
        <v/>
      </c>
      <c r="BJ11" s="43" t="str">
        <f>IF(MC!BJ11="","",_xlfn.IFS(AND(MC!BJ11&lt;CI!$D$3-CI!BJ$4,MC!BJ11&gt;1),"rouge",AND(MC!BJ11&gt;CI!$D$3-CI!BJ$4+CI!$D$11,MC!BJ11&lt;CI!$D$3-CI!BJ$4+CI!$D$12),"jaune",AND(MC!BJ11&gt;CI!$D$3-CI!BJ$4,MC!BJ11&lt;CI!$D$3-CI!BJ$4+CI!$D$11),"orange",AND(MC!BJ11&gt;CI!$D$3-CI!BJ$4+CI!$D$12),"vert"))</f>
        <v/>
      </c>
      <c r="BK11" s="43" t="str">
        <f>IF(MC!BK11="","",_xlfn.IFS(AND(MC!BK11&lt;CI!$D$3-CI!BK$4,MC!BK11&gt;1),"rouge",AND(MC!BK11&gt;CI!$D$3-CI!BK$4+CI!$D$11,MC!BK11&lt;CI!$D$3-CI!BK$4+CI!$D$12),"jaune",AND(MC!BK11&gt;CI!$D$3-CI!BK$4,MC!BK11&lt;CI!$D$3-CI!BK$4+CI!$D$11),"orange",AND(MC!BK11&gt;CI!$D$3-CI!BK$4+CI!$D$12),"vert"))</f>
        <v/>
      </c>
      <c r="BL11" s="43" t="str">
        <f>IF(MC!BL11="","",_xlfn.IFS(AND(MC!BL11&lt;CI!$D$3-CI!BL$4,MC!BL11&gt;1),"rouge",AND(MC!BL11&gt;CI!$D$3-CI!BL$4+CI!$D$11,MC!BL11&lt;CI!$D$3-CI!BL$4+CI!$D$12),"jaune",AND(MC!BL11&gt;CI!$D$3-CI!BL$4,MC!BL11&lt;CI!$D$3-CI!BL$4+CI!$D$11),"orange",AND(MC!BL11&gt;CI!$D$3-CI!BL$4+CI!$D$12),"vert"))</f>
        <v/>
      </c>
      <c r="BM11" s="43" t="str">
        <f>IF(MC!BM11="","",_xlfn.IFS(AND(MC!BM11&lt;CI!$D$3-CI!BM$4,MC!BM11&gt;1),"rouge",AND(MC!BM11&gt;CI!$D$3-CI!BM$4+CI!$D$11,MC!BM11&lt;CI!$D$3-CI!BM$4+CI!$D$12),"jaune",AND(MC!BM11&gt;CI!$D$3-CI!BM$4,MC!BM11&lt;CI!$D$3-CI!BM$4+CI!$D$11),"orange",AND(MC!BM11&gt;CI!$D$3-CI!BM$4+CI!$D$12),"vert"))</f>
        <v/>
      </c>
      <c r="BN11" s="43" t="str">
        <f>IF(MC!BN11="","",_xlfn.IFS(AND(MC!BN11&lt;CI!$D$3-CI!BN$4,MC!BN11&gt;1),"rouge",AND(MC!BN11&gt;CI!$D$3-CI!BN$4+CI!$D$11,MC!BN11&lt;CI!$D$3-CI!BN$4+CI!$D$12),"jaune",AND(MC!BN11&gt;CI!$D$3-CI!BN$4,MC!BN11&lt;CI!$D$3-CI!BN$4+CI!$D$11),"orange",AND(MC!BN11&gt;CI!$D$3-CI!BN$4+CI!$D$12),"vert"))</f>
        <v/>
      </c>
      <c r="BO11" s="43" t="str">
        <f>IF(MC!BO11="","",_xlfn.IFS(AND(MC!BO11&lt;CI!$D$3-CI!BO$4,MC!BO11&gt;1),"rouge",AND(MC!BO11&gt;CI!$D$3-CI!BO$4+CI!$D$11,MC!BO11&lt;CI!$D$3-CI!BO$4+CI!$D$12),"jaune",AND(MC!BO11&gt;CI!$D$3-CI!BO$4,MC!BO11&lt;CI!$D$3-CI!BO$4+CI!$D$11),"orange",AND(MC!BO11&gt;CI!$D$3-CI!BO$4+CI!$D$12),"vert"))</f>
        <v/>
      </c>
      <c r="BP11" s="43" t="str">
        <f>IF(MC!BP11="","",_xlfn.IFS(AND(MC!BP11&lt;CI!$D$3-CI!BP$4,MC!BP11&gt;1),"rouge",AND(MC!BP11&gt;CI!$D$3-CI!BP$4+CI!$D$11,MC!BP11&lt;CI!$D$3-CI!BP$4+CI!$D$12),"jaune",AND(MC!BP11&gt;CI!$D$3-CI!BP$4,MC!BP11&lt;CI!$D$3-CI!BP$4+CI!$D$11),"orange",AND(MC!BP11&gt;CI!$D$3-CI!BP$4+CI!$D$12),"vert"))</f>
        <v/>
      </c>
      <c r="BQ11" s="43" t="str">
        <f>IF(MC!BQ11="","",_xlfn.IFS(AND(MC!BQ11&lt;CI!$D$3-CI!BQ$4,MC!BQ11&gt;1),"rouge",AND(MC!BQ11&gt;CI!$D$3-CI!BQ$4+CI!$D$11,MC!BQ11&lt;CI!$D$3-CI!BQ$4+CI!$D$12),"jaune",AND(MC!BQ11&gt;CI!$D$3-CI!BQ$4,MC!BQ11&lt;CI!$D$3-CI!BQ$4+CI!$D$11),"orange",AND(MC!BQ11&gt;CI!$D$3-CI!BQ$4+CI!$D$12),"vert"))</f>
        <v/>
      </c>
      <c r="BR11" s="43" t="str">
        <f>IF(MC!BR11="","",_xlfn.IFS(AND(MC!BR11&lt;CI!$D$3-CI!BR$4,MC!BR11&gt;1),"rouge",AND(MC!BR11&gt;CI!$D$3-CI!BR$4+CI!$D$11,MC!BR11&lt;CI!$D$3-CI!BR$4+CI!$D$12),"jaune",AND(MC!BR11&gt;CI!$D$3-CI!BR$4,MC!BR11&lt;CI!$D$3-CI!BR$4+CI!$D$11),"orange",AND(MC!BR11&gt;CI!$D$3-CI!BR$4+CI!$D$12),"vert"))</f>
        <v/>
      </c>
      <c r="BS11" s="43" t="str">
        <f>IF(MC!BS11="","",_xlfn.IFS(AND(MC!BS11&lt;CI!$D$3-CI!BS$4,MC!BS11&gt;1),"rouge",AND(MC!BS11&gt;CI!$D$3-CI!BS$4+CI!$D$11,MC!BS11&lt;CI!$D$3-CI!BS$4+CI!$D$12),"jaune",AND(MC!BS11&gt;CI!$D$3-CI!BS$4,MC!BS11&lt;CI!$D$3-CI!BS$4+CI!$D$11),"orange",AND(MC!BS11&gt;CI!$D$3-CI!BS$4+CI!$D$12),"vert"))</f>
        <v/>
      </c>
      <c r="BT11" s="43" t="str">
        <f>IF(MC!BT11="","",_xlfn.IFS(AND(MC!BT11&lt;CI!$D$3-CI!BT$4,MC!BT11&gt;1),"rouge",AND(MC!BT11&gt;CI!$D$3-CI!BT$4+CI!$D$11,MC!BT11&lt;CI!$D$3-CI!BT$4+CI!$D$12),"jaune",AND(MC!BT11&gt;CI!$D$3-CI!BT$4,MC!BT11&lt;CI!$D$3-CI!BT$4+CI!$D$11),"orange",AND(MC!BT11&gt;CI!$D$3-CI!BT$4+CI!$D$12),"vert"))</f>
        <v/>
      </c>
      <c r="BU11" s="43" t="str">
        <f>IF(MC!BU11="","",_xlfn.IFS(AND(MC!BU11&lt;CI!$D$3-CI!BU$4,MC!BU11&gt;1),"rouge",AND(MC!BU11&gt;CI!$D$3-CI!BU$4+CI!$D$11,MC!BU11&lt;CI!$D$3-CI!BU$4+CI!$D$12),"jaune",AND(MC!BU11&gt;CI!$D$3-CI!BU$4,MC!BU11&lt;CI!$D$3-CI!BU$4+CI!$D$11),"orange",AND(MC!BU11&gt;CI!$D$3-CI!BU$4+CI!$D$12),"vert"))</f>
        <v/>
      </c>
      <c r="BV11" s="43" t="str">
        <f>IF(MC!BV11="","",_xlfn.IFS(AND(MC!BV11&lt;CI!$D$3-CI!BV$4,MC!BV11&gt;1),"rouge",AND(MC!BV11&gt;CI!$D$3-CI!BV$4+CI!$D$11,MC!BV11&lt;CI!$D$3-CI!BV$4+CI!$D$12),"jaune",AND(MC!BV11&gt;CI!$D$3-CI!BV$4,MC!BV11&lt;CI!$D$3-CI!BV$4+CI!$D$11),"orange",AND(MC!BV11&gt;CI!$D$3-CI!BV$4+CI!$D$12),"vert"))</f>
        <v/>
      </c>
      <c r="BW11" s="43" t="str">
        <f>IF(MC!BW11="","",_xlfn.IFS(AND(MC!BW11&lt;CI!$D$3-CI!BW$4,MC!BW11&gt;1),"rouge",AND(MC!BW11&gt;CI!$D$3-CI!BW$4+CI!$D$11,MC!BW11&lt;CI!$D$3-CI!BW$4+CI!$D$12),"jaune",AND(MC!BW11&gt;CI!$D$3-CI!BW$4,MC!BW11&lt;CI!$D$3-CI!BW$4+CI!$D$11),"orange",AND(MC!BW11&gt;CI!$D$3-CI!BW$4+CI!$D$12),"vert"))</f>
        <v/>
      </c>
      <c r="BX11" s="43" t="str">
        <f>IF(MC!BX11="","",_xlfn.IFS(AND(MC!BX11&lt;CI!$D$3-CI!BX$4,MC!BX11&gt;1),"rouge",AND(MC!BX11&gt;CI!$D$3-CI!BX$4+CI!$D$11,MC!BX11&lt;CI!$D$3-CI!BX$4+CI!$D$12),"jaune",AND(MC!BX11&gt;CI!$D$3-CI!BX$4,MC!BX11&lt;CI!$D$3-CI!BX$4+CI!$D$11),"orange",AND(MC!BX11&gt;CI!$D$3-CI!BX$4+CI!$D$12),"vert"))</f>
        <v/>
      </c>
      <c r="BY11" s="43" t="str">
        <f>IF(MC!BY11="","",_xlfn.IFS(AND(MC!BY11&lt;CI!$D$3-CI!BY$4,MC!BY11&gt;1),"rouge",AND(MC!BY11&gt;CI!$D$3-CI!BY$4+CI!$D$11,MC!BY11&lt;CI!$D$3-CI!BY$4+CI!$D$12),"jaune",AND(MC!BY11&gt;CI!$D$3-CI!BY$4,MC!BY11&lt;CI!$D$3-CI!BY$4+CI!$D$11),"orange",AND(MC!BY11&gt;CI!$D$3-CI!BY$4+CI!$D$12),"vert"))</f>
        <v/>
      </c>
      <c r="BZ11" s="43" t="str">
        <f>IF(MC!BZ11="","",_xlfn.IFS(AND(MC!BZ11&lt;CI!$D$3-CI!BZ$4,MC!BZ11&gt;1),"rouge",AND(MC!BZ11&gt;CI!$D$3-CI!BZ$4+CI!$D$11,MC!BZ11&lt;CI!$D$3-CI!BZ$4+CI!$D$12),"jaune",AND(MC!BZ11&gt;CI!$D$3-CI!BZ$4,MC!BZ11&lt;CI!$D$3-CI!BZ$4+CI!$D$11),"orange",AND(MC!BZ11&gt;CI!$D$3-CI!BZ$4+CI!$D$12),"vert"))</f>
        <v/>
      </c>
      <c r="CA11" s="43" t="str">
        <f>IF(MC!CA11="","",_xlfn.IFS(AND(MC!CA11&lt;CI!$D$3-CI!CA$4,MC!CA11&gt;1),"rouge",AND(MC!CA11&gt;CI!$D$3-CI!CA$4+CI!$D$11,MC!CA11&lt;CI!$D$3-CI!CA$4+CI!$D$12),"jaune",AND(MC!CA11&gt;CI!$D$3-CI!CA$4,MC!CA11&lt;CI!$D$3-CI!CA$4+CI!$D$11),"orange",AND(MC!CA11&gt;CI!$D$3-CI!CA$4+CI!$D$12),"vert"))</f>
        <v/>
      </c>
      <c r="CB11" s="43" t="str">
        <f>IF(MC!CB11="","",_xlfn.IFS(AND(MC!CB11&lt;CI!$D$3-CI!CB$4,MC!CB11&gt;1),"rouge",AND(MC!CB11&gt;CI!$D$3-CI!CB$4+CI!$D$11,MC!CB11&lt;CI!$D$3-CI!CB$4+CI!$D$12),"jaune",AND(MC!CB11&gt;CI!$D$3-CI!CB$4,MC!CB11&lt;CI!$D$3-CI!CB$4+CI!$D$11),"orange",AND(MC!CB11&gt;CI!$D$3-CI!CB$4+CI!$D$12),"vert"))</f>
        <v/>
      </c>
      <c r="CC11" s="43" t="str">
        <f>IF(MC!CC11="","",_xlfn.IFS(AND(MC!CC11&lt;CI!$D$3-CI!CC$4,MC!CC11&gt;1),"rouge",AND(MC!CC11&gt;CI!$D$3-CI!CC$4+CI!$D$11,MC!CC11&lt;CI!$D$3-CI!CC$4+CI!$D$12),"jaune",AND(MC!CC11&gt;CI!$D$3-CI!CC$4,MC!CC11&lt;CI!$D$3-CI!CC$4+CI!$D$11),"orange",AND(MC!CC11&gt;CI!$D$3-CI!CC$4+CI!$D$12),"vert"))</f>
        <v/>
      </c>
      <c r="CD11" s="43" t="str">
        <f>IF(MC!CD11="","",_xlfn.IFS(AND(MC!CD11&lt;CI!$D$3-CI!CD$4,MC!CD11&gt;1),"rouge",AND(MC!CD11&gt;CI!$D$3-CI!CD$4+CI!$D$11,MC!CD11&lt;CI!$D$3-CI!CD$4+CI!$D$12),"jaune",AND(MC!CD11&gt;CI!$D$3-CI!CD$4,MC!CD11&lt;CI!$D$3-CI!CD$4+CI!$D$11),"orange",AND(MC!CD11&gt;CI!$D$3-CI!CD$4+CI!$D$12),"vert"))</f>
        <v/>
      </c>
      <c r="CE11" s="43" t="str">
        <f>IF(MC!CE11="","",_xlfn.IFS(AND(MC!CE11&lt;CI!$D$3-CI!CE$4,MC!CE11&gt;1),"rouge",AND(MC!CE11&gt;CI!$D$3-CI!CE$4+CI!$D$11,MC!CE11&lt;CI!$D$3-CI!CE$4+CI!$D$12),"jaune",AND(MC!CE11&gt;CI!$D$3-CI!CE$4,MC!CE11&lt;CI!$D$3-CI!CE$4+CI!$D$11),"orange",AND(MC!CE11&gt;CI!$D$3-CI!CE$4+CI!$D$12),"vert"))</f>
        <v/>
      </c>
      <c r="CF11" s="43" t="str">
        <f>IF(MC!CF11="","",_xlfn.IFS(AND(MC!CF11&lt;CI!$D$3-CI!CF$4,MC!CF11&gt;1),"rouge",AND(MC!CF11&gt;CI!$D$3-CI!CF$4+CI!$D$11,MC!CF11&lt;CI!$D$3-CI!CF$4+CI!$D$12),"jaune",AND(MC!CF11&gt;CI!$D$3-CI!CF$4,MC!CF11&lt;CI!$D$3-CI!CF$4+CI!$D$11),"orange",AND(MC!CF11&gt;CI!$D$3-CI!CF$4+CI!$D$12),"vert"))</f>
        <v/>
      </c>
      <c r="CG11" s="43" t="str">
        <f>IF(MC!CG11="","",_xlfn.IFS(AND(MC!CG11&lt;CI!$D$3-CI!CG$4,MC!CG11&gt;1),"rouge",AND(MC!CG11&gt;CI!$D$3-CI!CG$4+CI!$D$11,MC!CG11&lt;CI!$D$3-CI!CG$4+CI!$D$12),"jaune",AND(MC!CG11&gt;CI!$D$3-CI!CG$4,MC!CG11&lt;CI!$D$3-CI!CG$4+CI!$D$11),"orange",AND(MC!CG11&gt;CI!$D$3-CI!CG$4+CI!$D$12),"vert"))</f>
        <v/>
      </c>
      <c r="CH11" s="43" t="str">
        <f>IF(MC!CH11="","",_xlfn.IFS(AND(MC!CH11&lt;CI!$D$3-CI!CH$4,MC!CH11&gt;1),"rouge",AND(MC!CH11&gt;CI!$D$3-CI!CH$4+CI!$D$11,MC!CH11&lt;CI!$D$3-CI!CH$4+CI!$D$12),"jaune",AND(MC!CH11&gt;CI!$D$3-CI!CH$4,MC!CH11&lt;CI!$D$3-CI!CH$4+CI!$D$11),"orange",AND(MC!CH11&gt;CI!$D$3-CI!CH$4+CI!$D$12),"vert"))</f>
        <v/>
      </c>
      <c r="CI11" s="43" t="str">
        <f>IF(MC!CI11="","",_xlfn.IFS(AND(MC!CI11&lt;CI!$D$3-CI!CI$4,MC!CI11&gt;1),"rouge",AND(MC!CI11&gt;CI!$D$3-CI!CI$4+CI!$D$11,MC!CI11&lt;CI!$D$3-CI!CI$4+CI!$D$12),"jaune",AND(MC!CI11&gt;CI!$D$3-CI!CI$4,MC!CI11&lt;CI!$D$3-CI!CI$4+CI!$D$11),"orange",AND(MC!CI11&gt;CI!$D$3-CI!CI$4+CI!$D$12),"vert"))</f>
        <v/>
      </c>
      <c r="CJ11" s="43" t="str">
        <f>IF(MC!CJ11="","",_xlfn.IFS(AND(MC!CJ11&lt;CI!$D$3-CI!CJ$4,MC!CJ11&gt;1),"rouge",AND(MC!CJ11&gt;CI!$D$3-CI!CJ$4+CI!$D$11,MC!CJ11&lt;CI!$D$3-CI!CJ$4+CI!$D$12),"jaune",AND(MC!CJ11&gt;CI!$D$3-CI!CJ$4,MC!CJ11&lt;CI!$D$3-CI!CJ$4+CI!$D$11),"orange",AND(MC!CJ11&gt;CI!$D$3-CI!CJ$4+CI!$D$12),"vert"))</f>
        <v/>
      </c>
      <c r="CK11" s="43" t="str">
        <f>IF(MC!CK11="","",_xlfn.IFS(AND(MC!CK11&lt;CI!$D$3-CI!CK$4,MC!CK11&gt;1),"rouge",AND(MC!CK11&gt;CI!$D$3-CI!CK$4+CI!$D$11,MC!CK11&lt;CI!$D$3-CI!CK$4+CI!$D$12),"jaune",AND(MC!CK11&gt;CI!$D$3-CI!CK$4,MC!CK11&lt;CI!$D$3-CI!CK$4+CI!$D$11),"orange",AND(MC!CK11&gt;CI!$D$3-CI!CK$4+CI!$D$12),"vert"))</f>
        <v/>
      </c>
      <c r="CL11" s="43" t="str">
        <f>IF(MC!CL11="","",_xlfn.IFS(AND(MC!CL11&lt;CI!$D$3-CI!CL$4,MC!CL11&gt;1),"rouge",AND(MC!CL11&gt;CI!$D$3-CI!CL$4+CI!$D$11,MC!CL11&lt;CI!$D$3-CI!CL$4+CI!$D$12),"jaune",AND(MC!CL11&gt;CI!$D$3-CI!CL$4,MC!CL11&lt;CI!$D$3-CI!CL$4+CI!$D$11),"orange",AND(MC!CL11&gt;CI!$D$3-CI!CL$4+CI!$D$12),"vert"))</f>
        <v/>
      </c>
      <c r="CM11" s="43" t="str">
        <f>IF(MC!CM11="","",_xlfn.IFS(AND(MC!CM11&lt;CI!$D$3-CI!CM$4,MC!CM11&gt;1),"rouge",AND(MC!CM11&gt;CI!$D$3-CI!CM$4+CI!$D$11,MC!CM11&lt;CI!$D$3-CI!CM$4+CI!$D$12),"jaune",AND(MC!CM11&gt;CI!$D$3-CI!CM$4,MC!CM11&lt;CI!$D$3-CI!CM$4+CI!$D$11),"orange",AND(MC!CM11&gt;CI!$D$3-CI!CM$4+CI!$D$12),"vert"))</f>
        <v/>
      </c>
      <c r="CN11" s="43" t="str">
        <f>IF(MC!CN11="","",_xlfn.IFS(AND(MC!CN11&lt;CI!$D$3-CI!CN$4,MC!CN11&gt;1),"rouge",AND(MC!CN11&gt;CI!$D$3-CI!CN$4+CI!$D$11,MC!CN11&lt;CI!$D$3-CI!CN$4+CI!$D$12),"jaune",AND(MC!CN11&gt;CI!$D$3-CI!CN$4,MC!CN11&lt;CI!$D$3-CI!CN$4+CI!$D$11),"orange",AND(MC!CN11&gt;CI!$D$3-CI!CN$4+CI!$D$12),"vert"))</f>
        <v/>
      </c>
      <c r="CO11" s="43" t="str">
        <f>IF(MC!CO11="","",_xlfn.IFS(AND(MC!CO11&lt;CI!$D$3-CI!CO$4,MC!CO11&gt;1),"rouge",AND(MC!CO11&gt;CI!$D$3-CI!CO$4+CI!$D$11,MC!CO11&lt;CI!$D$3-CI!CO$4+CI!$D$12),"jaune",AND(MC!CO11&gt;CI!$D$3-CI!CO$4,MC!CO11&lt;CI!$D$3-CI!CO$4+CI!$D$11),"orange",AND(MC!CO11&gt;CI!$D$3-CI!CO$4+CI!$D$12),"vert"))</f>
        <v/>
      </c>
      <c r="CP11" s="43" t="str">
        <f>IF(MC!CP11="","",_xlfn.IFS(AND(MC!CP11&lt;CI!$D$3-CI!CP$4,MC!CP11&gt;1),"rouge",AND(MC!CP11&gt;CI!$D$3-CI!CP$4+CI!$D$11,MC!CP11&lt;CI!$D$3-CI!CP$4+CI!$D$12),"jaune",AND(MC!CP11&gt;CI!$D$3-CI!CP$4,MC!CP11&lt;CI!$D$3-CI!CP$4+CI!$D$11),"orange",AND(MC!CP11&gt;CI!$D$3-CI!CP$4+CI!$D$12),"vert"))</f>
        <v/>
      </c>
      <c r="CQ11" s="43" t="str">
        <f>IF(MC!CQ11="","",_xlfn.IFS(AND(MC!CQ11&lt;CI!$D$3-CI!CQ$4,MC!CQ11&gt;1),"rouge",AND(MC!CQ11&gt;CI!$D$3-CI!CQ$4+CI!$D$11,MC!CQ11&lt;CI!$D$3-CI!CQ$4+CI!$D$12),"jaune",AND(MC!CQ11&gt;CI!$D$3-CI!CQ$4,MC!CQ11&lt;CI!$D$3-CI!CQ$4+CI!$D$11),"orange",AND(MC!CQ11&gt;CI!$D$3-CI!CQ$4+CI!$D$12),"vert"))</f>
        <v/>
      </c>
      <c r="CR11" s="43" t="str">
        <f>IF(MC!CR11="","",_xlfn.IFS(AND(MC!CR11&lt;CI!$D$3-CI!CR$4,MC!CR11&gt;1),"rouge",AND(MC!CR11&gt;CI!$D$3-CI!CR$4+CI!$D$11,MC!CR11&lt;CI!$D$3-CI!CR$4+CI!$D$12),"jaune",AND(MC!CR11&gt;CI!$D$3-CI!CR$4,MC!CR11&lt;CI!$D$3-CI!CR$4+CI!$D$11),"orange",AND(MC!CR11&gt;CI!$D$3-CI!CR$4+CI!$D$12),"vert"))</f>
        <v/>
      </c>
      <c r="CS11" s="43" t="str">
        <f>IF(MC!CS11="","",_xlfn.IFS(AND(MC!CS11&lt;CI!$D$3-CI!CS$4,MC!CS11&gt;1),"rouge",AND(MC!CS11&gt;CI!$D$3-CI!CS$4+CI!$D$11,MC!CS11&lt;CI!$D$3-CI!CS$4+CI!$D$12),"jaune",AND(MC!CS11&gt;CI!$D$3-CI!CS$4,MC!CS11&lt;CI!$D$3-CI!CS$4+CI!$D$11),"orange",AND(MC!CS11&gt;CI!$D$3-CI!CS$4+CI!$D$12),"vert"))</f>
        <v/>
      </c>
      <c r="CT11" s="43" t="str">
        <f>IF(MC!CT11="","",_xlfn.IFS(AND(MC!CT11&lt;CI!$D$3-CI!CT$4,MC!CT11&gt;1),"rouge",AND(MC!CT11&gt;CI!$D$3-CI!CT$4+CI!$D$11,MC!CT11&lt;CI!$D$3-CI!CT$4+CI!$D$12),"jaune",AND(MC!CT11&gt;CI!$D$3-CI!CT$4,MC!CT11&lt;CI!$D$3-CI!CT$4+CI!$D$11),"orange",AND(MC!CT11&gt;CI!$D$3-CI!CT$4+CI!$D$12),"vert"))</f>
        <v/>
      </c>
      <c r="CU11" s="43" t="str">
        <f>IF(MC!CU11="","",_xlfn.IFS(AND(MC!CU11&lt;CI!$D$3-CI!CU$4,MC!CU11&gt;1),"rouge",AND(MC!CU11&gt;CI!$D$3-CI!CU$4+CI!$D$11,MC!CU11&lt;CI!$D$3-CI!CU$4+CI!$D$12),"jaune",AND(MC!CU11&gt;CI!$D$3-CI!CU$4,MC!CU11&lt;CI!$D$3-CI!CU$4+CI!$D$11),"orange",AND(MC!CU11&gt;CI!$D$3-CI!CU$4+CI!$D$12),"vert"))</f>
        <v/>
      </c>
      <c r="CV11" s="43" t="str">
        <f>IF(MC!CV11="","",_xlfn.IFS(AND(MC!CV11&lt;CI!$D$3-CI!CV$4,MC!CV11&gt;1),"rouge",AND(MC!CV11&gt;CI!$D$3-CI!CV$4+CI!$D$11,MC!CV11&lt;CI!$D$3-CI!CV$4+CI!$D$12),"jaune",AND(MC!CV11&gt;CI!$D$3-CI!CV$4,MC!CV11&lt;CI!$D$3-CI!CV$4+CI!$D$11),"orange",AND(MC!CV11&gt;CI!$D$3-CI!CV$4+CI!$D$12),"vert"))</f>
        <v/>
      </c>
      <c r="CW11" s="43" t="str">
        <f>IF(MC!CW11="","",_xlfn.IFS(AND(MC!CW11&lt;CI!$D$3-CI!CW$4,MC!CW11&gt;1),"rouge",AND(MC!CW11&gt;CI!$D$3-CI!CW$4+CI!$D$11,MC!CW11&lt;CI!$D$3-CI!CW$4+CI!$D$12),"jaune",AND(MC!CW11&gt;CI!$D$3-CI!CW$4,MC!CW11&lt;CI!$D$3-CI!CW$4+CI!$D$11),"orange",AND(MC!CW11&gt;CI!$D$3-CI!CW$4+CI!$D$12),"vert"))</f>
        <v/>
      </c>
      <c r="CX11" s="43" t="str">
        <f>IF(MC!CX11="","",_xlfn.IFS(AND(MC!CX11&lt;CI!$D$3-CI!CX$4,MC!CX11&gt;1),"rouge",AND(MC!CX11&gt;CI!$D$3-CI!CX$4+CI!$D$11,MC!CX11&lt;CI!$D$3-CI!CX$4+CI!$D$12),"jaune",AND(MC!CX11&gt;CI!$D$3-CI!CX$4,MC!CX11&lt;CI!$D$3-CI!CX$4+CI!$D$11),"orange",AND(MC!CX11&gt;CI!$D$3-CI!CX$4+CI!$D$12),"vert"))</f>
        <v/>
      </c>
      <c r="CY11" s="43" t="str">
        <f>IF(MC!CY11="","",_xlfn.IFS(AND(MC!CY11&lt;CI!$D$3-CI!CY$4,MC!CY11&gt;1),"rouge",AND(MC!CY11&gt;CI!$D$3-CI!CY$4+CI!$D$11,MC!CY11&lt;CI!$D$3-CI!CY$4+CI!$D$12),"jaune",AND(MC!CY11&gt;CI!$D$3-CI!CY$4,MC!CY11&lt;CI!$D$3-CI!CY$4+CI!$D$11),"orange",AND(MC!CY11&gt;CI!$D$3-CI!CY$4+CI!$D$12),"vert"))</f>
        <v/>
      </c>
      <c r="CZ11" s="43" t="str">
        <f>IF(MC!CZ11="","",_xlfn.IFS(AND(MC!CZ11&lt;CI!$D$3-CI!CZ$4,MC!CZ11&gt;1),"rouge",AND(MC!CZ11&gt;CI!$D$3-CI!CZ$4+CI!$D$11,MC!CZ11&lt;CI!$D$3-CI!CZ$4+CI!$D$12),"jaune",AND(MC!CZ11&gt;CI!$D$3-CI!CZ$4,MC!CZ11&lt;CI!$D$3-CI!CZ$4+CI!$D$11),"orange",AND(MC!CZ11&gt;CI!$D$3-CI!CZ$4+CI!$D$12),"vert"))</f>
        <v/>
      </c>
      <c r="DA11" s="43" t="str">
        <f>IF(MC!DA11="","",_xlfn.IFS(AND(MC!DA11&lt;CI!$D$3-CI!DA$4,MC!DA11&gt;1),"rouge",AND(MC!DA11&gt;CI!$D$3-CI!DA$4+CI!$D$11,MC!DA11&lt;CI!$D$3-CI!DA$4+CI!$D$12),"jaune",AND(MC!DA11&gt;CI!$D$3-CI!DA$4,MC!DA11&lt;CI!$D$3-CI!DA$4+CI!$D$11),"orange",AND(MC!DA11&gt;CI!$D$3-CI!DA$4+CI!$D$12),"vert"))</f>
        <v/>
      </c>
      <c r="DB11" s="43" t="str">
        <f>IF(MC!DB11="","",_xlfn.IFS(AND(MC!DB11&lt;CI!$D$3-CI!DB$4,MC!DB11&gt;1),"rouge",AND(MC!DB11&gt;CI!$D$3-CI!DB$4+CI!$D$11,MC!DB11&lt;CI!$D$3-CI!DB$4+CI!$D$12),"jaune",AND(MC!DB11&gt;CI!$D$3-CI!DB$4,MC!DB11&lt;CI!$D$3-CI!DB$4+CI!$D$11),"orange",AND(MC!DB11&gt;CI!$D$3-CI!DB$4+CI!$D$12),"vert"))</f>
        <v/>
      </c>
      <c r="DC11" s="11">
        <f t="shared" ca="1" si="0"/>
        <v>1</v>
      </c>
      <c r="DD11" s="48">
        <f t="shared" ca="1" si="1"/>
        <v>1</v>
      </c>
      <c r="DE11" s="48">
        <f t="shared" ca="1" si="2"/>
        <v>0</v>
      </c>
      <c r="DF11" s="48">
        <f t="shared" ca="1" si="3"/>
        <v>0</v>
      </c>
      <c r="DG11" s="48">
        <f t="shared" ca="1" si="4"/>
        <v>1</v>
      </c>
    </row>
    <row r="12" spans="2:111" x14ac:dyDescent="0.3">
      <c r="B12" s="81" t="s">
        <v>4</v>
      </c>
      <c r="C12" s="81"/>
      <c r="D12" s="39">
        <f>MC!D12</f>
        <v>90</v>
      </c>
      <c r="F12" s="27" t="str">
        <f>MC!F12</f>
        <v>F</v>
      </c>
      <c r="G12" s="43" t="str">
        <f ca="1">IF(MC!G12="","",_xlfn.IFS(AND(MC!G12&lt;CI!$D$3-CI!G$4,MC!G12&gt;1),"rouge",AND(MC!G12&gt;CI!$D$3-CI!G$4+CI!$D$11,MC!G12&lt;CI!$D$3-CI!G$4+CI!$D$12),"jaune",AND(MC!G12&gt;CI!$D$3-CI!G$4,MC!G12&lt;CI!$D$3-CI!G$4+CI!$D$11),"orange",AND(MC!G12&gt;CI!$D$3-CI!G$4+CI!$D$12),"vert"))</f>
        <v>vert</v>
      </c>
      <c r="H12" s="43" t="str">
        <f ca="1">IF(MC!H12="","",_xlfn.IFS(AND(MC!H12&lt;CI!$D$3-CI!H$4,MC!H12&gt;1),"rouge",AND(MC!H12&gt;CI!$D$3-CI!H$4+CI!$D$11,MC!H12&lt;CI!$D$3-CI!H$4+CI!$D$12),"jaune",AND(MC!H12&gt;CI!$D$3-CI!H$4,MC!H12&lt;CI!$D$3-CI!H$4+CI!$D$11),"orange",AND(MC!H12&gt;CI!$D$3-CI!H$4+CI!$D$12),"vert"))</f>
        <v>vert</v>
      </c>
      <c r="I12" s="43" t="str">
        <f ca="1">IF(MC!I12="","",_xlfn.IFS(AND(MC!I12&lt;CI!$D$3-CI!I$4,MC!I12&gt;1),"rouge",AND(MC!I12&gt;CI!$D$3-CI!I$4+CI!$D$11,MC!I12&lt;CI!$D$3-CI!I$4+CI!$D$12),"jaune",AND(MC!I12&gt;CI!$D$3-CI!I$4,MC!I12&lt;CI!$D$3-CI!I$4+CI!$D$11),"orange",AND(MC!I12&gt;CI!$D$3-CI!I$4+CI!$D$12),"vert"))</f>
        <v>orange</v>
      </c>
      <c r="J12" s="43" t="str">
        <f ca="1">IF(MC!J12="","",_xlfn.IFS(AND(MC!J12&lt;CI!$D$3-CI!J$4,MC!J12&gt;1),"rouge",AND(MC!J12&gt;CI!$D$3-CI!J$4+CI!$D$11,MC!J12&lt;CI!$D$3-CI!J$4+CI!$D$12),"jaune",AND(MC!J12&gt;CI!$D$3-CI!J$4,MC!J12&lt;CI!$D$3-CI!J$4+CI!$D$11),"orange",AND(MC!J12&gt;CI!$D$3-CI!J$4+CI!$D$12),"vert"))</f>
        <v>rouge</v>
      </c>
      <c r="K12" s="43" t="str">
        <f>IF(MC!K12="","",_xlfn.IFS(AND(MC!K12&lt;CI!$D$3-CI!K$4,MC!K12&gt;1),"rouge",AND(MC!K12&gt;CI!$D$3-CI!K$4+CI!$D$11,MC!K12&lt;CI!$D$3-CI!K$4+CI!$D$12),"jaune",AND(MC!K12&gt;CI!$D$3-CI!K$4,MC!K12&lt;CI!$D$3-CI!K$4+CI!$D$11),"orange",AND(MC!K12&gt;CI!$D$3-CI!K$4+CI!$D$12),"vert"))</f>
        <v/>
      </c>
      <c r="L12" s="43" t="str">
        <f>IF(MC!L12="","",_xlfn.IFS(AND(MC!L12&lt;CI!$D$3-CI!L$4,MC!L12&gt;1),"rouge",AND(MC!L12&gt;CI!$D$3-CI!L$4+CI!$D$11,MC!L12&lt;CI!$D$3-CI!L$4+CI!$D$12),"jaune",AND(MC!L12&gt;CI!$D$3-CI!L$4,MC!L12&lt;CI!$D$3-CI!L$4+CI!$D$11),"orange",AND(MC!L12&gt;CI!$D$3-CI!L$4+CI!$D$12),"vert"))</f>
        <v/>
      </c>
      <c r="M12" s="43" t="str">
        <f>IF(MC!M12="","",_xlfn.IFS(AND(MC!M12&lt;CI!$D$3-CI!M$4,MC!M12&gt;1),"rouge",AND(MC!M12&gt;CI!$D$3-CI!M$4+CI!$D$11,MC!M12&lt;CI!$D$3-CI!M$4+CI!$D$12),"jaune",AND(MC!M12&gt;CI!$D$3-CI!M$4,MC!M12&lt;CI!$D$3-CI!M$4+CI!$D$11),"orange",AND(MC!M12&gt;CI!$D$3-CI!M$4+CI!$D$12),"vert"))</f>
        <v/>
      </c>
      <c r="N12" s="43" t="str">
        <f>IF(MC!N12="","",_xlfn.IFS(AND(MC!N12&lt;CI!$D$3-CI!N$4,MC!N12&gt;1),"rouge",AND(MC!N12&gt;CI!$D$3-CI!N$4+CI!$D$11,MC!N12&lt;CI!$D$3-CI!N$4+CI!$D$12),"jaune",AND(MC!N12&gt;CI!$D$3-CI!N$4,MC!N12&lt;CI!$D$3-CI!N$4+CI!$D$11),"orange",AND(MC!N12&gt;CI!$D$3-CI!N$4+CI!$D$12),"vert"))</f>
        <v/>
      </c>
      <c r="O12" s="43" t="str">
        <f>IF(MC!O12="","",_xlfn.IFS(AND(MC!O12&lt;CI!$D$3-CI!O$4,MC!O12&gt;1),"rouge",AND(MC!O12&gt;CI!$D$3-CI!O$4+CI!$D$11,MC!O12&lt;CI!$D$3-CI!O$4+CI!$D$12),"jaune",AND(MC!O12&gt;CI!$D$3-CI!O$4,MC!O12&lt;CI!$D$3-CI!O$4+CI!$D$11),"orange",AND(MC!O12&gt;CI!$D$3-CI!O$4+CI!$D$12),"vert"))</f>
        <v/>
      </c>
      <c r="P12" s="43" t="str">
        <f>IF(MC!P12="","",_xlfn.IFS(AND(MC!P12&lt;CI!$D$3-CI!P$4,MC!P12&gt;1),"rouge",AND(MC!P12&gt;CI!$D$3-CI!P$4+CI!$D$11,MC!P12&lt;CI!$D$3-CI!P$4+CI!$D$12),"jaune",AND(MC!P12&gt;CI!$D$3-CI!P$4,MC!P12&lt;CI!$D$3-CI!P$4+CI!$D$11),"orange",AND(MC!P12&gt;CI!$D$3-CI!P$4+CI!$D$12),"vert"))</f>
        <v/>
      </c>
      <c r="Q12" s="43" t="str">
        <f>IF(MC!Q12="","",_xlfn.IFS(AND(MC!Q12&lt;CI!$D$3-CI!Q$4,MC!Q12&gt;1),"rouge",AND(MC!Q12&gt;CI!$D$3-CI!Q$4+CI!$D$11,MC!Q12&lt;CI!$D$3-CI!Q$4+CI!$D$12),"jaune",AND(MC!Q12&gt;CI!$D$3-CI!Q$4,MC!Q12&lt;CI!$D$3-CI!Q$4+CI!$D$11),"orange",AND(MC!Q12&gt;CI!$D$3-CI!Q$4+CI!$D$12),"vert"))</f>
        <v/>
      </c>
      <c r="R12" s="43" t="str">
        <f>IF(MC!R12="","",_xlfn.IFS(AND(MC!R12&lt;CI!$D$3-CI!R$4,MC!R12&gt;1),"rouge",AND(MC!R12&gt;CI!$D$3-CI!R$4+CI!$D$11,MC!R12&lt;CI!$D$3-CI!R$4+CI!$D$12),"jaune",AND(MC!R12&gt;CI!$D$3-CI!R$4,MC!R12&lt;CI!$D$3-CI!R$4+CI!$D$11),"orange",AND(MC!R12&gt;CI!$D$3-CI!R$4+CI!$D$12),"vert"))</f>
        <v/>
      </c>
      <c r="S12" s="43" t="str">
        <f>IF(MC!S12="","",_xlfn.IFS(AND(MC!S12&lt;CI!$D$3-CI!S$4,MC!S12&gt;1),"rouge",AND(MC!S12&gt;CI!$D$3-CI!S$4+CI!$D$11,MC!S12&lt;CI!$D$3-CI!S$4+CI!$D$12),"jaune",AND(MC!S12&gt;CI!$D$3-CI!S$4,MC!S12&lt;CI!$D$3-CI!S$4+CI!$D$11),"orange",AND(MC!S12&gt;CI!$D$3-CI!S$4+CI!$D$12),"vert"))</f>
        <v/>
      </c>
      <c r="T12" s="43" t="str">
        <f>IF(MC!T12="","",_xlfn.IFS(AND(MC!T12&lt;CI!$D$3-CI!T$4,MC!T12&gt;1),"rouge",AND(MC!T12&gt;CI!$D$3-CI!T$4+CI!$D$11,MC!T12&lt;CI!$D$3-CI!T$4+CI!$D$12),"jaune",AND(MC!T12&gt;CI!$D$3-CI!T$4,MC!T12&lt;CI!$D$3-CI!T$4+CI!$D$11),"orange",AND(MC!T12&gt;CI!$D$3-CI!T$4+CI!$D$12),"vert"))</f>
        <v/>
      </c>
      <c r="U12" s="43" t="str">
        <f>IF(MC!U12="","",_xlfn.IFS(AND(MC!U12&lt;CI!$D$3-CI!U$4,MC!U12&gt;1),"rouge",AND(MC!U12&gt;CI!$D$3-CI!U$4+CI!$D$11,MC!U12&lt;CI!$D$3-CI!U$4+CI!$D$12),"jaune",AND(MC!U12&gt;CI!$D$3-CI!U$4,MC!U12&lt;CI!$D$3-CI!U$4+CI!$D$11),"orange",AND(MC!U12&gt;CI!$D$3-CI!U$4+CI!$D$12),"vert"))</f>
        <v/>
      </c>
      <c r="V12" s="43" t="str">
        <f>IF(MC!V12="","",_xlfn.IFS(AND(MC!V12&lt;CI!$D$3-CI!V$4,MC!V12&gt;1),"rouge",AND(MC!V12&gt;CI!$D$3-CI!V$4+CI!$D$11,MC!V12&lt;CI!$D$3-CI!V$4+CI!$D$12),"jaune",AND(MC!V12&gt;CI!$D$3-CI!V$4,MC!V12&lt;CI!$D$3-CI!V$4+CI!$D$11),"orange",AND(MC!V12&gt;CI!$D$3-CI!V$4+CI!$D$12),"vert"))</f>
        <v/>
      </c>
      <c r="W12" s="43" t="str">
        <f>IF(MC!W12="","",_xlfn.IFS(AND(MC!W12&lt;CI!$D$3-CI!W$4,MC!W12&gt;1),"rouge",AND(MC!W12&gt;CI!$D$3-CI!W$4+CI!$D$11,MC!W12&lt;CI!$D$3-CI!W$4+CI!$D$12),"jaune",AND(MC!W12&gt;CI!$D$3-CI!W$4,MC!W12&lt;CI!$D$3-CI!W$4+CI!$D$11),"orange",AND(MC!W12&gt;CI!$D$3-CI!W$4+CI!$D$12),"vert"))</f>
        <v/>
      </c>
      <c r="X12" s="43" t="str">
        <f>IF(MC!X12="","",_xlfn.IFS(AND(MC!X12&lt;CI!$D$3-CI!X$4,MC!X12&gt;1),"rouge",AND(MC!X12&gt;CI!$D$3-CI!X$4+CI!$D$11,MC!X12&lt;CI!$D$3-CI!X$4+CI!$D$12),"jaune",AND(MC!X12&gt;CI!$D$3-CI!X$4,MC!X12&lt;CI!$D$3-CI!X$4+CI!$D$11),"orange",AND(MC!X12&gt;CI!$D$3-CI!X$4+CI!$D$12),"vert"))</f>
        <v/>
      </c>
      <c r="Y12" s="43" t="str">
        <f>IF(MC!Y12="","",_xlfn.IFS(AND(MC!Y12&lt;CI!$D$3-CI!Y$4,MC!Y12&gt;1),"rouge",AND(MC!Y12&gt;CI!$D$3-CI!Y$4+CI!$D$11,MC!Y12&lt;CI!$D$3-CI!Y$4+CI!$D$12),"jaune",AND(MC!Y12&gt;CI!$D$3-CI!Y$4,MC!Y12&lt;CI!$D$3-CI!Y$4+CI!$D$11),"orange",AND(MC!Y12&gt;CI!$D$3-CI!Y$4+CI!$D$12),"vert"))</f>
        <v/>
      </c>
      <c r="Z12" s="43" t="str">
        <f>IF(MC!Z12="","",_xlfn.IFS(AND(MC!Z12&lt;CI!$D$3-CI!Z$4,MC!Z12&gt;1),"rouge",AND(MC!Z12&gt;CI!$D$3-CI!Z$4+CI!$D$11,MC!Z12&lt;CI!$D$3-CI!Z$4+CI!$D$12),"jaune",AND(MC!Z12&gt;CI!$D$3-CI!Z$4,MC!Z12&lt;CI!$D$3-CI!Z$4+CI!$D$11),"orange",AND(MC!Z12&gt;CI!$D$3-CI!Z$4+CI!$D$12),"vert"))</f>
        <v/>
      </c>
      <c r="AA12" s="43" t="str">
        <f>IF(MC!AA12="","",_xlfn.IFS(AND(MC!AA12&lt;CI!$D$3-CI!AA$4,MC!AA12&gt;1),"rouge",AND(MC!AA12&gt;CI!$D$3-CI!AA$4+CI!$D$11,MC!AA12&lt;CI!$D$3-CI!AA$4+CI!$D$12),"jaune",AND(MC!AA12&gt;CI!$D$3-CI!AA$4,MC!AA12&lt;CI!$D$3-CI!AA$4+CI!$D$11),"orange",AND(MC!AA12&gt;CI!$D$3-CI!AA$4+CI!$D$12),"vert"))</f>
        <v/>
      </c>
      <c r="AB12" s="43" t="str">
        <f>IF(MC!AB12="","",_xlfn.IFS(AND(MC!AB12&lt;CI!$D$3-CI!AB$4,MC!AB12&gt;1),"rouge",AND(MC!AB12&gt;CI!$D$3-CI!AB$4+CI!$D$11,MC!AB12&lt;CI!$D$3-CI!AB$4+CI!$D$12),"jaune",AND(MC!AB12&gt;CI!$D$3-CI!AB$4,MC!AB12&lt;CI!$D$3-CI!AB$4+CI!$D$11),"orange",AND(MC!AB12&gt;CI!$D$3-CI!AB$4+CI!$D$12),"vert"))</f>
        <v/>
      </c>
      <c r="AC12" s="43" t="str">
        <f>IF(MC!AC12="","",_xlfn.IFS(AND(MC!AC12&lt;CI!$D$3-CI!AC$4,MC!AC12&gt;1),"rouge",AND(MC!AC12&gt;CI!$D$3-CI!AC$4+CI!$D$11,MC!AC12&lt;CI!$D$3-CI!AC$4+CI!$D$12),"jaune",AND(MC!AC12&gt;CI!$D$3-CI!AC$4,MC!AC12&lt;CI!$D$3-CI!AC$4+CI!$D$11),"orange",AND(MC!AC12&gt;CI!$D$3-CI!AC$4+CI!$D$12),"vert"))</f>
        <v/>
      </c>
      <c r="AD12" s="43" t="str">
        <f>IF(MC!AD12="","",_xlfn.IFS(AND(MC!AD12&lt;CI!$D$3-CI!AD$4,MC!AD12&gt;1),"rouge",AND(MC!AD12&gt;CI!$D$3-CI!AD$4+CI!$D$11,MC!AD12&lt;CI!$D$3-CI!AD$4+CI!$D$12),"jaune",AND(MC!AD12&gt;CI!$D$3-CI!AD$4,MC!AD12&lt;CI!$D$3-CI!AD$4+CI!$D$11),"orange",AND(MC!AD12&gt;CI!$D$3-CI!AD$4+CI!$D$12),"vert"))</f>
        <v/>
      </c>
      <c r="AE12" s="43" t="str">
        <f>IF(MC!AE12="","",_xlfn.IFS(AND(MC!AE12&lt;CI!$D$3-CI!AE$4,MC!AE12&gt;1),"rouge",AND(MC!AE12&gt;CI!$D$3-CI!AE$4+CI!$D$11,MC!AE12&lt;CI!$D$3-CI!AE$4+CI!$D$12),"jaune",AND(MC!AE12&gt;CI!$D$3-CI!AE$4,MC!AE12&lt;CI!$D$3-CI!AE$4+CI!$D$11),"orange",AND(MC!AE12&gt;CI!$D$3-CI!AE$4+CI!$D$12),"vert"))</f>
        <v/>
      </c>
      <c r="AF12" s="43" t="str">
        <f>IF(MC!AF12="","",_xlfn.IFS(AND(MC!AF12&lt;CI!$D$3-CI!AF$4,MC!AF12&gt;1),"rouge",AND(MC!AF12&gt;CI!$D$3-CI!AF$4+CI!$D$11,MC!AF12&lt;CI!$D$3-CI!AF$4+CI!$D$12),"jaune",AND(MC!AF12&gt;CI!$D$3-CI!AF$4,MC!AF12&lt;CI!$D$3-CI!AF$4+CI!$D$11),"orange",AND(MC!AF12&gt;CI!$D$3-CI!AF$4+CI!$D$12),"vert"))</f>
        <v/>
      </c>
      <c r="AG12" s="43" t="str">
        <f>IF(MC!AG12="","",_xlfn.IFS(AND(MC!AG12&lt;CI!$D$3-CI!AG$4,MC!AG12&gt;1),"rouge",AND(MC!AG12&gt;CI!$D$3-CI!AG$4+CI!$D$11,MC!AG12&lt;CI!$D$3-CI!AG$4+CI!$D$12),"jaune",AND(MC!AG12&gt;CI!$D$3-CI!AG$4,MC!AG12&lt;CI!$D$3-CI!AG$4+CI!$D$11),"orange",AND(MC!AG12&gt;CI!$D$3-CI!AG$4+CI!$D$12),"vert"))</f>
        <v/>
      </c>
      <c r="AH12" s="43" t="str">
        <f>IF(MC!AH12="","",_xlfn.IFS(AND(MC!AH12&lt;CI!$D$3-CI!AH$4,MC!AH12&gt;1),"rouge",AND(MC!AH12&gt;CI!$D$3-CI!AH$4+CI!$D$11,MC!AH12&lt;CI!$D$3-CI!AH$4+CI!$D$12),"jaune",AND(MC!AH12&gt;CI!$D$3-CI!AH$4,MC!AH12&lt;CI!$D$3-CI!AH$4+CI!$D$11),"orange",AND(MC!AH12&gt;CI!$D$3-CI!AH$4+CI!$D$12),"vert"))</f>
        <v/>
      </c>
      <c r="AI12" s="43" t="str">
        <f>IF(MC!AI12="","",_xlfn.IFS(AND(MC!AI12&lt;CI!$D$3-CI!AI$4,MC!AI12&gt;1),"rouge",AND(MC!AI12&gt;CI!$D$3-CI!AI$4+CI!$D$11,MC!AI12&lt;CI!$D$3-CI!AI$4+CI!$D$12),"jaune",AND(MC!AI12&gt;CI!$D$3-CI!AI$4,MC!AI12&lt;CI!$D$3-CI!AI$4+CI!$D$11),"orange",AND(MC!AI12&gt;CI!$D$3-CI!AI$4+CI!$D$12),"vert"))</f>
        <v/>
      </c>
      <c r="AJ12" s="43" t="str">
        <f>IF(MC!AJ12="","",_xlfn.IFS(AND(MC!AJ12&lt;CI!$D$3-CI!AJ$4,MC!AJ12&gt;1),"rouge",AND(MC!AJ12&gt;CI!$D$3-CI!AJ$4+CI!$D$11,MC!AJ12&lt;CI!$D$3-CI!AJ$4+CI!$D$12),"jaune",AND(MC!AJ12&gt;CI!$D$3-CI!AJ$4,MC!AJ12&lt;CI!$D$3-CI!AJ$4+CI!$D$11),"orange",AND(MC!AJ12&gt;CI!$D$3-CI!AJ$4+CI!$D$12),"vert"))</f>
        <v/>
      </c>
      <c r="AK12" s="43" t="str">
        <f>IF(MC!AK12="","",_xlfn.IFS(AND(MC!AK12&lt;CI!$D$3-CI!AK$4,MC!AK12&gt;1),"rouge",AND(MC!AK12&gt;CI!$D$3-CI!AK$4+CI!$D$11,MC!AK12&lt;CI!$D$3-CI!AK$4+CI!$D$12),"jaune",AND(MC!AK12&gt;CI!$D$3-CI!AK$4,MC!AK12&lt;CI!$D$3-CI!AK$4+CI!$D$11),"orange",AND(MC!AK12&gt;CI!$D$3-CI!AK$4+CI!$D$12),"vert"))</f>
        <v/>
      </c>
      <c r="AL12" s="43" t="str">
        <f>IF(MC!AL12="","",_xlfn.IFS(AND(MC!AL12&lt;CI!$D$3-CI!AL$4,MC!AL12&gt;1),"rouge",AND(MC!AL12&gt;CI!$D$3-CI!AL$4+CI!$D$11,MC!AL12&lt;CI!$D$3-CI!AL$4+CI!$D$12),"jaune",AND(MC!AL12&gt;CI!$D$3-CI!AL$4,MC!AL12&lt;CI!$D$3-CI!AL$4+CI!$D$11),"orange",AND(MC!AL12&gt;CI!$D$3-CI!AL$4+CI!$D$12),"vert"))</f>
        <v/>
      </c>
      <c r="AM12" s="43" t="str">
        <f>IF(MC!AM12="","",_xlfn.IFS(AND(MC!AM12&lt;CI!$D$3-CI!AM$4,MC!AM12&gt;1),"rouge",AND(MC!AM12&gt;CI!$D$3-CI!AM$4+CI!$D$11,MC!AM12&lt;CI!$D$3-CI!AM$4+CI!$D$12),"jaune",AND(MC!AM12&gt;CI!$D$3-CI!AM$4,MC!AM12&lt;CI!$D$3-CI!AM$4+CI!$D$11),"orange",AND(MC!AM12&gt;CI!$D$3-CI!AM$4+CI!$D$12),"vert"))</f>
        <v/>
      </c>
      <c r="AN12" s="43" t="str">
        <f>IF(MC!AN12="","",_xlfn.IFS(AND(MC!AN12&lt;CI!$D$3-CI!AN$4,MC!AN12&gt;1),"rouge",AND(MC!AN12&gt;CI!$D$3-CI!AN$4+CI!$D$11,MC!AN12&lt;CI!$D$3-CI!AN$4+CI!$D$12),"jaune",AND(MC!AN12&gt;CI!$D$3-CI!AN$4,MC!AN12&lt;CI!$D$3-CI!AN$4+CI!$D$11),"orange",AND(MC!AN12&gt;CI!$D$3-CI!AN$4+CI!$D$12),"vert"))</f>
        <v/>
      </c>
      <c r="AO12" s="43" t="str">
        <f>IF(MC!AO12="","",_xlfn.IFS(AND(MC!AO12&lt;CI!$D$3-CI!AO$4,MC!AO12&gt;1),"rouge",AND(MC!AO12&gt;CI!$D$3-CI!AO$4+CI!$D$11,MC!AO12&lt;CI!$D$3-CI!AO$4+CI!$D$12),"jaune",AND(MC!AO12&gt;CI!$D$3-CI!AO$4,MC!AO12&lt;CI!$D$3-CI!AO$4+CI!$D$11),"orange",AND(MC!AO12&gt;CI!$D$3-CI!AO$4+CI!$D$12),"vert"))</f>
        <v/>
      </c>
      <c r="AP12" s="43" t="str">
        <f>IF(MC!AP12="","",_xlfn.IFS(AND(MC!AP12&lt;CI!$D$3-CI!AP$4,MC!AP12&gt;1),"rouge",AND(MC!AP12&gt;CI!$D$3-CI!AP$4+CI!$D$11,MC!AP12&lt;CI!$D$3-CI!AP$4+CI!$D$12),"jaune",AND(MC!AP12&gt;CI!$D$3-CI!AP$4,MC!AP12&lt;CI!$D$3-CI!AP$4+CI!$D$11),"orange",AND(MC!AP12&gt;CI!$D$3-CI!AP$4+CI!$D$12),"vert"))</f>
        <v/>
      </c>
      <c r="AQ12" s="43" t="str">
        <f>IF(MC!AQ12="","",_xlfn.IFS(AND(MC!AQ12&lt;CI!$D$3-CI!AQ$4,MC!AQ12&gt;1),"rouge",AND(MC!AQ12&gt;CI!$D$3-CI!AQ$4+CI!$D$11,MC!AQ12&lt;CI!$D$3-CI!AQ$4+CI!$D$12),"jaune",AND(MC!AQ12&gt;CI!$D$3-CI!AQ$4,MC!AQ12&lt;CI!$D$3-CI!AQ$4+CI!$D$11),"orange",AND(MC!AQ12&gt;CI!$D$3-CI!AQ$4+CI!$D$12),"vert"))</f>
        <v/>
      </c>
      <c r="AR12" s="43" t="str">
        <f>IF(MC!AR12="","",_xlfn.IFS(AND(MC!AR12&lt;CI!$D$3-CI!AR$4,MC!AR12&gt;1),"rouge",AND(MC!AR12&gt;CI!$D$3-CI!AR$4+CI!$D$11,MC!AR12&lt;CI!$D$3-CI!AR$4+CI!$D$12),"jaune",AND(MC!AR12&gt;CI!$D$3-CI!AR$4,MC!AR12&lt;CI!$D$3-CI!AR$4+CI!$D$11),"orange",AND(MC!AR12&gt;CI!$D$3-CI!AR$4+CI!$D$12),"vert"))</f>
        <v/>
      </c>
      <c r="AS12" s="43" t="str">
        <f>IF(MC!AS12="","",_xlfn.IFS(AND(MC!AS12&lt;CI!$D$3-CI!AS$4,MC!AS12&gt;1),"rouge",AND(MC!AS12&gt;CI!$D$3-CI!AS$4+CI!$D$11,MC!AS12&lt;CI!$D$3-CI!AS$4+CI!$D$12),"jaune",AND(MC!AS12&gt;CI!$D$3-CI!AS$4,MC!AS12&lt;CI!$D$3-CI!AS$4+CI!$D$11),"orange",AND(MC!AS12&gt;CI!$D$3-CI!AS$4+CI!$D$12),"vert"))</f>
        <v/>
      </c>
      <c r="AT12" s="43" t="str">
        <f>IF(MC!AT12="","",_xlfn.IFS(AND(MC!AT12&lt;CI!$D$3-CI!AT$4,MC!AT12&gt;1),"rouge",AND(MC!AT12&gt;CI!$D$3-CI!AT$4+CI!$D$11,MC!AT12&lt;CI!$D$3-CI!AT$4+CI!$D$12),"jaune",AND(MC!AT12&gt;CI!$D$3-CI!AT$4,MC!AT12&lt;CI!$D$3-CI!AT$4+CI!$D$11),"orange",AND(MC!AT12&gt;CI!$D$3-CI!AT$4+CI!$D$12),"vert"))</f>
        <v/>
      </c>
      <c r="AU12" s="43" t="str">
        <f>IF(MC!AU12="","",_xlfn.IFS(AND(MC!AU12&lt;CI!$D$3-CI!AU$4,MC!AU12&gt;1),"rouge",AND(MC!AU12&gt;CI!$D$3-CI!AU$4+CI!$D$11,MC!AU12&lt;CI!$D$3-CI!AU$4+CI!$D$12),"jaune",AND(MC!AU12&gt;CI!$D$3-CI!AU$4,MC!AU12&lt;CI!$D$3-CI!AU$4+CI!$D$11),"orange",AND(MC!AU12&gt;CI!$D$3-CI!AU$4+CI!$D$12),"vert"))</f>
        <v/>
      </c>
      <c r="AV12" s="43" t="str">
        <f>IF(MC!AV12="","",_xlfn.IFS(AND(MC!AV12&lt;CI!$D$3-CI!AV$4,MC!AV12&gt;1),"rouge",AND(MC!AV12&gt;CI!$D$3-CI!AV$4+CI!$D$11,MC!AV12&lt;CI!$D$3-CI!AV$4+CI!$D$12),"jaune",AND(MC!AV12&gt;CI!$D$3-CI!AV$4,MC!AV12&lt;CI!$D$3-CI!AV$4+CI!$D$11),"orange",AND(MC!AV12&gt;CI!$D$3-CI!AV$4+CI!$D$12),"vert"))</f>
        <v/>
      </c>
      <c r="AW12" s="43" t="str">
        <f>IF(MC!AW12="","",_xlfn.IFS(AND(MC!AW12&lt;CI!$D$3-CI!AW$4,MC!AW12&gt;1),"rouge",AND(MC!AW12&gt;CI!$D$3-CI!AW$4+CI!$D$11,MC!AW12&lt;CI!$D$3-CI!AW$4+CI!$D$12),"jaune",AND(MC!AW12&gt;CI!$D$3-CI!AW$4,MC!AW12&lt;CI!$D$3-CI!AW$4+CI!$D$11),"orange",AND(MC!AW12&gt;CI!$D$3-CI!AW$4+CI!$D$12),"vert"))</f>
        <v/>
      </c>
      <c r="AX12" s="43" t="str">
        <f>IF(MC!AX12="","",_xlfn.IFS(AND(MC!AX12&lt;CI!$D$3-CI!AX$4,MC!AX12&gt;1),"rouge",AND(MC!AX12&gt;CI!$D$3-CI!AX$4+CI!$D$11,MC!AX12&lt;CI!$D$3-CI!AX$4+CI!$D$12),"jaune",AND(MC!AX12&gt;CI!$D$3-CI!AX$4,MC!AX12&lt;CI!$D$3-CI!AX$4+CI!$D$11),"orange",AND(MC!AX12&gt;CI!$D$3-CI!AX$4+CI!$D$12),"vert"))</f>
        <v/>
      </c>
      <c r="AY12" s="43" t="str">
        <f>IF(MC!AY12="","",_xlfn.IFS(AND(MC!AY12&lt;CI!$D$3-CI!AY$4,MC!AY12&gt;1),"rouge",AND(MC!AY12&gt;CI!$D$3-CI!AY$4+CI!$D$11,MC!AY12&lt;CI!$D$3-CI!AY$4+CI!$D$12),"jaune",AND(MC!AY12&gt;CI!$D$3-CI!AY$4,MC!AY12&lt;CI!$D$3-CI!AY$4+CI!$D$11),"orange",AND(MC!AY12&gt;CI!$D$3-CI!AY$4+CI!$D$12),"vert"))</f>
        <v/>
      </c>
      <c r="AZ12" s="43" t="str">
        <f>IF(MC!AZ12="","",_xlfn.IFS(AND(MC!AZ12&lt;CI!$D$3-CI!AZ$4,MC!AZ12&gt;1),"rouge",AND(MC!AZ12&gt;CI!$D$3-CI!AZ$4+CI!$D$11,MC!AZ12&lt;CI!$D$3-CI!AZ$4+CI!$D$12),"jaune",AND(MC!AZ12&gt;CI!$D$3-CI!AZ$4,MC!AZ12&lt;CI!$D$3-CI!AZ$4+CI!$D$11),"orange",AND(MC!AZ12&gt;CI!$D$3-CI!AZ$4+CI!$D$12),"vert"))</f>
        <v/>
      </c>
      <c r="BA12" s="43" t="str">
        <f>IF(MC!BA12="","",_xlfn.IFS(AND(MC!BA12&lt;CI!$D$3-CI!BA$4,MC!BA12&gt;1),"rouge",AND(MC!BA12&gt;CI!$D$3-CI!BA$4+CI!$D$11,MC!BA12&lt;CI!$D$3-CI!BA$4+CI!$D$12),"jaune",AND(MC!BA12&gt;CI!$D$3-CI!BA$4,MC!BA12&lt;CI!$D$3-CI!BA$4+CI!$D$11),"orange",AND(MC!BA12&gt;CI!$D$3-CI!BA$4+CI!$D$12),"vert"))</f>
        <v/>
      </c>
      <c r="BB12" s="43" t="str">
        <f>IF(MC!BB12="","",_xlfn.IFS(AND(MC!BB12&lt;CI!$D$3-CI!BB$4,MC!BB12&gt;1),"rouge",AND(MC!BB12&gt;CI!$D$3-CI!BB$4+CI!$D$11,MC!BB12&lt;CI!$D$3-CI!BB$4+CI!$D$12),"jaune",AND(MC!BB12&gt;CI!$D$3-CI!BB$4,MC!BB12&lt;CI!$D$3-CI!BB$4+CI!$D$11),"orange",AND(MC!BB12&gt;CI!$D$3-CI!BB$4+CI!$D$12),"vert"))</f>
        <v/>
      </c>
      <c r="BC12" s="43" t="str">
        <f>IF(MC!BC12="","",_xlfn.IFS(AND(MC!BC12&lt;CI!$D$3-CI!BC$4,MC!BC12&gt;1),"rouge",AND(MC!BC12&gt;CI!$D$3-CI!BC$4+CI!$D$11,MC!BC12&lt;CI!$D$3-CI!BC$4+CI!$D$12),"jaune",AND(MC!BC12&gt;CI!$D$3-CI!BC$4,MC!BC12&lt;CI!$D$3-CI!BC$4+CI!$D$11),"orange",AND(MC!BC12&gt;CI!$D$3-CI!BC$4+CI!$D$12),"vert"))</f>
        <v/>
      </c>
      <c r="BD12" s="43" t="str">
        <f>IF(MC!BD12="","",_xlfn.IFS(AND(MC!BD12&lt;CI!$D$3-CI!BD$4,MC!BD12&gt;1),"rouge",AND(MC!BD12&gt;CI!$D$3-CI!BD$4+CI!$D$11,MC!BD12&lt;CI!$D$3-CI!BD$4+CI!$D$12),"jaune",AND(MC!BD12&gt;CI!$D$3-CI!BD$4,MC!BD12&lt;CI!$D$3-CI!BD$4+CI!$D$11),"orange",AND(MC!BD12&gt;CI!$D$3-CI!BD$4+CI!$D$12),"vert"))</f>
        <v/>
      </c>
      <c r="BE12" s="43" t="str">
        <f>IF(MC!BE12="","",_xlfn.IFS(AND(MC!BE12&lt;CI!$D$3-CI!BE$4,MC!BE12&gt;1),"rouge",AND(MC!BE12&gt;CI!$D$3-CI!BE$4+CI!$D$11,MC!BE12&lt;CI!$D$3-CI!BE$4+CI!$D$12),"jaune",AND(MC!BE12&gt;CI!$D$3-CI!BE$4,MC!BE12&lt;CI!$D$3-CI!BE$4+CI!$D$11),"orange",AND(MC!BE12&gt;CI!$D$3-CI!BE$4+CI!$D$12),"vert"))</f>
        <v/>
      </c>
      <c r="BF12" s="43" t="str">
        <f>IF(MC!BF12="","",_xlfn.IFS(AND(MC!BF12&lt;CI!$D$3-CI!BF$4,MC!BF12&gt;1),"rouge",AND(MC!BF12&gt;CI!$D$3-CI!BF$4+CI!$D$11,MC!BF12&lt;CI!$D$3-CI!BF$4+CI!$D$12),"jaune",AND(MC!BF12&gt;CI!$D$3-CI!BF$4,MC!BF12&lt;CI!$D$3-CI!BF$4+CI!$D$11),"orange",AND(MC!BF12&gt;CI!$D$3-CI!BF$4+CI!$D$12),"vert"))</f>
        <v/>
      </c>
      <c r="BG12" s="43" t="str">
        <f>IF(MC!BG12="","",_xlfn.IFS(AND(MC!BG12&lt;CI!$D$3-CI!BG$4,MC!BG12&gt;1),"rouge",AND(MC!BG12&gt;CI!$D$3-CI!BG$4+CI!$D$11,MC!BG12&lt;CI!$D$3-CI!BG$4+CI!$D$12),"jaune",AND(MC!BG12&gt;CI!$D$3-CI!BG$4,MC!BG12&lt;CI!$D$3-CI!BG$4+CI!$D$11),"orange",AND(MC!BG12&gt;CI!$D$3-CI!BG$4+CI!$D$12),"vert"))</f>
        <v/>
      </c>
      <c r="BH12" s="43" t="str">
        <f>IF(MC!BH12="","",_xlfn.IFS(AND(MC!BH12&lt;CI!$D$3-CI!BH$4,MC!BH12&gt;1),"rouge",AND(MC!BH12&gt;CI!$D$3-CI!BH$4+CI!$D$11,MC!BH12&lt;CI!$D$3-CI!BH$4+CI!$D$12),"jaune",AND(MC!BH12&gt;CI!$D$3-CI!BH$4,MC!BH12&lt;CI!$D$3-CI!BH$4+CI!$D$11),"orange",AND(MC!BH12&gt;CI!$D$3-CI!BH$4+CI!$D$12),"vert"))</f>
        <v/>
      </c>
      <c r="BI12" s="43" t="str">
        <f>IF(MC!BI12="","",_xlfn.IFS(AND(MC!BI12&lt;CI!$D$3-CI!BI$4,MC!BI12&gt;1),"rouge",AND(MC!BI12&gt;CI!$D$3-CI!BI$4+CI!$D$11,MC!BI12&lt;CI!$D$3-CI!BI$4+CI!$D$12),"jaune",AND(MC!BI12&gt;CI!$D$3-CI!BI$4,MC!BI12&lt;CI!$D$3-CI!BI$4+CI!$D$11),"orange",AND(MC!BI12&gt;CI!$D$3-CI!BI$4+CI!$D$12),"vert"))</f>
        <v/>
      </c>
      <c r="BJ12" s="43" t="str">
        <f>IF(MC!BJ12="","",_xlfn.IFS(AND(MC!BJ12&lt;CI!$D$3-CI!BJ$4,MC!BJ12&gt;1),"rouge",AND(MC!BJ12&gt;CI!$D$3-CI!BJ$4+CI!$D$11,MC!BJ12&lt;CI!$D$3-CI!BJ$4+CI!$D$12),"jaune",AND(MC!BJ12&gt;CI!$D$3-CI!BJ$4,MC!BJ12&lt;CI!$D$3-CI!BJ$4+CI!$D$11),"orange",AND(MC!BJ12&gt;CI!$D$3-CI!BJ$4+CI!$D$12),"vert"))</f>
        <v/>
      </c>
      <c r="BK12" s="43" t="str">
        <f>IF(MC!BK12="","",_xlfn.IFS(AND(MC!BK12&lt;CI!$D$3-CI!BK$4,MC!BK12&gt;1),"rouge",AND(MC!BK12&gt;CI!$D$3-CI!BK$4+CI!$D$11,MC!BK12&lt;CI!$D$3-CI!BK$4+CI!$D$12),"jaune",AND(MC!BK12&gt;CI!$D$3-CI!BK$4,MC!BK12&lt;CI!$D$3-CI!BK$4+CI!$D$11),"orange",AND(MC!BK12&gt;CI!$D$3-CI!BK$4+CI!$D$12),"vert"))</f>
        <v/>
      </c>
      <c r="BL12" s="43" t="str">
        <f>IF(MC!BL12="","",_xlfn.IFS(AND(MC!BL12&lt;CI!$D$3-CI!BL$4,MC!BL12&gt;1),"rouge",AND(MC!BL12&gt;CI!$D$3-CI!BL$4+CI!$D$11,MC!BL12&lt;CI!$D$3-CI!BL$4+CI!$D$12),"jaune",AND(MC!BL12&gt;CI!$D$3-CI!BL$4,MC!BL12&lt;CI!$D$3-CI!BL$4+CI!$D$11),"orange",AND(MC!BL12&gt;CI!$D$3-CI!BL$4+CI!$D$12),"vert"))</f>
        <v/>
      </c>
      <c r="BM12" s="43" t="str">
        <f>IF(MC!BM12="","",_xlfn.IFS(AND(MC!BM12&lt;CI!$D$3-CI!BM$4,MC!BM12&gt;1),"rouge",AND(MC!BM12&gt;CI!$D$3-CI!BM$4+CI!$D$11,MC!BM12&lt;CI!$D$3-CI!BM$4+CI!$D$12),"jaune",AND(MC!BM12&gt;CI!$D$3-CI!BM$4,MC!BM12&lt;CI!$D$3-CI!BM$4+CI!$D$11),"orange",AND(MC!BM12&gt;CI!$D$3-CI!BM$4+CI!$D$12),"vert"))</f>
        <v/>
      </c>
      <c r="BN12" s="43" t="str">
        <f>IF(MC!BN12="","",_xlfn.IFS(AND(MC!BN12&lt;CI!$D$3-CI!BN$4,MC!BN12&gt;1),"rouge",AND(MC!BN12&gt;CI!$D$3-CI!BN$4+CI!$D$11,MC!BN12&lt;CI!$D$3-CI!BN$4+CI!$D$12),"jaune",AND(MC!BN12&gt;CI!$D$3-CI!BN$4,MC!BN12&lt;CI!$D$3-CI!BN$4+CI!$D$11),"orange",AND(MC!BN12&gt;CI!$D$3-CI!BN$4+CI!$D$12),"vert"))</f>
        <v/>
      </c>
      <c r="BO12" s="43" t="str">
        <f>IF(MC!BO12="","",_xlfn.IFS(AND(MC!BO12&lt;CI!$D$3-CI!BO$4,MC!BO12&gt;1),"rouge",AND(MC!BO12&gt;CI!$D$3-CI!BO$4+CI!$D$11,MC!BO12&lt;CI!$D$3-CI!BO$4+CI!$D$12),"jaune",AND(MC!BO12&gt;CI!$D$3-CI!BO$4,MC!BO12&lt;CI!$D$3-CI!BO$4+CI!$D$11),"orange",AND(MC!BO12&gt;CI!$D$3-CI!BO$4+CI!$D$12),"vert"))</f>
        <v/>
      </c>
      <c r="BP12" s="43" t="str">
        <f>IF(MC!BP12="","",_xlfn.IFS(AND(MC!BP12&lt;CI!$D$3-CI!BP$4,MC!BP12&gt;1),"rouge",AND(MC!BP12&gt;CI!$D$3-CI!BP$4+CI!$D$11,MC!BP12&lt;CI!$D$3-CI!BP$4+CI!$D$12),"jaune",AND(MC!BP12&gt;CI!$D$3-CI!BP$4,MC!BP12&lt;CI!$D$3-CI!BP$4+CI!$D$11),"orange",AND(MC!BP12&gt;CI!$D$3-CI!BP$4+CI!$D$12),"vert"))</f>
        <v/>
      </c>
      <c r="BQ12" s="43" t="str">
        <f>IF(MC!BQ12="","",_xlfn.IFS(AND(MC!BQ12&lt;CI!$D$3-CI!BQ$4,MC!BQ12&gt;1),"rouge",AND(MC!BQ12&gt;CI!$D$3-CI!BQ$4+CI!$D$11,MC!BQ12&lt;CI!$D$3-CI!BQ$4+CI!$D$12),"jaune",AND(MC!BQ12&gt;CI!$D$3-CI!BQ$4,MC!BQ12&lt;CI!$D$3-CI!BQ$4+CI!$D$11),"orange",AND(MC!BQ12&gt;CI!$D$3-CI!BQ$4+CI!$D$12),"vert"))</f>
        <v/>
      </c>
      <c r="BR12" s="43" t="str">
        <f>IF(MC!BR12="","",_xlfn.IFS(AND(MC!BR12&lt;CI!$D$3-CI!BR$4,MC!BR12&gt;1),"rouge",AND(MC!BR12&gt;CI!$D$3-CI!BR$4+CI!$D$11,MC!BR12&lt;CI!$D$3-CI!BR$4+CI!$D$12),"jaune",AND(MC!BR12&gt;CI!$D$3-CI!BR$4,MC!BR12&lt;CI!$D$3-CI!BR$4+CI!$D$11),"orange",AND(MC!BR12&gt;CI!$D$3-CI!BR$4+CI!$D$12),"vert"))</f>
        <v/>
      </c>
      <c r="BS12" s="43" t="str">
        <f>IF(MC!BS12="","",_xlfn.IFS(AND(MC!BS12&lt;CI!$D$3-CI!BS$4,MC!BS12&gt;1),"rouge",AND(MC!BS12&gt;CI!$D$3-CI!BS$4+CI!$D$11,MC!BS12&lt;CI!$D$3-CI!BS$4+CI!$D$12),"jaune",AND(MC!BS12&gt;CI!$D$3-CI!BS$4,MC!BS12&lt;CI!$D$3-CI!BS$4+CI!$D$11),"orange",AND(MC!BS12&gt;CI!$D$3-CI!BS$4+CI!$D$12),"vert"))</f>
        <v/>
      </c>
      <c r="BT12" s="43" t="str">
        <f>IF(MC!BT12="","",_xlfn.IFS(AND(MC!BT12&lt;CI!$D$3-CI!BT$4,MC!BT12&gt;1),"rouge",AND(MC!BT12&gt;CI!$D$3-CI!BT$4+CI!$D$11,MC!BT12&lt;CI!$D$3-CI!BT$4+CI!$D$12),"jaune",AND(MC!BT12&gt;CI!$D$3-CI!BT$4,MC!BT12&lt;CI!$D$3-CI!BT$4+CI!$D$11),"orange",AND(MC!BT12&gt;CI!$D$3-CI!BT$4+CI!$D$12),"vert"))</f>
        <v/>
      </c>
      <c r="BU12" s="43" t="str">
        <f>IF(MC!BU12="","",_xlfn.IFS(AND(MC!BU12&lt;CI!$D$3-CI!BU$4,MC!BU12&gt;1),"rouge",AND(MC!BU12&gt;CI!$D$3-CI!BU$4+CI!$D$11,MC!BU12&lt;CI!$D$3-CI!BU$4+CI!$D$12),"jaune",AND(MC!BU12&gt;CI!$D$3-CI!BU$4,MC!BU12&lt;CI!$D$3-CI!BU$4+CI!$D$11),"orange",AND(MC!BU12&gt;CI!$D$3-CI!BU$4+CI!$D$12),"vert"))</f>
        <v/>
      </c>
      <c r="BV12" s="43" t="str">
        <f>IF(MC!BV12="","",_xlfn.IFS(AND(MC!BV12&lt;CI!$D$3-CI!BV$4,MC!BV12&gt;1),"rouge",AND(MC!BV12&gt;CI!$D$3-CI!BV$4+CI!$D$11,MC!BV12&lt;CI!$D$3-CI!BV$4+CI!$D$12),"jaune",AND(MC!BV12&gt;CI!$D$3-CI!BV$4,MC!BV12&lt;CI!$D$3-CI!BV$4+CI!$D$11),"orange",AND(MC!BV12&gt;CI!$D$3-CI!BV$4+CI!$D$12),"vert"))</f>
        <v/>
      </c>
      <c r="BW12" s="43" t="str">
        <f>IF(MC!BW12="","",_xlfn.IFS(AND(MC!BW12&lt;CI!$D$3-CI!BW$4,MC!BW12&gt;1),"rouge",AND(MC!BW12&gt;CI!$D$3-CI!BW$4+CI!$D$11,MC!BW12&lt;CI!$D$3-CI!BW$4+CI!$D$12),"jaune",AND(MC!BW12&gt;CI!$D$3-CI!BW$4,MC!BW12&lt;CI!$D$3-CI!BW$4+CI!$D$11),"orange",AND(MC!BW12&gt;CI!$D$3-CI!BW$4+CI!$D$12),"vert"))</f>
        <v/>
      </c>
      <c r="BX12" s="43" t="str">
        <f>IF(MC!BX12="","",_xlfn.IFS(AND(MC!BX12&lt;CI!$D$3-CI!BX$4,MC!BX12&gt;1),"rouge",AND(MC!BX12&gt;CI!$D$3-CI!BX$4+CI!$D$11,MC!BX12&lt;CI!$D$3-CI!BX$4+CI!$D$12),"jaune",AND(MC!BX12&gt;CI!$D$3-CI!BX$4,MC!BX12&lt;CI!$D$3-CI!BX$4+CI!$D$11),"orange",AND(MC!BX12&gt;CI!$D$3-CI!BX$4+CI!$D$12),"vert"))</f>
        <v/>
      </c>
      <c r="BY12" s="43" t="str">
        <f>IF(MC!BY12="","",_xlfn.IFS(AND(MC!BY12&lt;CI!$D$3-CI!BY$4,MC!BY12&gt;1),"rouge",AND(MC!BY12&gt;CI!$D$3-CI!BY$4+CI!$D$11,MC!BY12&lt;CI!$D$3-CI!BY$4+CI!$D$12),"jaune",AND(MC!BY12&gt;CI!$D$3-CI!BY$4,MC!BY12&lt;CI!$D$3-CI!BY$4+CI!$D$11),"orange",AND(MC!BY12&gt;CI!$D$3-CI!BY$4+CI!$D$12),"vert"))</f>
        <v/>
      </c>
      <c r="BZ12" s="43" t="str">
        <f>IF(MC!BZ12="","",_xlfn.IFS(AND(MC!BZ12&lt;CI!$D$3-CI!BZ$4,MC!BZ12&gt;1),"rouge",AND(MC!BZ12&gt;CI!$D$3-CI!BZ$4+CI!$D$11,MC!BZ12&lt;CI!$D$3-CI!BZ$4+CI!$D$12),"jaune",AND(MC!BZ12&gt;CI!$D$3-CI!BZ$4,MC!BZ12&lt;CI!$D$3-CI!BZ$4+CI!$D$11),"orange",AND(MC!BZ12&gt;CI!$D$3-CI!BZ$4+CI!$D$12),"vert"))</f>
        <v/>
      </c>
      <c r="CA12" s="43" t="str">
        <f>IF(MC!CA12="","",_xlfn.IFS(AND(MC!CA12&lt;CI!$D$3-CI!CA$4,MC!CA12&gt;1),"rouge",AND(MC!CA12&gt;CI!$D$3-CI!CA$4+CI!$D$11,MC!CA12&lt;CI!$D$3-CI!CA$4+CI!$D$12),"jaune",AND(MC!CA12&gt;CI!$D$3-CI!CA$4,MC!CA12&lt;CI!$D$3-CI!CA$4+CI!$D$11),"orange",AND(MC!CA12&gt;CI!$D$3-CI!CA$4+CI!$D$12),"vert"))</f>
        <v/>
      </c>
      <c r="CB12" s="43" t="str">
        <f>IF(MC!CB12="","",_xlfn.IFS(AND(MC!CB12&lt;CI!$D$3-CI!CB$4,MC!CB12&gt;1),"rouge",AND(MC!CB12&gt;CI!$D$3-CI!CB$4+CI!$D$11,MC!CB12&lt;CI!$D$3-CI!CB$4+CI!$D$12),"jaune",AND(MC!CB12&gt;CI!$D$3-CI!CB$4,MC!CB12&lt;CI!$D$3-CI!CB$4+CI!$D$11),"orange",AND(MC!CB12&gt;CI!$D$3-CI!CB$4+CI!$D$12),"vert"))</f>
        <v/>
      </c>
      <c r="CC12" s="43" t="str">
        <f>IF(MC!CC12="","",_xlfn.IFS(AND(MC!CC12&lt;CI!$D$3-CI!CC$4,MC!CC12&gt;1),"rouge",AND(MC!CC12&gt;CI!$D$3-CI!CC$4+CI!$D$11,MC!CC12&lt;CI!$D$3-CI!CC$4+CI!$D$12),"jaune",AND(MC!CC12&gt;CI!$D$3-CI!CC$4,MC!CC12&lt;CI!$D$3-CI!CC$4+CI!$D$11),"orange",AND(MC!CC12&gt;CI!$D$3-CI!CC$4+CI!$D$12),"vert"))</f>
        <v/>
      </c>
      <c r="CD12" s="43" t="str">
        <f>IF(MC!CD12="","",_xlfn.IFS(AND(MC!CD12&lt;CI!$D$3-CI!CD$4,MC!CD12&gt;1),"rouge",AND(MC!CD12&gt;CI!$D$3-CI!CD$4+CI!$D$11,MC!CD12&lt;CI!$D$3-CI!CD$4+CI!$D$12),"jaune",AND(MC!CD12&gt;CI!$D$3-CI!CD$4,MC!CD12&lt;CI!$D$3-CI!CD$4+CI!$D$11),"orange",AND(MC!CD12&gt;CI!$D$3-CI!CD$4+CI!$D$12),"vert"))</f>
        <v/>
      </c>
      <c r="CE12" s="43" t="str">
        <f>IF(MC!CE12="","",_xlfn.IFS(AND(MC!CE12&lt;CI!$D$3-CI!CE$4,MC!CE12&gt;1),"rouge",AND(MC!CE12&gt;CI!$D$3-CI!CE$4+CI!$D$11,MC!CE12&lt;CI!$D$3-CI!CE$4+CI!$D$12),"jaune",AND(MC!CE12&gt;CI!$D$3-CI!CE$4,MC!CE12&lt;CI!$D$3-CI!CE$4+CI!$D$11),"orange",AND(MC!CE12&gt;CI!$D$3-CI!CE$4+CI!$D$12),"vert"))</f>
        <v/>
      </c>
      <c r="CF12" s="43" t="str">
        <f>IF(MC!CF12="","",_xlfn.IFS(AND(MC!CF12&lt;CI!$D$3-CI!CF$4,MC!CF12&gt;1),"rouge",AND(MC!CF12&gt;CI!$D$3-CI!CF$4+CI!$D$11,MC!CF12&lt;CI!$D$3-CI!CF$4+CI!$D$12),"jaune",AND(MC!CF12&gt;CI!$D$3-CI!CF$4,MC!CF12&lt;CI!$D$3-CI!CF$4+CI!$D$11),"orange",AND(MC!CF12&gt;CI!$D$3-CI!CF$4+CI!$D$12),"vert"))</f>
        <v/>
      </c>
      <c r="CG12" s="43" t="str">
        <f>IF(MC!CG12="","",_xlfn.IFS(AND(MC!CG12&lt;CI!$D$3-CI!CG$4,MC!CG12&gt;1),"rouge",AND(MC!CG12&gt;CI!$D$3-CI!CG$4+CI!$D$11,MC!CG12&lt;CI!$D$3-CI!CG$4+CI!$D$12),"jaune",AND(MC!CG12&gt;CI!$D$3-CI!CG$4,MC!CG12&lt;CI!$D$3-CI!CG$4+CI!$D$11),"orange",AND(MC!CG12&gt;CI!$D$3-CI!CG$4+CI!$D$12),"vert"))</f>
        <v/>
      </c>
      <c r="CH12" s="43" t="str">
        <f>IF(MC!CH12="","",_xlfn.IFS(AND(MC!CH12&lt;CI!$D$3-CI!CH$4,MC!CH12&gt;1),"rouge",AND(MC!CH12&gt;CI!$D$3-CI!CH$4+CI!$D$11,MC!CH12&lt;CI!$D$3-CI!CH$4+CI!$D$12),"jaune",AND(MC!CH12&gt;CI!$D$3-CI!CH$4,MC!CH12&lt;CI!$D$3-CI!CH$4+CI!$D$11),"orange",AND(MC!CH12&gt;CI!$D$3-CI!CH$4+CI!$D$12),"vert"))</f>
        <v/>
      </c>
      <c r="CI12" s="43" t="str">
        <f>IF(MC!CI12="","",_xlfn.IFS(AND(MC!CI12&lt;CI!$D$3-CI!CI$4,MC!CI12&gt;1),"rouge",AND(MC!CI12&gt;CI!$D$3-CI!CI$4+CI!$D$11,MC!CI12&lt;CI!$D$3-CI!CI$4+CI!$D$12),"jaune",AND(MC!CI12&gt;CI!$D$3-CI!CI$4,MC!CI12&lt;CI!$D$3-CI!CI$4+CI!$D$11),"orange",AND(MC!CI12&gt;CI!$D$3-CI!CI$4+CI!$D$12),"vert"))</f>
        <v/>
      </c>
      <c r="CJ12" s="43" t="str">
        <f>IF(MC!CJ12="","",_xlfn.IFS(AND(MC!CJ12&lt;CI!$D$3-CI!CJ$4,MC!CJ12&gt;1),"rouge",AND(MC!CJ12&gt;CI!$D$3-CI!CJ$4+CI!$D$11,MC!CJ12&lt;CI!$D$3-CI!CJ$4+CI!$D$12),"jaune",AND(MC!CJ12&gt;CI!$D$3-CI!CJ$4,MC!CJ12&lt;CI!$D$3-CI!CJ$4+CI!$D$11),"orange",AND(MC!CJ12&gt;CI!$D$3-CI!CJ$4+CI!$D$12),"vert"))</f>
        <v/>
      </c>
      <c r="CK12" s="43" t="str">
        <f>IF(MC!CK12="","",_xlfn.IFS(AND(MC!CK12&lt;CI!$D$3-CI!CK$4,MC!CK12&gt;1),"rouge",AND(MC!CK12&gt;CI!$D$3-CI!CK$4+CI!$D$11,MC!CK12&lt;CI!$D$3-CI!CK$4+CI!$D$12),"jaune",AND(MC!CK12&gt;CI!$D$3-CI!CK$4,MC!CK12&lt;CI!$D$3-CI!CK$4+CI!$D$11),"orange",AND(MC!CK12&gt;CI!$D$3-CI!CK$4+CI!$D$12),"vert"))</f>
        <v/>
      </c>
      <c r="CL12" s="43" t="str">
        <f>IF(MC!CL12="","",_xlfn.IFS(AND(MC!CL12&lt;CI!$D$3-CI!CL$4,MC!CL12&gt;1),"rouge",AND(MC!CL12&gt;CI!$D$3-CI!CL$4+CI!$D$11,MC!CL12&lt;CI!$D$3-CI!CL$4+CI!$D$12),"jaune",AND(MC!CL12&gt;CI!$D$3-CI!CL$4,MC!CL12&lt;CI!$D$3-CI!CL$4+CI!$D$11),"orange",AND(MC!CL12&gt;CI!$D$3-CI!CL$4+CI!$D$12),"vert"))</f>
        <v/>
      </c>
      <c r="CM12" s="43" t="str">
        <f>IF(MC!CM12="","",_xlfn.IFS(AND(MC!CM12&lt;CI!$D$3-CI!CM$4,MC!CM12&gt;1),"rouge",AND(MC!CM12&gt;CI!$D$3-CI!CM$4+CI!$D$11,MC!CM12&lt;CI!$D$3-CI!CM$4+CI!$D$12),"jaune",AND(MC!CM12&gt;CI!$D$3-CI!CM$4,MC!CM12&lt;CI!$D$3-CI!CM$4+CI!$D$11),"orange",AND(MC!CM12&gt;CI!$D$3-CI!CM$4+CI!$D$12),"vert"))</f>
        <v/>
      </c>
      <c r="CN12" s="43" t="str">
        <f>IF(MC!CN12="","",_xlfn.IFS(AND(MC!CN12&lt;CI!$D$3-CI!CN$4,MC!CN12&gt;1),"rouge",AND(MC!CN12&gt;CI!$D$3-CI!CN$4+CI!$D$11,MC!CN12&lt;CI!$D$3-CI!CN$4+CI!$D$12),"jaune",AND(MC!CN12&gt;CI!$D$3-CI!CN$4,MC!CN12&lt;CI!$D$3-CI!CN$4+CI!$D$11),"orange",AND(MC!CN12&gt;CI!$D$3-CI!CN$4+CI!$D$12),"vert"))</f>
        <v/>
      </c>
      <c r="CO12" s="43" t="str">
        <f>IF(MC!CO12="","",_xlfn.IFS(AND(MC!CO12&lt;CI!$D$3-CI!CO$4,MC!CO12&gt;1),"rouge",AND(MC!CO12&gt;CI!$D$3-CI!CO$4+CI!$D$11,MC!CO12&lt;CI!$D$3-CI!CO$4+CI!$D$12),"jaune",AND(MC!CO12&gt;CI!$D$3-CI!CO$4,MC!CO12&lt;CI!$D$3-CI!CO$4+CI!$D$11),"orange",AND(MC!CO12&gt;CI!$D$3-CI!CO$4+CI!$D$12),"vert"))</f>
        <v/>
      </c>
      <c r="CP12" s="43" t="str">
        <f>IF(MC!CP12="","",_xlfn.IFS(AND(MC!CP12&lt;CI!$D$3-CI!CP$4,MC!CP12&gt;1),"rouge",AND(MC!CP12&gt;CI!$D$3-CI!CP$4+CI!$D$11,MC!CP12&lt;CI!$D$3-CI!CP$4+CI!$D$12),"jaune",AND(MC!CP12&gt;CI!$D$3-CI!CP$4,MC!CP12&lt;CI!$D$3-CI!CP$4+CI!$D$11),"orange",AND(MC!CP12&gt;CI!$D$3-CI!CP$4+CI!$D$12),"vert"))</f>
        <v/>
      </c>
      <c r="CQ12" s="43" t="str">
        <f>IF(MC!CQ12="","",_xlfn.IFS(AND(MC!CQ12&lt;CI!$D$3-CI!CQ$4,MC!CQ12&gt;1),"rouge",AND(MC!CQ12&gt;CI!$D$3-CI!CQ$4+CI!$D$11,MC!CQ12&lt;CI!$D$3-CI!CQ$4+CI!$D$12),"jaune",AND(MC!CQ12&gt;CI!$D$3-CI!CQ$4,MC!CQ12&lt;CI!$D$3-CI!CQ$4+CI!$D$11),"orange",AND(MC!CQ12&gt;CI!$D$3-CI!CQ$4+CI!$D$12),"vert"))</f>
        <v/>
      </c>
      <c r="CR12" s="43" t="str">
        <f>IF(MC!CR12="","",_xlfn.IFS(AND(MC!CR12&lt;CI!$D$3-CI!CR$4,MC!CR12&gt;1),"rouge",AND(MC!CR12&gt;CI!$D$3-CI!CR$4+CI!$D$11,MC!CR12&lt;CI!$D$3-CI!CR$4+CI!$D$12),"jaune",AND(MC!CR12&gt;CI!$D$3-CI!CR$4,MC!CR12&lt;CI!$D$3-CI!CR$4+CI!$D$11),"orange",AND(MC!CR12&gt;CI!$D$3-CI!CR$4+CI!$D$12),"vert"))</f>
        <v/>
      </c>
      <c r="CS12" s="43" t="str">
        <f>IF(MC!CS12="","",_xlfn.IFS(AND(MC!CS12&lt;CI!$D$3-CI!CS$4,MC!CS12&gt;1),"rouge",AND(MC!CS12&gt;CI!$D$3-CI!CS$4+CI!$D$11,MC!CS12&lt;CI!$D$3-CI!CS$4+CI!$D$12),"jaune",AND(MC!CS12&gt;CI!$D$3-CI!CS$4,MC!CS12&lt;CI!$D$3-CI!CS$4+CI!$D$11),"orange",AND(MC!CS12&gt;CI!$D$3-CI!CS$4+CI!$D$12),"vert"))</f>
        <v/>
      </c>
      <c r="CT12" s="43" t="str">
        <f>IF(MC!CT12="","",_xlfn.IFS(AND(MC!CT12&lt;CI!$D$3-CI!CT$4,MC!CT12&gt;1),"rouge",AND(MC!CT12&gt;CI!$D$3-CI!CT$4+CI!$D$11,MC!CT12&lt;CI!$D$3-CI!CT$4+CI!$D$12),"jaune",AND(MC!CT12&gt;CI!$D$3-CI!CT$4,MC!CT12&lt;CI!$D$3-CI!CT$4+CI!$D$11),"orange",AND(MC!CT12&gt;CI!$D$3-CI!CT$4+CI!$D$12),"vert"))</f>
        <v/>
      </c>
      <c r="CU12" s="43" t="str">
        <f>IF(MC!CU12="","",_xlfn.IFS(AND(MC!CU12&lt;CI!$D$3-CI!CU$4,MC!CU12&gt;1),"rouge",AND(MC!CU12&gt;CI!$D$3-CI!CU$4+CI!$D$11,MC!CU12&lt;CI!$D$3-CI!CU$4+CI!$D$12),"jaune",AND(MC!CU12&gt;CI!$D$3-CI!CU$4,MC!CU12&lt;CI!$D$3-CI!CU$4+CI!$D$11),"orange",AND(MC!CU12&gt;CI!$D$3-CI!CU$4+CI!$D$12),"vert"))</f>
        <v/>
      </c>
      <c r="CV12" s="43" t="str">
        <f>IF(MC!CV12="","",_xlfn.IFS(AND(MC!CV12&lt;CI!$D$3-CI!CV$4,MC!CV12&gt;1),"rouge",AND(MC!CV12&gt;CI!$D$3-CI!CV$4+CI!$D$11,MC!CV12&lt;CI!$D$3-CI!CV$4+CI!$D$12),"jaune",AND(MC!CV12&gt;CI!$D$3-CI!CV$4,MC!CV12&lt;CI!$D$3-CI!CV$4+CI!$D$11),"orange",AND(MC!CV12&gt;CI!$D$3-CI!CV$4+CI!$D$12),"vert"))</f>
        <v/>
      </c>
      <c r="CW12" s="43" t="str">
        <f>IF(MC!CW12="","",_xlfn.IFS(AND(MC!CW12&lt;CI!$D$3-CI!CW$4,MC!CW12&gt;1),"rouge",AND(MC!CW12&gt;CI!$D$3-CI!CW$4+CI!$D$11,MC!CW12&lt;CI!$D$3-CI!CW$4+CI!$D$12),"jaune",AND(MC!CW12&gt;CI!$D$3-CI!CW$4,MC!CW12&lt;CI!$D$3-CI!CW$4+CI!$D$11),"orange",AND(MC!CW12&gt;CI!$D$3-CI!CW$4+CI!$D$12),"vert"))</f>
        <v/>
      </c>
      <c r="CX12" s="43" t="str">
        <f>IF(MC!CX12="","",_xlfn.IFS(AND(MC!CX12&lt;CI!$D$3-CI!CX$4,MC!CX12&gt;1),"rouge",AND(MC!CX12&gt;CI!$D$3-CI!CX$4+CI!$D$11,MC!CX12&lt;CI!$D$3-CI!CX$4+CI!$D$12),"jaune",AND(MC!CX12&gt;CI!$D$3-CI!CX$4,MC!CX12&lt;CI!$D$3-CI!CX$4+CI!$D$11),"orange",AND(MC!CX12&gt;CI!$D$3-CI!CX$4+CI!$D$12),"vert"))</f>
        <v/>
      </c>
      <c r="CY12" s="43" t="str">
        <f>IF(MC!CY12="","",_xlfn.IFS(AND(MC!CY12&lt;CI!$D$3-CI!CY$4,MC!CY12&gt;1),"rouge",AND(MC!CY12&gt;CI!$D$3-CI!CY$4+CI!$D$11,MC!CY12&lt;CI!$D$3-CI!CY$4+CI!$D$12),"jaune",AND(MC!CY12&gt;CI!$D$3-CI!CY$4,MC!CY12&lt;CI!$D$3-CI!CY$4+CI!$D$11),"orange",AND(MC!CY12&gt;CI!$D$3-CI!CY$4+CI!$D$12),"vert"))</f>
        <v/>
      </c>
      <c r="CZ12" s="43" t="str">
        <f>IF(MC!CZ12="","",_xlfn.IFS(AND(MC!CZ12&lt;CI!$D$3-CI!CZ$4,MC!CZ12&gt;1),"rouge",AND(MC!CZ12&gt;CI!$D$3-CI!CZ$4+CI!$D$11,MC!CZ12&lt;CI!$D$3-CI!CZ$4+CI!$D$12),"jaune",AND(MC!CZ12&gt;CI!$D$3-CI!CZ$4,MC!CZ12&lt;CI!$D$3-CI!CZ$4+CI!$D$11),"orange",AND(MC!CZ12&gt;CI!$D$3-CI!CZ$4+CI!$D$12),"vert"))</f>
        <v/>
      </c>
      <c r="DA12" s="43" t="str">
        <f>IF(MC!DA12="","",_xlfn.IFS(AND(MC!DA12&lt;CI!$D$3-CI!DA$4,MC!DA12&gt;1),"rouge",AND(MC!DA12&gt;CI!$D$3-CI!DA$4+CI!$D$11,MC!DA12&lt;CI!$D$3-CI!DA$4+CI!$D$12),"jaune",AND(MC!DA12&gt;CI!$D$3-CI!DA$4,MC!DA12&lt;CI!$D$3-CI!DA$4+CI!$D$11),"orange",AND(MC!DA12&gt;CI!$D$3-CI!DA$4+CI!$D$12),"vert"))</f>
        <v/>
      </c>
      <c r="DB12" s="43" t="str">
        <f>IF(MC!DB12="","",_xlfn.IFS(AND(MC!DB12&lt;CI!$D$3-CI!DB$4,MC!DB12&gt;1),"rouge",AND(MC!DB12&gt;CI!$D$3-CI!DB$4+CI!$D$11,MC!DB12&lt;CI!$D$3-CI!DB$4+CI!$D$12),"jaune",AND(MC!DB12&gt;CI!$D$3-CI!DB$4,MC!DB12&lt;CI!$D$3-CI!DB$4+CI!$D$11),"orange",AND(MC!DB12&gt;CI!$D$3-CI!DB$4+CI!$D$12),"vert"))</f>
        <v/>
      </c>
      <c r="DC12" s="11">
        <f t="shared" ca="1" si="0"/>
        <v>3</v>
      </c>
      <c r="DD12" s="48">
        <f t="shared" ca="1" si="1"/>
        <v>2</v>
      </c>
      <c r="DE12" s="48">
        <f t="shared" ca="1" si="2"/>
        <v>0</v>
      </c>
      <c r="DF12" s="48">
        <f t="shared" ca="1" si="3"/>
        <v>1</v>
      </c>
      <c r="DG12" s="48">
        <f t="shared" ca="1" si="4"/>
        <v>1</v>
      </c>
    </row>
    <row r="13" spans="2:111" ht="15.6" customHeight="1" x14ac:dyDescent="0.3">
      <c r="F13" s="27" t="str">
        <f>MC!F13</f>
        <v>G</v>
      </c>
      <c r="G13" s="43" t="str">
        <f ca="1">IF(MC!G13="","",_xlfn.IFS(AND(MC!G13&lt;CI!$D$3-CI!G$4,MC!G13&gt;1),"rouge",AND(MC!G13&gt;CI!$D$3-CI!G$4+CI!$D$11,MC!G13&lt;CI!$D$3-CI!G$4+CI!$D$12),"jaune",AND(MC!G13&gt;CI!$D$3-CI!G$4,MC!G13&lt;CI!$D$3-CI!G$4+CI!$D$11),"orange",AND(MC!G13&gt;CI!$D$3-CI!G$4+CI!$D$12),"vert"))</f>
        <v>vert</v>
      </c>
      <c r="H13" s="43" t="str">
        <f ca="1">IF(MC!H13="","",_xlfn.IFS(AND(MC!H13&lt;CI!$D$3-CI!H$4,MC!H13&gt;1),"rouge",AND(MC!H13&gt;CI!$D$3-CI!H$4+CI!$D$11,MC!H13&lt;CI!$D$3-CI!H$4+CI!$D$12),"jaune",AND(MC!H13&gt;CI!$D$3-CI!H$4,MC!H13&lt;CI!$D$3-CI!H$4+CI!$D$11),"orange",AND(MC!H13&gt;CI!$D$3-CI!H$4+CI!$D$12),"vert"))</f>
        <v>vert</v>
      </c>
      <c r="I13" s="43" t="str">
        <f ca="1">IF(MC!I13="","",_xlfn.IFS(AND(MC!I13&lt;CI!$D$3-CI!I$4,MC!I13&gt;1),"rouge",AND(MC!I13&gt;CI!$D$3-CI!I$4+CI!$D$11,MC!I13&lt;CI!$D$3-CI!I$4+CI!$D$12),"jaune",AND(MC!I13&gt;CI!$D$3-CI!I$4,MC!I13&lt;CI!$D$3-CI!I$4+CI!$D$11),"orange",AND(MC!I13&gt;CI!$D$3-CI!I$4+CI!$D$12),"vert"))</f>
        <v>vert</v>
      </c>
      <c r="J13" s="43" t="str">
        <f ca="1">IF(MC!J13="","",_xlfn.IFS(AND(MC!J13&lt;CI!$D$3-CI!J$4,MC!J13&gt;1),"rouge",AND(MC!J13&gt;CI!$D$3-CI!J$4+CI!$D$11,MC!J13&lt;CI!$D$3-CI!J$4+CI!$D$12),"jaune",AND(MC!J13&gt;CI!$D$3-CI!J$4,MC!J13&lt;CI!$D$3-CI!J$4+CI!$D$11),"orange",AND(MC!J13&gt;CI!$D$3-CI!J$4+CI!$D$12),"vert"))</f>
        <v>rouge</v>
      </c>
      <c r="K13" s="43" t="str">
        <f>IF(MC!K13="","",_xlfn.IFS(AND(MC!K13&lt;CI!$D$3-CI!K$4,MC!K13&gt;1),"rouge",AND(MC!K13&gt;CI!$D$3-CI!K$4+CI!$D$11,MC!K13&lt;CI!$D$3-CI!K$4+CI!$D$12),"jaune",AND(MC!K13&gt;CI!$D$3-CI!K$4,MC!K13&lt;CI!$D$3-CI!K$4+CI!$D$11),"orange",AND(MC!K13&gt;CI!$D$3-CI!K$4+CI!$D$12),"vert"))</f>
        <v/>
      </c>
      <c r="L13" s="43" t="str">
        <f>IF(MC!L13="","",_xlfn.IFS(AND(MC!L13&lt;CI!$D$3-CI!L$4,MC!L13&gt;1),"rouge",AND(MC!L13&gt;CI!$D$3-CI!L$4+CI!$D$11,MC!L13&lt;CI!$D$3-CI!L$4+CI!$D$12),"jaune",AND(MC!L13&gt;CI!$D$3-CI!L$4,MC!L13&lt;CI!$D$3-CI!L$4+CI!$D$11),"orange",AND(MC!L13&gt;CI!$D$3-CI!L$4+CI!$D$12),"vert"))</f>
        <v/>
      </c>
      <c r="M13" s="43" t="str">
        <f>IF(MC!M13="","",_xlfn.IFS(AND(MC!M13&lt;CI!$D$3-CI!M$4,MC!M13&gt;1),"rouge",AND(MC!M13&gt;CI!$D$3-CI!M$4+CI!$D$11,MC!M13&lt;CI!$D$3-CI!M$4+CI!$D$12),"jaune",AND(MC!M13&gt;CI!$D$3-CI!M$4,MC!M13&lt;CI!$D$3-CI!M$4+CI!$D$11),"orange",AND(MC!M13&gt;CI!$D$3-CI!M$4+CI!$D$12),"vert"))</f>
        <v/>
      </c>
      <c r="N13" s="43" t="str">
        <f>IF(MC!N13="","",_xlfn.IFS(AND(MC!N13&lt;CI!$D$3-CI!N$4,MC!N13&gt;1),"rouge",AND(MC!N13&gt;CI!$D$3-CI!N$4+CI!$D$11,MC!N13&lt;CI!$D$3-CI!N$4+CI!$D$12),"jaune",AND(MC!N13&gt;CI!$D$3-CI!N$4,MC!N13&lt;CI!$D$3-CI!N$4+CI!$D$11),"orange",AND(MC!N13&gt;CI!$D$3-CI!N$4+CI!$D$12),"vert"))</f>
        <v/>
      </c>
      <c r="O13" s="43" t="str">
        <f>IF(MC!O13="","",_xlfn.IFS(AND(MC!O13&lt;CI!$D$3-CI!O$4,MC!O13&gt;1),"rouge",AND(MC!O13&gt;CI!$D$3-CI!O$4+CI!$D$11,MC!O13&lt;CI!$D$3-CI!O$4+CI!$D$12),"jaune",AND(MC!O13&gt;CI!$D$3-CI!O$4,MC!O13&lt;CI!$D$3-CI!O$4+CI!$D$11),"orange",AND(MC!O13&gt;CI!$D$3-CI!O$4+CI!$D$12),"vert"))</f>
        <v/>
      </c>
      <c r="P13" s="43" t="str">
        <f>IF(MC!P13="","",_xlfn.IFS(AND(MC!P13&lt;CI!$D$3-CI!P$4,MC!P13&gt;1),"rouge",AND(MC!P13&gt;CI!$D$3-CI!P$4+CI!$D$11,MC!P13&lt;CI!$D$3-CI!P$4+CI!$D$12),"jaune",AND(MC!P13&gt;CI!$D$3-CI!P$4,MC!P13&lt;CI!$D$3-CI!P$4+CI!$D$11),"orange",AND(MC!P13&gt;CI!$D$3-CI!P$4+CI!$D$12),"vert"))</f>
        <v/>
      </c>
      <c r="Q13" s="43" t="str">
        <f>IF(MC!Q13="","",_xlfn.IFS(AND(MC!Q13&lt;CI!$D$3-CI!Q$4,MC!Q13&gt;1),"rouge",AND(MC!Q13&gt;CI!$D$3-CI!Q$4+CI!$D$11,MC!Q13&lt;CI!$D$3-CI!Q$4+CI!$D$12),"jaune",AND(MC!Q13&gt;CI!$D$3-CI!Q$4,MC!Q13&lt;CI!$D$3-CI!Q$4+CI!$D$11),"orange",AND(MC!Q13&gt;CI!$D$3-CI!Q$4+CI!$D$12),"vert"))</f>
        <v/>
      </c>
      <c r="R13" s="43" t="str">
        <f>IF(MC!R13="","",_xlfn.IFS(AND(MC!R13&lt;CI!$D$3-CI!R$4,MC!R13&gt;1),"rouge",AND(MC!R13&gt;CI!$D$3-CI!R$4+CI!$D$11,MC!R13&lt;CI!$D$3-CI!R$4+CI!$D$12),"jaune",AND(MC!R13&gt;CI!$D$3-CI!R$4,MC!R13&lt;CI!$D$3-CI!R$4+CI!$D$11),"orange",AND(MC!R13&gt;CI!$D$3-CI!R$4+CI!$D$12),"vert"))</f>
        <v/>
      </c>
      <c r="S13" s="43" t="str">
        <f>IF(MC!S13="","",_xlfn.IFS(AND(MC!S13&lt;CI!$D$3-CI!S$4,MC!S13&gt;1),"rouge",AND(MC!S13&gt;CI!$D$3-CI!S$4+CI!$D$11,MC!S13&lt;CI!$D$3-CI!S$4+CI!$D$12),"jaune",AND(MC!S13&gt;CI!$D$3-CI!S$4,MC!S13&lt;CI!$D$3-CI!S$4+CI!$D$11),"orange",AND(MC!S13&gt;CI!$D$3-CI!S$4+CI!$D$12),"vert"))</f>
        <v/>
      </c>
      <c r="T13" s="43" t="str">
        <f>IF(MC!T13="","",_xlfn.IFS(AND(MC!T13&lt;CI!$D$3-CI!T$4,MC!T13&gt;1),"rouge",AND(MC!T13&gt;CI!$D$3-CI!T$4+CI!$D$11,MC!T13&lt;CI!$D$3-CI!T$4+CI!$D$12),"jaune",AND(MC!T13&gt;CI!$D$3-CI!T$4,MC!T13&lt;CI!$D$3-CI!T$4+CI!$D$11),"orange",AND(MC!T13&gt;CI!$D$3-CI!T$4+CI!$D$12),"vert"))</f>
        <v/>
      </c>
      <c r="U13" s="43" t="str">
        <f>IF(MC!U13="","",_xlfn.IFS(AND(MC!U13&lt;CI!$D$3-CI!U$4,MC!U13&gt;1),"rouge",AND(MC!U13&gt;CI!$D$3-CI!U$4+CI!$D$11,MC!U13&lt;CI!$D$3-CI!U$4+CI!$D$12),"jaune",AND(MC!U13&gt;CI!$D$3-CI!U$4,MC!U13&lt;CI!$D$3-CI!U$4+CI!$D$11),"orange",AND(MC!U13&gt;CI!$D$3-CI!U$4+CI!$D$12),"vert"))</f>
        <v/>
      </c>
      <c r="V13" s="43" t="str">
        <f>IF(MC!V13="","",_xlfn.IFS(AND(MC!V13&lt;CI!$D$3-CI!V$4,MC!V13&gt;1),"rouge",AND(MC!V13&gt;CI!$D$3-CI!V$4+CI!$D$11,MC!V13&lt;CI!$D$3-CI!V$4+CI!$D$12),"jaune",AND(MC!V13&gt;CI!$D$3-CI!V$4,MC!V13&lt;CI!$D$3-CI!V$4+CI!$D$11),"orange",AND(MC!V13&gt;CI!$D$3-CI!V$4+CI!$D$12),"vert"))</f>
        <v/>
      </c>
      <c r="W13" s="43" t="str">
        <f>IF(MC!W13="","",_xlfn.IFS(AND(MC!W13&lt;CI!$D$3-CI!W$4,MC!W13&gt;1),"rouge",AND(MC!W13&gt;CI!$D$3-CI!W$4+CI!$D$11,MC!W13&lt;CI!$D$3-CI!W$4+CI!$D$12),"jaune",AND(MC!W13&gt;CI!$D$3-CI!W$4,MC!W13&lt;CI!$D$3-CI!W$4+CI!$D$11),"orange",AND(MC!W13&gt;CI!$D$3-CI!W$4+CI!$D$12),"vert"))</f>
        <v/>
      </c>
      <c r="X13" s="43" t="str">
        <f>IF(MC!X13="","",_xlfn.IFS(AND(MC!X13&lt;CI!$D$3-CI!X$4,MC!X13&gt;1),"rouge",AND(MC!X13&gt;CI!$D$3-CI!X$4+CI!$D$11,MC!X13&lt;CI!$D$3-CI!X$4+CI!$D$12),"jaune",AND(MC!X13&gt;CI!$D$3-CI!X$4,MC!X13&lt;CI!$D$3-CI!X$4+CI!$D$11),"orange",AND(MC!X13&gt;CI!$D$3-CI!X$4+CI!$D$12),"vert"))</f>
        <v/>
      </c>
      <c r="Y13" s="43" t="str">
        <f>IF(MC!Y13="","",_xlfn.IFS(AND(MC!Y13&lt;CI!$D$3-CI!Y$4,MC!Y13&gt;1),"rouge",AND(MC!Y13&gt;CI!$D$3-CI!Y$4+CI!$D$11,MC!Y13&lt;CI!$D$3-CI!Y$4+CI!$D$12),"jaune",AND(MC!Y13&gt;CI!$D$3-CI!Y$4,MC!Y13&lt;CI!$D$3-CI!Y$4+CI!$D$11),"orange",AND(MC!Y13&gt;CI!$D$3-CI!Y$4+CI!$D$12),"vert"))</f>
        <v/>
      </c>
      <c r="Z13" s="43" t="str">
        <f>IF(MC!Z13="","",_xlfn.IFS(AND(MC!Z13&lt;CI!$D$3-CI!Z$4,MC!Z13&gt;1),"rouge",AND(MC!Z13&gt;CI!$D$3-CI!Z$4+CI!$D$11,MC!Z13&lt;CI!$D$3-CI!Z$4+CI!$D$12),"jaune",AND(MC!Z13&gt;CI!$D$3-CI!Z$4,MC!Z13&lt;CI!$D$3-CI!Z$4+CI!$D$11),"orange",AND(MC!Z13&gt;CI!$D$3-CI!Z$4+CI!$D$12),"vert"))</f>
        <v/>
      </c>
      <c r="AA13" s="43" t="str">
        <f>IF(MC!AA13="","",_xlfn.IFS(AND(MC!AA13&lt;CI!$D$3-CI!AA$4,MC!AA13&gt;1),"rouge",AND(MC!AA13&gt;CI!$D$3-CI!AA$4+CI!$D$11,MC!AA13&lt;CI!$D$3-CI!AA$4+CI!$D$12),"jaune",AND(MC!AA13&gt;CI!$D$3-CI!AA$4,MC!AA13&lt;CI!$D$3-CI!AA$4+CI!$D$11),"orange",AND(MC!AA13&gt;CI!$D$3-CI!AA$4+CI!$D$12),"vert"))</f>
        <v/>
      </c>
      <c r="AB13" s="43" t="str">
        <f>IF(MC!AB13="","",_xlfn.IFS(AND(MC!AB13&lt;CI!$D$3-CI!AB$4,MC!AB13&gt;1),"rouge",AND(MC!AB13&gt;CI!$D$3-CI!AB$4+CI!$D$11,MC!AB13&lt;CI!$D$3-CI!AB$4+CI!$D$12),"jaune",AND(MC!AB13&gt;CI!$D$3-CI!AB$4,MC!AB13&lt;CI!$D$3-CI!AB$4+CI!$D$11),"orange",AND(MC!AB13&gt;CI!$D$3-CI!AB$4+CI!$D$12),"vert"))</f>
        <v/>
      </c>
      <c r="AC13" s="43" t="str">
        <f>IF(MC!AC13="","",_xlfn.IFS(AND(MC!AC13&lt;CI!$D$3-CI!AC$4,MC!AC13&gt;1),"rouge",AND(MC!AC13&gt;CI!$D$3-CI!AC$4+CI!$D$11,MC!AC13&lt;CI!$D$3-CI!AC$4+CI!$D$12),"jaune",AND(MC!AC13&gt;CI!$D$3-CI!AC$4,MC!AC13&lt;CI!$D$3-CI!AC$4+CI!$D$11),"orange",AND(MC!AC13&gt;CI!$D$3-CI!AC$4+CI!$D$12),"vert"))</f>
        <v/>
      </c>
      <c r="AD13" s="43" t="str">
        <f>IF(MC!AD13="","",_xlfn.IFS(AND(MC!AD13&lt;CI!$D$3-CI!AD$4,MC!AD13&gt;1),"rouge",AND(MC!AD13&gt;CI!$D$3-CI!AD$4+CI!$D$11,MC!AD13&lt;CI!$D$3-CI!AD$4+CI!$D$12),"jaune",AND(MC!AD13&gt;CI!$D$3-CI!AD$4,MC!AD13&lt;CI!$D$3-CI!AD$4+CI!$D$11),"orange",AND(MC!AD13&gt;CI!$D$3-CI!AD$4+CI!$D$12),"vert"))</f>
        <v/>
      </c>
      <c r="AE13" s="43" t="str">
        <f>IF(MC!AE13="","",_xlfn.IFS(AND(MC!AE13&lt;CI!$D$3-CI!AE$4,MC!AE13&gt;1),"rouge",AND(MC!AE13&gt;CI!$D$3-CI!AE$4+CI!$D$11,MC!AE13&lt;CI!$D$3-CI!AE$4+CI!$D$12),"jaune",AND(MC!AE13&gt;CI!$D$3-CI!AE$4,MC!AE13&lt;CI!$D$3-CI!AE$4+CI!$D$11),"orange",AND(MC!AE13&gt;CI!$D$3-CI!AE$4+CI!$D$12),"vert"))</f>
        <v/>
      </c>
      <c r="AF13" s="43" t="str">
        <f>IF(MC!AF13="","",_xlfn.IFS(AND(MC!AF13&lt;CI!$D$3-CI!AF$4,MC!AF13&gt;1),"rouge",AND(MC!AF13&gt;CI!$D$3-CI!AF$4+CI!$D$11,MC!AF13&lt;CI!$D$3-CI!AF$4+CI!$D$12),"jaune",AND(MC!AF13&gt;CI!$D$3-CI!AF$4,MC!AF13&lt;CI!$D$3-CI!AF$4+CI!$D$11),"orange",AND(MC!AF13&gt;CI!$D$3-CI!AF$4+CI!$D$12),"vert"))</f>
        <v/>
      </c>
      <c r="AG13" s="43" t="str">
        <f>IF(MC!AG13="","",_xlfn.IFS(AND(MC!AG13&lt;CI!$D$3-CI!AG$4,MC!AG13&gt;1),"rouge",AND(MC!AG13&gt;CI!$D$3-CI!AG$4+CI!$D$11,MC!AG13&lt;CI!$D$3-CI!AG$4+CI!$D$12),"jaune",AND(MC!AG13&gt;CI!$D$3-CI!AG$4,MC!AG13&lt;CI!$D$3-CI!AG$4+CI!$D$11),"orange",AND(MC!AG13&gt;CI!$D$3-CI!AG$4+CI!$D$12),"vert"))</f>
        <v/>
      </c>
      <c r="AH13" s="43" t="str">
        <f>IF(MC!AH13="","",_xlfn.IFS(AND(MC!AH13&lt;CI!$D$3-CI!AH$4,MC!AH13&gt;1),"rouge",AND(MC!AH13&gt;CI!$D$3-CI!AH$4+CI!$D$11,MC!AH13&lt;CI!$D$3-CI!AH$4+CI!$D$12),"jaune",AND(MC!AH13&gt;CI!$D$3-CI!AH$4,MC!AH13&lt;CI!$D$3-CI!AH$4+CI!$D$11),"orange",AND(MC!AH13&gt;CI!$D$3-CI!AH$4+CI!$D$12),"vert"))</f>
        <v/>
      </c>
      <c r="AI13" s="43" t="str">
        <f>IF(MC!AI13="","",_xlfn.IFS(AND(MC!AI13&lt;CI!$D$3-CI!AI$4,MC!AI13&gt;1),"rouge",AND(MC!AI13&gt;CI!$D$3-CI!AI$4+CI!$D$11,MC!AI13&lt;CI!$D$3-CI!AI$4+CI!$D$12),"jaune",AND(MC!AI13&gt;CI!$D$3-CI!AI$4,MC!AI13&lt;CI!$D$3-CI!AI$4+CI!$D$11),"orange",AND(MC!AI13&gt;CI!$D$3-CI!AI$4+CI!$D$12),"vert"))</f>
        <v/>
      </c>
      <c r="AJ13" s="43" t="str">
        <f>IF(MC!AJ13="","",_xlfn.IFS(AND(MC!AJ13&lt;CI!$D$3-CI!AJ$4,MC!AJ13&gt;1),"rouge",AND(MC!AJ13&gt;CI!$D$3-CI!AJ$4+CI!$D$11,MC!AJ13&lt;CI!$D$3-CI!AJ$4+CI!$D$12),"jaune",AND(MC!AJ13&gt;CI!$D$3-CI!AJ$4,MC!AJ13&lt;CI!$D$3-CI!AJ$4+CI!$D$11),"orange",AND(MC!AJ13&gt;CI!$D$3-CI!AJ$4+CI!$D$12),"vert"))</f>
        <v/>
      </c>
      <c r="AK13" s="43" t="str">
        <f>IF(MC!AK13="","",_xlfn.IFS(AND(MC!AK13&lt;CI!$D$3-CI!AK$4,MC!AK13&gt;1),"rouge",AND(MC!AK13&gt;CI!$D$3-CI!AK$4+CI!$D$11,MC!AK13&lt;CI!$D$3-CI!AK$4+CI!$D$12),"jaune",AND(MC!AK13&gt;CI!$D$3-CI!AK$4,MC!AK13&lt;CI!$D$3-CI!AK$4+CI!$D$11),"orange",AND(MC!AK13&gt;CI!$D$3-CI!AK$4+CI!$D$12),"vert"))</f>
        <v/>
      </c>
      <c r="AL13" s="43" t="str">
        <f>IF(MC!AL13="","",_xlfn.IFS(AND(MC!AL13&lt;CI!$D$3-CI!AL$4,MC!AL13&gt;1),"rouge",AND(MC!AL13&gt;CI!$D$3-CI!AL$4+CI!$D$11,MC!AL13&lt;CI!$D$3-CI!AL$4+CI!$D$12),"jaune",AND(MC!AL13&gt;CI!$D$3-CI!AL$4,MC!AL13&lt;CI!$D$3-CI!AL$4+CI!$D$11),"orange",AND(MC!AL13&gt;CI!$D$3-CI!AL$4+CI!$D$12),"vert"))</f>
        <v/>
      </c>
      <c r="AM13" s="43" t="str">
        <f>IF(MC!AM13="","",_xlfn.IFS(AND(MC!AM13&lt;CI!$D$3-CI!AM$4,MC!AM13&gt;1),"rouge",AND(MC!AM13&gt;CI!$D$3-CI!AM$4+CI!$D$11,MC!AM13&lt;CI!$D$3-CI!AM$4+CI!$D$12),"jaune",AND(MC!AM13&gt;CI!$D$3-CI!AM$4,MC!AM13&lt;CI!$D$3-CI!AM$4+CI!$D$11),"orange",AND(MC!AM13&gt;CI!$D$3-CI!AM$4+CI!$D$12),"vert"))</f>
        <v/>
      </c>
      <c r="AN13" s="43" t="str">
        <f>IF(MC!AN13="","",_xlfn.IFS(AND(MC!AN13&lt;CI!$D$3-CI!AN$4,MC!AN13&gt;1),"rouge",AND(MC!AN13&gt;CI!$D$3-CI!AN$4+CI!$D$11,MC!AN13&lt;CI!$D$3-CI!AN$4+CI!$D$12),"jaune",AND(MC!AN13&gt;CI!$D$3-CI!AN$4,MC!AN13&lt;CI!$D$3-CI!AN$4+CI!$D$11),"orange",AND(MC!AN13&gt;CI!$D$3-CI!AN$4+CI!$D$12),"vert"))</f>
        <v/>
      </c>
      <c r="AO13" s="43" t="str">
        <f>IF(MC!AO13="","",_xlfn.IFS(AND(MC!AO13&lt;CI!$D$3-CI!AO$4,MC!AO13&gt;1),"rouge",AND(MC!AO13&gt;CI!$D$3-CI!AO$4+CI!$D$11,MC!AO13&lt;CI!$D$3-CI!AO$4+CI!$D$12),"jaune",AND(MC!AO13&gt;CI!$D$3-CI!AO$4,MC!AO13&lt;CI!$D$3-CI!AO$4+CI!$D$11),"orange",AND(MC!AO13&gt;CI!$D$3-CI!AO$4+CI!$D$12),"vert"))</f>
        <v/>
      </c>
      <c r="AP13" s="43" t="str">
        <f>IF(MC!AP13="","",_xlfn.IFS(AND(MC!AP13&lt;CI!$D$3-CI!AP$4,MC!AP13&gt;1),"rouge",AND(MC!AP13&gt;CI!$D$3-CI!AP$4+CI!$D$11,MC!AP13&lt;CI!$D$3-CI!AP$4+CI!$D$12),"jaune",AND(MC!AP13&gt;CI!$D$3-CI!AP$4,MC!AP13&lt;CI!$D$3-CI!AP$4+CI!$D$11),"orange",AND(MC!AP13&gt;CI!$D$3-CI!AP$4+CI!$D$12),"vert"))</f>
        <v/>
      </c>
      <c r="AQ13" s="43" t="str">
        <f>IF(MC!AQ13="","",_xlfn.IFS(AND(MC!AQ13&lt;CI!$D$3-CI!AQ$4,MC!AQ13&gt;1),"rouge",AND(MC!AQ13&gt;CI!$D$3-CI!AQ$4+CI!$D$11,MC!AQ13&lt;CI!$D$3-CI!AQ$4+CI!$D$12),"jaune",AND(MC!AQ13&gt;CI!$D$3-CI!AQ$4,MC!AQ13&lt;CI!$D$3-CI!AQ$4+CI!$D$11),"orange",AND(MC!AQ13&gt;CI!$D$3-CI!AQ$4+CI!$D$12),"vert"))</f>
        <v/>
      </c>
      <c r="AR13" s="43" t="str">
        <f>IF(MC!AR13="","",_xlfn.IFS(AND(MC!AR13&lt;CI!$D$3-CI!AR$4,MC!AR13&gt;1),"rouge",AND(MC!AR13&gt;CI!$D$3-CI!AR$4+CI!$D$11,MC!AR13&lt;CI!$D$3-CI!AR$4+CI!$D$12),"jaune",AND(MC!AR13&gt;CI!$D$3-CI!AR$4,MC!AR13&lt;CI!$D$3-CI!AR$4+CI!$D$11),"orange",AND(MC!AR13&gt;CI!$D$3-CI!AR$4+CI!$D$12),"vert"))</f>
        <v/>
      </c>
      <c r="AS13" s="43" t="str">
        <f>IF(MC!AS13="","",_xlfn.IFS(AND(MC!AS13&lt;CI!$D$3-CI!AS$4,MC!AS13&gt;1),"rouge",AND(MC!AS13&gt;CI!$D$3-CI!AS$4+CI!$D$11,MC!AS13&lt;CI!$D$3-CI!AS$4+CI!$D$12),"jaune",AND(MC!AS13&gt;CI!$D$3-CI!AS$4,MC!AS13&lt;CI!$D$3-CI!AS$4+CI!$D$11),"orange",AND(MC!AS13&gt;CI!$D$3-CI!AS$4+CI!$D$12),"vert"))</f>
        <v/>
      </c>
      <c r="AT13" s="43" t="str">
        <f>IF(MC!AT13="","",_xlfn.IFS(AND(MC!AT13&lt;CI!$D$3-CI!AT$4,MC!AT13&gt;1),"rouge",AND(MC!AT13&gt;CI!$D$3-CI!AT$4+CI!$D$11,MC!AT13&lt;CI!$D$3-CI!AT$4+CI!$D$12),"jaune",AND(MC!AT13&gt;CI!$D$3-CI!AT$4,MC!AT13&lt;CI!$D$3-CI!AT$4+CI!$D$11),"orange",AND(MC!AT13&gt;CI!$D$3-CI!AT$4+CI!$D$12),"vert"))</f>
        <v/>
      </c>
      <c r="AU13" s="43" t="str">
        <f>IF(MC!AU13="","",_xlfn.IFS(AND(MC!AU13&lt;CI!$D$3-CI!AU$4,MC!AU13&gt;1),"rouge",AND(MC!AU13&gt;CI!$D$3-CI!AU$4+CI!$D$11,MC!AU13&lt;CI!$D$3-CI!AU$4+CI!$D$12),"jaune",AND(MC!AU13&gt;CI!$D$3-CI!AU$4,MC!AU13&lt;CI!$D$3-CI!AU$4+CI!$D$11),"orange",AND(MC!AU13&gt;CI!$D$3-CI!AU$4+CI!$D$12),"vert"))</f>
        <v/>
      </c>
      <c r="AV13" s="43" t="str">
        <f>IF(MC!AV13="","",_xlfn.IFS(AND(MC!AV13&lt;CI!$D$3-CI!AV$4,MC!AV13&gt;1),"rouge",AND(MC!AV13&gt;CI!$D$3-CI!AV$4+CI!$D$11,MC!AV13&lt;CI!$D$3-CI!AV$4+CI!$D$12),"jaune",AND(MC!AV13&gt;CI!$D$3-CI!AV$4,MC!AV13&lt;CI!$D$3-CI!AV$4+CI!$D$11),"orange",AND(MC!AV13&gt;CI!$D$3-CI!AV$4+CI!$D$12),"vert"))</f>
        <v/>
      </c>
      <c r="AW13" s="43" t="str">
        <f>IF(MC!AW13="","",_xlfn.IFS(AND(MC!AW13&lt;CI!$D$3-CI!AW$4,MC!AW13&gt;1),"rouge",AND(MC!AW13&gt;CI!$D$3-CI!AW$4+CI!$D$11,MC!AW13&lt;CI!$D$3-CI!AW$4+CI!$D$12),"jaune",AND(MC!AW13&gt;CI!$D$3-CI!AW$4,MC!AW13&lt;CI!$D$3-CI!AW$4+CI!$D$11),"orange",AND(MC!AW13&gt;CI!$D$3-CI!AW$4+CI!$D$12),"vert"))</f>
        <v/>
      </c>
      <c r="AX13" s="43" t="str">
        <f>IF(MC!AX13="","",_xlfn.IFS(AND(MC!AX13&lt;CI!$D$3-CI!AX$4,MC!AX13&gt;1),"rouge",AND(MC!AX13&gt;CI!$D$3-CI!AX$4+CI!$D$11,MC!AX13&lt;CI!$D$3-CI!AX$4+CI!$D$12),"jaune",AND(MC!AX13&gt;CI!$D$3-CI!AX$4,MC!AX13&lt;CI!$D$3-CI!AX$4+CI!$D$11),"orange",AND(MC!AX13&gt;CI!$D$3-CI!AX$4+CI!$D$12),"vert"))</f>
        <v/>
      </c>
      <c r="AY13" s="43" t="str">
        <f>IF(MC!AY13="","",_xlfn.IFS(AND(MC!AY13&lt;CI!$D$3-CI!AY$4,MC!AY13&gt;1),"rouge",AND(MC!AY13&gt;CI!$D$3-CI!AY$4+CI!$D$11,MC!AY13&lt;CI!$D$3-CI!AY$4+CI!$D$12),"jaune",AND(MC!AY13&gt;CI!$D$3-CI!AY$4,MC!AY13&lt;CI!$D$3-CI!AY$4+CI!$D$11),"orange",AND(MC!AY13&gt;CI!$D$3-CI!AY$4+CI!$D$12),"vert"))</f>
        <v/>
      </c>
      <c r="AZ13" s="43" t="str">
        <f>IF(MC!AZ13="","",_xlfn.IFS(AND(MC!AZ13&lt;CI!$D$3-CI!AZ$4,MC!AZ13&gt;1),"rouge",AND(MC!AZ13&gt;CI!$D$3-CI!AZ$4+CI!$D$11,MC!AZ13&lt;CI!$D$3-CI!AZ$4+CI!$D$12),"jaune",AND(MC!AZ13&gt;CI!$D$3-CI!AZ$4,MC!AZ13&lt;CI!$D$3-CI!AZ$4+CI!$D$11),"orange",AND(MC!AZ13&gt;CI!$D$3-CI!AZ$4+CI!$D$12),"vert"))</f>
        <v/>
      </c>
      <c r="BA13" s="43" t="str">
        <f>IF(MC!BA13="","",_xlfn.IFS(AND(MC!BA13&lt;CI!$D$3-CI!BA$4,MC!BA13&gt;1),"rouge",AND(MC!BA13&gt;CI!$D$3-CI!BA$4+CI!$D$11,MC!BA13&lt;CI!$D$3-CI!BA$4+CI!$D$12),"jaune",AND(MC!BA13&gt;CI!$D$3-CI!BA$4,MC!BA13&lt;CI!$D$3-CI!BA$4+CI!$D$11),"orange",AND(MC!BA13&gt;CI!$D$3-CI!BA$4+CI!$D$12),"vert"))</f>
        <v/>
      </c>
      <c r="BB13" s="43" t="str">
        <f>IF(MC!BB13="","",_xlfn.IFS(AND(MC!BB13&lt;CI!$D$3-CI!BB$4,MC!BB13&gt;1),"rouge",AND(MC!BB13&gt;CI!$D$3-CI!BB$4+CI!$D$11,MC!BB13&lt;CI!$D$3-CI!BB$4+CI!$D$12),"jaune",AND(MC!BB13&gt;CI!$D$3-CI!BB$4,MC!BB13&lt;CI!$D$3-CI!BB$4+CI!$D$11),"orange",AND(MC!BB13&gt;CI!$D$3-CI!BB$4+CI!$D$12),"vert"))</f>
        <v/>
      </c>
      <c r="BC13" s="43" t="str">
        <f>IF(MC!BC13="","",_xlfn.IFS(AND(MC!BC13&lt;CI!$D$3-CI!BC$4,MC!BC13&gt;1),"rouge",AND(MC!BC13&gt;CI!$D$3-CI!BC$4+CI!$D$11,MC!BC13&lt;CI!$D$3-CI!BC$4+CI!$D$12),"jaune",AND(MC!BC13&gt;CI!$D$3-CI!BC$4,MC!BC13&lt;CI!$D$3-CI!BC$4+CI!$D$11),"orange",AND(MC!BC13&gt;CI!$D$3-CI!BC$4+CI!$D$12),"vert"))</f>
        <v/>
      </c>
      <c r="BD13" s="43" t="str">
        <f>IF(MC!BD13="","",_xlfn.IFS(AND(MC!BD13&lt;CI!$D$3-CI!BD$4,MC!BD13&gt;1),"rouge",AND(MC!BD13&gt;CI!$D$3-CI!BD$4+CI!$D$11,MC!BD13&lt;CI!$D$3-CI!BD$4+CI!$D$12),"jaune",AND(MC!BD13&gt;CI!$D$3-CI!BD$4,MC!BD13&lt;CI!$D$3-CI!BD$4+CI!$D$11),"orange",AND(MC!BD13&gt;CI!$D$3-CI!BD$4+CI!$D$12),"vert"))</f>
        <v/>
      </c>
      <c r="BE13" s="43" t="str">
        <f>IF(MC!BE13="","",_xlfn.IFS(AND(MC!BE13&lt;CI!$D$3-CI!BE$4,MC!BE13&gt;1),"rouge",AND(MC!BE13&gt;CI!$D$3-CI!BE$4+CI!$D$11,MC!BE13&lt;CI!$D$3-CI!BE$4+CI!$D$12),"jaune",AND(MC!BE13&gt;CI!$D$3-CI!BE$4,MC!BE13&lt;CI!$D$3-CI!BE$4+CI!$D$11),"orange",AND(MC!BE13&gt;CI!$D$3-CI!BE$4+CI!$D$12),"vert"))</f>
        <v/>
      </c>
      <c r="BF13" s="43" t="str">
        <f>IF(MC!BF13="","",_xlfn.IFS(AND(MC!BF13&lt;CI!$D$3-CI!BF$4,MC!BF13&gt;1),"rouge",AND(MC!BF13&gt;CI!$D$3-CI!BF$4+CI!$D$11,MC!BF13&lt;CI!$D$3-CI!BF$4+CI!$D$12),"jaune",AND(MC!BF13&gt;CI!$D$3-CI!BF$4,MC!BF13&lt;CI!$D$3-CI!BF$4+CI!$D$11),"orange",AND(MC!BF13&gt;CI!$D$3-CI!BF$4+CI!$D$12),"vert"))</f>
        <v/>
      </c>
      <c r="BG13" s="43" t="str">
        <f>IF(MC!BG13="","",_xlfn.IFS(AND(MC!BG13&lt;CI!$D$3-CI!BG$4,MC!BG13&gt;1),"rouge",AND(MC!BG13&gt;CI!$D$3-CI!BG$4+CI!$D$11,MC!BG13&lt;CI!$D$3-CI!BG$4+CI!$D$12),"jaune",AND(MC!BG13&gt;CI!$D$3-CI!BG$4,MC!BG13&lt;CI!$D$3-CI!BG$4+CI!$D$11),"orange",AND(MC!BG13&gt;CI!$D$3-CI!BG$4+CI!$D$12),"vert"))</f>
        <v/>
      </c>
      <c r="BH13" s="43" t="str">
        <f>IF(MC!BH13="","",_xlfn.IFS(AND(MC!BH13&lt;CI!$D$3-CI!BH$4,MC!BH13&gt;1),"rouge",AND(MC!BH13&gt;CI!$D$3-CI!BH$4+CI!$D$11,MC!BH13&lt;CI!$D$3-CI!BH$4+CI!$D$12),"jaune",AND(MC!BH13&gt;CI!$D$3-CI!BH$4,MC!BH13&lt;CI!$D$3-CI!BH$4+CI!$D$11),"orange",AND(MC!BH13&gt;CI!$D$3-CI!BH$4+CI!$D$12),"vert"))</f>
        <v/>
      </c>
      <c r="BI13" s="43" t="str">
        <f>IF(MC!BI13="","",_xlfn.IFS(AND(MC!BI13&lt;CI!$D$3-CI!BI$4,MC!BI13&gt;1),"rouge",AND(MC!BI13&gt;CI!$D$3-CI!BI$4+CI!$D$11,MC!BI13&lt;CI!$D$3-CI!BI$4+CI!$D$12),"jaune",AND(MC!BI13&gt;CI!$D$3-CI!BI$4,MC!BI13&lt;CI!$D$3-CI!BI$4+CI!$D$11),"orange",AND(MC!BI13&gt;CI!$D$3-CI!BI$4+CI!$D$12),"vert"))</f>
        <v/>
      </c>
      <c r="BJ13" s="43" t="str">
        <f>IF(MC!BJ13="","",_xlfn.IFS(AND(MC!BJ13&lt;CI!$D$3-CI!BJ$4,MC!BJ13&gt;1),"rouge",AND(MC!BJ13&gt;CI!$D$3-CI!BJ$4+CI!$D$11,MC!BJ13&lt;CI!$D$3-CI!BJ$4+CI!$D$12),"jaune",AND(MC!BJ13&gt;CI!$D$3-CI!BJ$4,MC!BJ13&lt;CI!$D$3-CI!BJ$4+CI!$D$11),"orange",AND(MC!BJ13&gt;CI!$D$3-CI!BJ$4+CI!$D$12),"vert"))</f>
        <v/>
      </c>
      <c r="BK13" s="43" t="str">
        <f>IF(MC!BK13="","",_xlfn.IFS(AND(MC!BK13&lt;CI!$D$3-CI!BK$4,MC!BK13&gt;1),"rouge",AND(MC!BK13&gt;CI!$D$3-CI!BK$4+CI!$D$11,MC!BK13&lt;CI!$D$3-CI!BK$4+CI!$D$12),"jaune",AND(MC!BK13&gt;CI!$D$3-CI!BK$4,MC!BK13&lt;CI!$D$3-CI!BK$4+CI!$D$11),"orange",AND(MC!BK13&gt;CI!$D$3-CI!BK$4+CI!$D$12),"vert"))</f>
        <v/>
      </c>
      <c r="BL13" s="43" t="str">
        <f>IF(MC!BL13="","",_xlfn.IFS(AND(MC!BL13&lt;CI!$D$3-CI!BL$4,MC!BL13&gt;1),"rouge",AND(MC!BL13&gt;CI!$D$3-CI!BL$4+CI!$D$11,MC!BL13&lt;CI!$D$3-CI!BL$4+CI!$D$12),"jaune",AND(MC!BL13&gt;CI!$D$3-CI!BL$4,MC!BL13&lt;CI!$D$3-CI!BL$4+CI!$D$11),"orange",AND(MC!BL13&gt;CI!$D$3-CI!BL$4+CI!$D$12),"vert"))</f>
        <v/>
      </c>
      <c r="BM13" s="43" t="str">
        <f>IF(MC!BM13="","",_xlfn.IFS(AND(MC!BM13&lt;CI!$D$3-CI!BM$4,MC!BM13&gt;1),"rouge",AND(MC!BM13&gt;CI!$D$3-CI!BM$4+CI!$D$11,MC!BM13&lt;CI!$D$3-CI!BM$4+CI!$D$12),"jaune",AND(MC!BM13&gt;CI!$D$3-CI!BM$4,MC!BM13&lt;CI!$D$3-CI!BM$4+CI!$D$11),"orange",AND(MC!BM13&gt;CI!$D$3-CI!BM$4+CI!$D$12),"vert"))</f>
        <v/>
      </c>
      <c r="BN13" s="43" t="str">
        <f>IF(MC!BN13="","",_xlfn.IFS(AND(MC!BN13&lt;CI!$D$3-CI!BN$4,MC!BN13&gt;1),"rouge",AND(MC!BN13&gt;CI!$D$3-CI!BN$4+CI!$D$11,MC!BN13&lt;CI!$D$3-CI!BN$4+CI!$D$12),"jaune",AND(MC!BN13&gt;CI!$D$3-CI!BN$4,MC!BN13&lt;CI!$D$3-CI!BN$4+CI!$D$11),"orange",AND(MC!BN13&gt;CI!$D$3-CI!BN$4+CI!$D$12),"vert"))</f>
        <v/>
      </c>
      <c r="BO13" s="43" t="str">
        <f>IF(MC!BO13="","",_xlfn.IFS(AND(MC!BO13&lt;CI!$D$3-CI!BO$4,MC!BO13&gt;1),"rouge",AND(MC!BO13&gt;CI!$D$3-CI!BO$4+CI!$D$11,MC!BO13&lt;CI!$D$3-CI!BO$4+CI!$D$12),"jaune",AND(MC!BO13&gt;CI!$D$3-CI!BO$4,MC!BO13&lt;CI!$D$3-CI!BO$4+CI!$D$11),"orange",AND(MC!BO13&gt;CI!$D$3-CI!BO$4+CI!$D$12),"vert"))</f>
        <v/>
      </c>
      <c r="BP13" s="43" t="str">
        <f>IF(MC!BP13="","",_xlfn.IFS(AND(MC!BP13&lt;CI!$D$3-CI!BP$4,MC!BP13&gt;1),"rouge",AND(MC!BP13&gt;CI!$D$3-CI!BP$4+CI!$D$11,MC!BP13&lt;CI!$D$3-CI!BP$4+CI!$D$12),"jaune",AND(MC!BP13&gt;CI!$D$3-CI!BP$4,MC!BP13&lt;CI!$D$3-CI!BP$4+CI!$D$11),"orange",AND(MC!BP13&gt;CI!$D$3-CI!BP$4+CI!$D$12),"vert"))</f>
        <v/>
      </c>
      <c r="BQ13" s="43" t="str">
        <f>IF(MC!BQ13="","",_xlfn.IFS(AND(MC!BQ13&lt;CI!$D$3-CI!BQ$4,MC!BQ13&gt;1),"rouge",AND(MC!BQ13&gt;CI!$D$3-CI!BQ$4+CI!$D$11,MC!BQ13&lt;CI!$D$3-CI!BQ$4+CI!$D$12),"jaune",AND(MC!BQ13&gt;CI!$D$3-CI!BQ$4,MC!BQ13&lt;CI!$D$3-CI!BQ$4+CI!$D$11),"orange",AND(MC!BQ13&gt;CI!$D$3-CI!BQ$4+CI!$D$12),"vert"))</f>
        <v/>
      </c>
      <c r="BR13" s="43" t="str">
        <f>IF(MC!BR13="","",_xlfn.IFS(AND(MC!BR13&lt;CI!$D$3-CI!BR$4,MC!BR13&gt;1),"rouge",AND(MC!BR13&gt;CI!$D$3-CI!BR$4+CI!$D$11,MC!BR13&lt;CI!$D$3-CI!BR$4+CI!$D$12),"jaune",AND(MC!BR13&gt;CI!$D$3-CI!BR$4,MC!BR13&lt;CI!$D$3-CI!BR$4+CI!$D$11),"orange",AND(MC!BR13&gt;CI!$D$3-CI!BR$4+CI!$D$12),"vert"))</f>
        <v/>
      </c>
      <c r="BS13" s="43" t="str">
        <f>IF(MC!BS13="","",_xlfn.IFS(AND(MC!BS13&lt;CI!$D$3-CI!BS$4,MC!BS13&gt;1),"rouge",AND(MC!BS13&gt;CI!$D$3-CI!BS$4+CI!$D$11,MC!BS13&lt;CI!$D$3-CI!BS$4+CI!$D$12),"jaune",AND(MC!BS13&gt;CI!$D$3-CI!BS$4,MC!BS13&lt;CI!$D$3-CI!BS$4+CI!$D$11),"orange",AND(MC!BS13&gt;CI!$D$3-CI!BS$4+CI!$D$12),"vert"))</f>
        <v/>
      </c>
      <c r="BT13" s="43" t="str">
        <f>IF(MC!BT13="","",_xlfn.IFS(AND(MC!BT13&lt;CI!$D$3-CI!BT$4,MC!BT13&gt;1),"rouge",AND(MC!BT13&gt;CI!$D$3-CI!BT$4+CI!$D$11,MC!BT13&lt;CI!$D$3-CI!BT$4+CI!$D$12),"jaune",AND(MC!BT13&gt;CI!$D$3-CI!BT$4,MC!BT13&lt;CI!$D$3-CI!BT$4+CI!$D$11),"orange",AND(MC!BT13&gt;CI!$D$3-CI!BT$4+CI!$D$12),"vert"))</f>
        <v/>
      </c>
      <c r="BU13" s="43" t="str">
        <f>IF(MC!BU13="","",_xlfn.IFS(AND(MC!BU13&lt;CI!$D$3-CI!BU$4,MC!BU13&gt;1),"rouge",AND(MC!BU13&gt;CI!$D$3-CI!BU$4+CI!$D$11,MC!BU13&lt;CI!$D$3-CI!BU$4+CI!$D$12),"jaune",AND(MC!BU13&gt;CI!$D$3-CI!BU$4,MC!BU13&lt;CI!$D$3-CI!BU$4+CI!$D$11),"orange",AND(MC!BU13&gt;CI!$D$3-CI!BU$4+CI!$D$12),"vert"))</f>
        <v/>
      </c>
      <c r="BV13" s="43" t="str">
        <f>IF(MC!BV13="","",_xlfn.IFS(AND(MC!BV13&lt;CI!$D$3-CI!BV$4,MC!BV13&gt;1),"rouge",AND(MC!BV13&gt;CI!$D$3-CI!BV$4+CI!$D$11,MC!BV13&lt;CI!$D$3-CI!BV$4+CI!$D$12),"jaune",AND(MC!BV13&gt;CI!$D$3-CI!BV$4,MC!BV13&lt;CI!$D$3-CI!BV$4+CI!$D$11),"orange",AND(MC!BV13&gt;CI!$D$3-CI!BV$4+CI!$D$12),"vert"))</f>
        <v/>
      </c>
      <c r="BW13" s="43" t="str">
        <f>IF(MC!BW13="","",_xlfn.IFS(AND(MC!BW13&lt;CI!$D$3-CI!BW$4,MC!BW13&gt;1),"rouge",AND(MC!BW13&gt;CI!$D$3-CI!BW$4+CI!$D$11,MC!BW13&lt;CI!$D$3-CI!BW$4+CI!$D$12),"jaune",AND(MC!BW13&gt;CI!$D$3-CI!BW$4,MC!BW13&lt;CI!$D$3-CI!BW$4+CI!$D$11),"orange",AND(MC!BW13&gt;CI!$D$3-CI!BW$4+CI!$D$12),"vert"))</f>
        <v/>
      </c>
      <c r="BX13" s="43" t="str">
        <f>IF(MC!BX13="","",_xlfn.IFS(AND(MC!BX13&lt;CI!$D$3-CI!BX$4,MC!BX13&gt;1),"rouge",AND(MC!BX13&gt;CI!$D$3-CI!BX$4+CI!$D$11,MC!BX13&lt;CI!$D$3-CI!BX$4+CI!$D$12),"jaune",AND(MC!BX13&gt;CI!$D$3-CI!BX$4,MC!BX13&lt;CI!$D$3-CI!BX$4+CI!$D$11),"orange",AND(MC!BX13&gt;CI!$D$3-CI!BX$4+CI!$D$12),"vert"))</f>
        <v/>
      </c>
      <c r="BY13" s="43" t="str">
        <f>IF(MC!BY13="","",_xlfn.IFS(AND(MC!BY13&lt;CI!$D$3-CI!BY$4,MC!BY13&gt;1),"rouge",AND(MC!BY13&gt;CI!$D$3-CI!BY$4+CI!$D$11,MC!BY13&lt;CI!$D$3-CI!BY$4+CI!$D$12),"jaune",AND(MC!BY13&gt;CI!$D$3-CI!BY$4,MC!BY13&lt;CI!$D$3-CI!BY$4+CI!$D$11),"orange",AND(MC!BY13&gt;CI!$D$3-CI!BY$4+CI!$D$12),"vert"))</f>
        <v/>
      </c>
      <c r="BZ13" s="43" t="str">
        <f>IF(MC!BZ13="","",_xlfn.IFS(AND(MC!BZ13&lt;CI!$D$3-CI!BZ$4,MC!BZ13&gt;1),"rouge",AND(MC!BZ13&gt;CI!$D$3-CI!BZ$4+CI!$D$11,MC!BZ13&lt;CI!$D$3-CI!BZ$4+CI!$D$12),"jaune",AND(MC!BZ13&gt;CI!$D$3-CI!BZ$4,MC!BZ13&lt;CI!$D$3-CI!BZ$4+CI!$D$11),"orange",AND(MC!BZ13&gt;CI!$D$3-CI!BZ$4+CI!$D$12),"vert"))</f>
        <v/>
      </c>
      <c r="CA13" s="43" t="str">
        <f>IF(MC!CA13="","",_xlfn.IFS(AND(MC!CA13&lt;CI!$D$3-CI!CA$4,MC!CA13&gt;1),"rouge",AND(MC!CA13&gt;CI!$D$3-CI!CA$4+CI!$D$11,MC!CA13&lt;CI!$D$3-CI!CA$4+CI!$D$12),"jaune",AND(MC!CA13&gt;CI!$D$3-CI!CA$4,MC!CA13&lt;CI!$D$3-CI!CA$4+CI!$D$11),"orange",AND(MC!CA13&gt;CI!$D$3-CI!CA$4+CI!$D$12),"vert"))</f>
        <v/>
      </c>
      <c r="CB13" s="43" t="str">
        <f>IF(MC!CB13="","",_xlfn.IFS(AND(MC!CB13&lt;CI!$D$3-CI!CB$4,MC!CB13&gt;1),"rouge",AND(MC!CB13&gt;CI!$D$3-CI!CB$4+CI!$D$11,MC!CB13&lt;CI!$D$3-CI!CB$4+CI!$D$12),"jaune",AND(MC!CB13&gt;CI!$D$3-CI!CB$4,MC!CB13&lt;CI!$D$3-CI!CB$4+CI!$D$11),"orange",AND(MC!CB13&gt;CI!$D$3-CI!CB$4+CI!$D$12),"vert"))</f>
        <v/>
      </c>
      <c r="CC13" s="43" t="str">
        <f>IF(MC!CC13="","",_xlfn.IFS(AND(MC!CC13&lt;CI!$D$3-CI!CC$4,MC!CC13&gt;1),"rouge",AND(MC!CC13&gt;CI!$D$3-CI!CC$4+CI!$D$11,MC!CC13&lt;CI!$D$3-CI!CC$4+CI!$D$12),"jaune",AND(MC!CC13&gt;CI!$D$3-CI!CC$4,MC!CC13&lt;CI!$D$3-CI!CC$4+CI!$D$11),"orange",AND(MC!CC13&gt;CI!$D$3-CI!CC$4+CI!$D$12),"vert"))</f>
        <v/>
      </c>
      <c r="CD13" s="43" t="str">
        <f>IF(MC!CD13="","",_xlfn.IFS(AND(MC!CD13&lt;CI!$D$3-CI!CD$4,MC!CD13&gt;1),"rouge",AND(MC!CD13&gt;CI!$D$3-CI!CD$4+CI!$D$11,MC!CD13&lt;CI!$D$3-CI!CD$4+CI!$D$12),"jaune",AND(MC!CD13&gt;CI!$D$3-CI!CD$4,MC!CD13&lt;CI!$D$3-CI!CD$4+CI!$D$11),"orange",AND(MC!CD13&gt;CI!$D$3-CI!CD$4+CI!$D$12),"vert"))</f>
        <v/>
      </c>
      <c r="CE13" s="43" t="str">
        <f>IF(MC!CE13="","",_xlfn.IFS(AND(MC!CE13&lt;CI!$D$3-CI!CE$4,MC!CE13&gt;1),"rouge",AND(MC!CE13&gt;CI!$D$3-CI!CE$4+CI!$D$11,MC!CE13&lt;CI!$D$3-CI!CE$4+CI!$D$12),"jaune",AND(MC!CE13&gt;CI!$D$3-CI!CE$4,MC!CE13&lt;CI!$D$3-CI!CE$4+CI!$D$11),"orange",AND(MC!CE13&gt;CI!$D$3-CI!CE$4+CI!$D$12),"vert"))</f>
        <v/>
      </c>
      <c r="CF13" s="43" t="str">
        <f>IF(MC!CF13="","",_xlfn.IFS(AND(MC!CF13&lt;CI!$D$3-CI!CF$4,MC!CF13&gt;1),"rouge",AND(MC!CF13&gt;CI!$D$3-CI!CF$4+CI!$D$11,MC!CF13&lt;CI!$D$3-CI!CF$4+CI!$D$12),"jaune",AND(MC!CF13&gt;CI!$D$3-CI!CF$4,MC!CF13&lt;CI!$D$3-CI!CF$4+CI!$D$11),"orange",AND(MC!CF13&gt;CI!$D$3-CI!CF$4+CI!$D$12),"vert"))</f>
        <v/>
      </c>
      <c r="CG13" s="43" t="str">
        <f>IF(MC!CG13="","",_xlfn.IFS(AND(MC!CG13&lt;CI!$D$3-CI!CG$4,MC!CG13&gt;1),"rouge",AND(MC!CG13&gt;CI!$D$3-CI!CG$4+CI!$D$11,MC!CG13&lt;CI!$D$3-CI!CG$4+CI!$D$12),"jaune",AND(MC!CG13&gt;CI!$D$3-CI!CG$4,MC!CG13&lt;CI!$D$3-CI!CG$4+CI!$D$11),"orange",AND(MC!CG13&gt;CI!$D$3-CI!CG$4+CI!$D$12),"vert"))</f>
        <v/>
      </c>
      <c r="CH13" s="43" t="str">
        <f>IF(MC!CH13="","",_xlfn.IFS(AND(MC!CH13&lt;CI!$D$3-CI!CH$4,MC!CH13&gt;1),"rouge",AND(MC!CH13&gt;CI!$D$3-CI!CH$4+CI!$D$11,MC!CH13&lt;CI!$D$3-CI!CH$4+CI!$D$12),"jaune",AND(MC!CH13&gt;CI!$D$3-CI!CH$4,MC!CH13&lt;CI!$D$3-CI!CH$4+CI!$D$11),"orange",AND(MC!CH13&gt;CI!$D$3-CI!CH$4+CI!$D$12),"vert"))</f>
        <v/>
      </c>
      <c r="CI13" s="43" t="str">
        <f>IF(MC!CI13="","",_xlfn.IFS(AND(MC!CI13&lt;CI!$D$3-CI!CI$4,MC!CI13&gt;1),"rouge",AND(MC!CI13&gt;CI!$D$3-CI!CI$4+CI!$D$11,MC!CI13&lt;CI!$D$3-CI!CI$4+CI!$D$12),"jaune",AND(MC!CI13&gt;CI!$D$3-CI!CI$4,MC!CI13&lt;CI!$D$3-CI!CI$4+CI!$D$11),"orange",AND(MC!CI13&gt;CI!$D$3-CI!CI$4+CI!$D$12),"vert"))</f>
        <v/>
      </c>
      <c r="CJ13" s="43" t="str">
        <f>IF(MC!CJ13="","",_xlfn.IFS(AND(MC!CJ13&lt;CI!$D$3-CI!CJ$4,MC!CJ13&gt;1),"rouge",AND(MC!CJ13&gt;CI!$D$3-CI!CJ$4+CI!$D$11,MC!CJ13&lt;CI!$D$3-CI!CJ$4+CI!$D$12),"jaune",AND(MC!CJ13&gt;CI!$D$3-CI!CJ$4,MC!CJ13&lt;CI!$D$3-CI!CJ$4+CI!$D$11),"orange",AND(MC!CJ13&gt;CI!$D$3-CI!CJ$4+CI!$D$12),"vert"))</f>
        <v/>
      </c>
      <c r="CK13" s="43" t="str">
        <f>IF(MC!CK13="","",_xlfn.IFS(AND(MC!CK13&lt;CI!$D$3-CI!CK$4,MC!CK13&gt;1),"rouge",AND(MC!CK13&gt;CI!$D$3-CI!CK$4+CI!$D$11,MC!CK13&lt;CI!$D$3-CI!CK$4+CI!$D$12),"jaune",AND(MC!CK13&gt;CI!$D$3-CI!CK$4,MC!CK13&lt;CI!$D$3-CI!CK$4+CI!$D$11),"orange",AND(MC!CK13&gt;CI!$D$3-CI!CK$4+CI!$D$12),"vert"))</f>
        <v/>
      </c>
      <c r="CL13" s="43" t="str">
        <f>IF(MC!CL13="","",_xlfn.IFS(AND(MC!CL13&lt;CI!$D$3-CI!CL$4,MC!CL13&gt;1),"rouge",AND(MC!CL13&gt;CI!$D$3-CI!CL$4+CI!$D$11,MC!CL13&lt;CI!$D$3-CI!CL$4+CI!$D$12),"jaune",AND(MC!CL13&gt;CI!$D$3-CI!CL$4,MC!CL13&lt;CI!$D$3-CI!CL$4+CI!$D$11),"orange",AND(MC!CL13&gt;CI!$D$3-CI!CL$4+CI!$D$12),"vert"))</f>
        <v/>
      </c>
      <c r="CM13" s="43" t="str">
        <f>IF(MC!CM13="","",_xlfn.IFS(AND(MC!CM13&lt;CI!$D$3-CI!CM$4,MC!CM13&gt;1),"rouge",AND(MC!CM13&gt;CI!$D$3-CI!CM$4+CI!$D$11,MC!CM13&lt;CI!$D$3-CI!CM$4+CI!$D$12),"jaune",AND(MC!CM13&gt;CI!$D$3-CI!CM$4,MC!CM13&lt;CI!$D$3-CI!CM$4+CI!$D$11),"orange",AND(MC!CM13&gt;CI!$D$3-CI!CM$4+CI!$D$12),"vert"))</f>
        <v/>
      </c>
      <c r="CN13" s="43" t="str">
        <f>IF(MC!CN13="","",_xlfn.IFS(AND(MC!CN13&lt;CI!$D$3-CI!CN$4,MC!CN13&gt;1),"rouge",AND(MC!CN13&gt;CI!$D$3-CI!CN$4+CI!$D$11,MC!CN13&lt;CI!$D$3-CI!CN$4+CI!$D$12),"jaune",AND(MC!CN13&gt;CI!$D$3-CI!CN$4,MC!CN13&lt;CI!$D$3-CI!CN$4+CI!$D$11),"orange",AND(MC!CN13&gt;CI!$D$3-CI!CN$4+CI!$D$12),"vert"))</f>
        <v/>
      </c>
      <c r="CO13" s="43" t="str">
        <f>IF(MC!CO13="","",_xlfn.IFS(AND(MC!CO13&lt;CI!$D$3-CI!CO$4,MC!CO13&gt;1),"rouge",AND(MC!CO13&gt;CI!$D$3-CI!CO$4+CI!$D$11,MC!CO13&lt;CI!$D$3-CI!CO$4+CI!$D$12),"jaune",AND(MC!CO13&gt;CI!$D$3-CI!CO$4,MC!CO13&lt;CI!$D$3-CI!CO$4+CI!$D$11),"orange",AND(MC!CO13&gt;CI!$D$3-CI!CO$4+CI!$D$12),"vert"))</f>
        <v/>
      </c>
      <c r="CP13" s="43" t="str">
        <f>IF(MC!CP13="","",_xlfn.IFS(AND(MC!CP13&lt;CI!$D$3-CI!CP$4,MC!CP13&gt;1),"rouge",AND(MC!CP13&gt;CI!$D$3-CI!CP$4+CI!$D$11,MC!CP13&lt;CI!$D$3-CI!CP$4+CI!$D$12),"jaune",AND(MC!CP13&gt;CI!$D$3-CI!CP$4,MC!CP13&lt;CI!$D$3-CI!CP$4+CI!$D$11),"orange",AND(MC!CP13&gt;CI!$D$3-CI!CP$4+CI!$D$12),"vert"))</f>
        <v/>
      </c>
      <c r="CQ13" s="43" t="str">
        <f>IF(MC!CQ13="","",_xlfn.IFS(AND(MC!CQ13&lt;CI!$D$3-CI!CQ$4,MC!CQ13&gt;1),"rouge",AND(MC!CQ13&gt;CI!$D$3-CI!CQ$4+CI!$D$11,MC!CQ13&lt;CI!$D$3-CI!CQ$4+CI!$D$12),"jaune",AND(MC!CQ13&gt;CI!$D$3-CI!CQ$4,MC!CQ13&lt;CI!$D$3-CI!CQ$4+CI!$D$11),"orange",AND(MC!CQ13&gt;CI!$D$3-CI!CQ$4+CI!$D$12),"vert"))</f>
        <v/>
      </c>
      <c r="CR13" s="43" t="str">
        <f>IF(MC!CR13="","",_xlfn.IFS(AND(MC!CR13&lt;CI!$D$3-CI!CR$4,MC!CR13&gt;1),"rouge",AND(MC!CR13&gt;CI!$D$3-CI!CR$4+CI!$D$11,MC!CR13&lt;CI!$D$3-CI!CR$4+CI!$D$12),"jaune",AND(MC!CR13&gt;CI!$D$3-CI!CR$4,MC!CR13&lt;CI!$D$3-CI!CR$4+CI!$D$11),"orange",AND(MC!CR13&gt;CI!$D$3-CI!CR$4+CI!$D$12),"vert"))</f>
        <v/>
      </c>
      <c r="CS13" s="43" t="str">
        <f>IF(MC!CS13="","",_xlfn.IFS(AND(MC!CS13&lt;CI!$D$3-CI!CS$4,MC!CS13&gt;1),"rouge",AND(MC!CS13&gt;CI!$D$3-CI!CS$4+CI!$D$11,MC!CS13&lt;CI!$D$3-CI!CS$4+CI!$D$12),"jaune",AND(MC!CS13&gt;CI!$D$3-CI!CS$4,MC!CS13&lt;CI!$D$3-CI!CS$4+CI!$D$11),"orange",AND(MC!CS13&gt;CI!$D$3-CI!CS$4+CI!$D$12),"vert"))</f>
        <v/>
      </c>
      <c r="CT13" s="43" t="str">
        <f>IF(MC!CT13="","",_xlfn.IFS(AND(MC!CT13&lt;CI!$D$3-CI!CT$4,MC!CT13&gt;1),"rouge",AND(MC!CT13&gt;CI!$D$3-CI!CT$4+CI!$D$11,MC!CT13&lt;CI!$D$3-CI!CT$4+CI!$D$12),"jaune",AND(MC!CT13&gt;CI!$D$3-CI!CT$4,MC!CT13&lt;CI!$D$3-CI!CT$4+CI!$D$11),"orange",AND(MC!CT13&gt;CI!$D$3-CI!CT$4+CI!$D$12),"vert"))</f>
        <v/>
      </c>
      <c r="CU13" s="43" t="str">
        <f>IF(MC!CU13="","",_xlfn.IFS(AND(MC!CU13&lt;CI!$D$3-CI!CU$4,MC!CU13&gt;1),"rouge",AND(MC!CU13&gt;CI!$D$3-CI!CU$4+CI!$D$11,MC!CU13&lt;CI!$D$3-CI!CU$4+CI!$D$12),"jaune",AND(MC!CU13&gt;CI!$D$3-CI!CU$4,MC!CU13&lt;CI!$D$3-CI!CU$4+CI!$D$11),"orange",AND(MC!CU13&gt;CI!$D$3-CI!CU$4+CI!$D$12),"vert"))</f>
        <v/>
      </c>
      <c r="CV13" s="43" t="str">
        <f>IF(MC!CV13="","",_xlfn.IFS(AND(MC!CV13&lt;CI!$D$3-CI!CV$4,MC!CV13&gt;1),"rouge",AND(MC!CV13&gt;CI!$D$3-CI!CV$4+CI!$D$11,MC!CV13&lt;CI!$D$3-CI!CV$4+CI!$D$12),"jaune",AND(MC!CV13&gt;CI!$D$3-CI!CV$4,MC!CV13&lt;CI!$D$3-CI!CV$4+CI!$D$11),"orange",AND(MC!CV13&gt;CI!$D$3-CI!CV$4+CI!$D$12),"vert"))</f>
        <v/>
      </c>
      <c r="CW13" s="43" t="str">
        <f>IF(MC!CW13="","",_xlfn.IFS(AND(MC!CW13&lt;CI!$D$3-CI!CW$4,MC!CW13&gt;1),"rouge",AND(MC!CW13&gt;CI!$D$3-CI!CW$4+CI!$D$11,MC!CW13&lt;CI!$D$3-CI!CW$4+CI!$D$12),"jaune",AND(MC!CW13&gt;CI!$D$3-CI!CW$4,MC!CW13&lt;CI!$D$3-CI!CW$4+CI!$D$11),"orange",AND(MC!CW13&gt;CI!$D$3-CI!CW$4+CI!$D$12),"vert"))</f>
        <v/>
      </c>
      <c r="CX13" s="43" t="str">
        <f>IF(MC!CX13="","",_xlfn.IFS(AND(MC!CX13&lt;CI!$D$3-CI!CX$4,MC!CX13&gt;1),"rouge",AND(MC!CX13&gt;CI!$D$3-CI!CX$4+CI!$D$11,MC!CX13&lt;CI!$D$3-CI!CX$4+CI!$D$12),"jaune",AND(MC!CX13&gt;CI!$D$3-CI!CX$4,MC!CX13&lt;CI!$D$3-CI!CX$4+CI!$D$11),"orange",AND(MC!CX13&gt;CI!$D$3-CI!CX$4+CI!$D$12),"vert"))</f>
        <v/>
      </c>
      <c r="CY13" s="43" t="str">
        <f>IF(MC!CY13="","",_xlfn.IFS(AND(MC!CY13&lt;CI!$D$3-CI!CY$4,MC!CY13&gt;1),"rouge",AND(MC!CY13&gt;CI!$D$3-CI!CY$4+CI!$D$11,MC!CY13&lt;CI!$D$3-CI!CY$4+CI!$D$12),"jaune",AND(MC!CY13&gt;CI!$D$3-CI!CY$4,MC!CY13&lt;CI!$D$3-CI!CY$4+CI!$D$11),"orange",AND(MC!CY13&gt;CI!$D$3-CI!CY$4+CI!$D$12),"vert"))</f>
        <v/>
      </c>
      <c r="CZ13" s="43" t="str">
        <f>IF(MC!CZ13="","",_xlfn.IFS(AND(MC!CZ13&lt;CI!$D$3-CI!CZ$4,MC!CZ13&gt;1),"rouge",AND(MC!CZ13&gt;CI!$D$3-CI!CZ$4+CI!$D$11,MC!CZ13&lt;CI!$D$3-CI!CZ$4+CI!$D$12),"jaune",AND(MC!CZ13&gt;CI!$D$3-CI!CZ$4,MC!CZ13&lt;CI!$D$3-CI!CZ$4+CI!$D$11),"orange",AND(MC!CZ13&gt;CI!$D$3-CI!CZ$4+CI!$D$12),"vert"))</f>
        <v/>
      </c>
      <c r="DA13" s="43" t="str">
        <f>IF(MC!DA13="","",_xlfn.IFS(AND(MC!DA13&lt;CI!$D$3-CI!DA$4,MC!DA13&gt;1),"rouge",AND(MC!DA13&gt;CI!$D$3-CI!DA$4+CI!$D$11,MC!DA13&lt;CI!$D$3-CI!DA$4+CI!$D$12),"jaune",AND(MC!DA13&gt;CI!$D$3-CI!DA$4,MC!DA13&lt;CI!$D$3-CI!DA$4+CI!$D$11),"orange",AND(MC!DA13&gt;CI!$D$3-CI!DA$4+CI!$D$12),"vert"))</f>
        <v/>
      </c>
      <c r="DB13" s="43" t="str">
        <f>IF(MC!DB13="","",_xlfn.IFS(AND(MC!DB13&lt;CI!$D$3-CI!DB$4,MC!DB13&gt;1),"rouge",AND(MC!DB13&gt;CI!$D$3-CI!DB$4+CI!$D$11,MC!DB13&lt;CI!$D$3-CI!DB$4+CI!$D$12),"jaune",AND(MC!DB13&gt;CI!$D$3-CI!DB$4,MC!DB13&lt;CI!$D$3-CI!DB$4+CI!$D$11),"orange",AND(MC!DB13&gt;CI!$D$3-CI!DB$4+CI!$D$12),"vert"))</f>
        <v/>
      </c>
      <c r="DC13" s="11">
        <f t="shared" ca="1" si="0"/>
        <v>3</v>
      </c>
      <c r="DD13" s="48">
        <f t="shared" ca="1" si="1"/>
        <v>3</v>
      </c>
      <c r="DE13" s="48">
        <f t="shared" ca="1" si="2"/>
        <v>0</v>
      </c>
      <c r="DF13" s="48">
        <f t="shared" ca="1" si="3"/>
        <v>0</v>
      </c>
      <c r="DG13" s="48">
        <f t="shared" ca="1" si="4"/>
        <v>1</v>
      </c>
    </row>
    <row r="14" spans="2:111" ht="15" customHeight="1" x14ac:dyDescent="0.3">
      <c r="C14" s="23"/>
      <c r="F14" s="27" t="str">
        <f>MC!F14</f>
        <v>H</v>
      </c>
      <c r="G14" s="43" t="str">
        <f>IF(MC!G14="","",_xlfn.IFS(AND(MC!G14&lt;CI!$D$3-CI!G$4,MC!G14&gt;1),"rouge",AND(MC!G14&gt;CI!$D$3-CI!G$4+CI!$D$11,MC!G14&lt;CI!$D$3-CI!G$4+CI!$D$12),"jaune",AND(MC!G14&gt;CI!$D$3-CI!G$4,MC!G14&lt;CI!$D$3-CI!G$4+CI!$D$11),"orange",AND(MC!G14&gt;CI!$D$3-CI!G$4+CI!$D$12),"vert"))</f>
        <v/>
      </c>
      <c r="H14" s="43" t="str">
        <f>IF(MC!H14="","",_xlfn.IFS(AND(MC!H14&lt;CI!$D$3-CI!H$4,MC!H14&gt;1),"rouge",AND(MC!H14&gt;CI!$D$3-CI!H$4+CI!$D$11,MC!H14&lt;CI!$D$3-CI!H$4+CI!$D$12),"jaune",AND(MC!H14&gt;CI!$D$3-CI!H$4,MC!H14&lt;CI!$D$3-CI!H$4+CI!$D$11),"orange",AND(MC!H14&gt;CI!$D$3-CI!H$4+CI!$D$12),"vert"))</f>
        <v/>
      </c>
      <c r="I14" s="43" t="str">
        <f>IF(MC!I14="","",_xlfn.IFS(AND(MC!I14&lt;CI!$D$3-CI!I$4,MC!I14&gt;1),"rouge",AND(MC!I14&gt;CI!$D$3-CI!I$4+CI!$D$11,MC!I14&lt;CI!$D$3-CI!I$4+CI!$D$12),"jaune",AND(MC!I14&gt;CI!$D$3-CI!I$4,MC!I14&lt;CI!$D$3-CI!I$4+CI!$D$11),"orange",AND(MC!I14&gt;CI!$D$3-CI!I$4+CI!$D$12),"vert"))</f>
        <v/>
      </c>
      <c r="J14" s="43" t="str">
        <f>IF(MC!J14="","",_xlfn.IFS(AND(MC!J14&lt;CI!$D$3-CI!J$4,MC!J14&gt;1),"rouge",AND(MC!J14&gt;CI!$D$3-CI!J$4+CI!$D$11,MC!J14&lt;CI!$D$3-CI!J$4+CI!$D$12),"jaune",AND(MC!J14&gt;CI!$D$3-CI!J$4,MC!J14&lt;CI!$D$3-CI!J$4+CI!$D$11),"orange",AND(MC!J14&gt;CI!$D$3-CI!J$4+CI!$D$12),"vert"))</f>
        <v/>
      </c>
      <c r="K14" s="43" t="str">
        <f>IF(MC!K14="","",_xlfn.IFS(AND(MC!K14&lt;CI!$D$3-CI!K$4,MC!K14&gt;1),"rouge",AND(MC!K14&gt;CI!$D$3-CI!K$4+CI!$D$11,MC!K14&lt;CI!$D$3-CI!K$4+CI!$D$12),"jaune",AND(MC!K14&gt;CI!$D$3-CI!K$4,MC!K14&lt;CI!$D$3-CI!K$4+CI!$D$11),"orange",AND(MC!K14&gt;CI!$D$3-CI!K$4+CI!$D$12),"vert"))</f>
        <v/>
      </c>
      <c r="L14" s="43" t="str">
        <f>IF(MC!L14="","",_xlfn.IFS(AND(MC!L14&lt;CI!$D$3-CI!L$4,MC!L14&gt;1),"rouge",AND(MC!L14&gt;CI!$D$3-CI!L$4+CI!$D$11,MC!L14&lt;CI!$D$3-CI!L$4+CI!$D$12),"jaune",AND(MC!L14&gt;CI!$D$3-CI!L$4,MC!L14&lt;CI!$D$3-CI!L$4+CI!$D$11),"orange",AND(MC!L14&gt;CI!$D$3-CI!L$4+CI!$D$12),"vert"))</f>
        <v/>
      </c>
      <c r="M14" s="43" t="str">
        <f>IF(MC!M14="","",_xlfn.IFS(AND(MC!M14&lt;CI!$D$3-CI!M$4,MC!M14&gt;1),"rouge",AND(MC!M14&gt;CI!$D$3-CI!M$4+CI!$D$11,MC!M14&lt;CI!$D$3-CI!M$4+CI!$D$12),"jaune",AND(MC!M14&gt;CI!$D$3-CI!M$4,MC!M14&lt;CI!$D$3-CI!M$4+CI!$D$11),"orange",AND(MC!M14&gt;CI!$D$3-CI!M$4+CI!$D$12),"vert"))</f>
        <v/>
      </c>
      <c r="N14" s="43" t="str">
        <f>IF(MC!N14="","",_xlfn.IFS(AND(MC!N14&lt;CI!$D$3-CI!N$4,MC!N14&gt;1),"rouge",AND(MC!N14&gt;CI!$D$3-CI!N$4+CI!$D$11,MC!N14&lt;CI!$D$3-CI!N$4+CI!$D$12),"jaune",AND(MC!N14&gt;CI!$D$3-CI!N$4,MC!N14&lt;CI!$D$3-CI!N$4+CI!$D$11),"orange",AND(MC!N14&gt;CI!$D$3-CI!N$4+CI!$D$12),"vert"))</f>
        <v/>
      </c>
      <c r="O14" s="43" t="str">
        <f>IF(MC!O14="","",_xlfn.IFS(AND(MC!O14&lt;CI!$D$3-CI!O$4,MC!O14&gt;1),"rouge",AND(MC!O14&gt;CI!$D$3-CI!O$4+CI!$D$11,MC!O14&lt;CI!$D$3-CI!O$4+CI!$D$12),"jaune",AND(MC!O14&gt;CI!$D$3-CI!O$4,MC!O14&lt;CI!$D$3-CI!O$4+CI!$D$11),"orange",AND(MC!O14&gt;CI!$D$3-CI!O$4+CI!$D$12),"vert"))</f>
        <v/>
      </c>
      <c r="P14" s="43" t="str">
        <f>IF(MC!P14="","",_xlfn.IFS(AND(MC!P14&lt;CI!$D$3-CI!P$4,MC!P14&gt;1),"rouge",AND(MC!P14&gt;CI!$D$3-CI!P$4+CI!$D$11,MC!P14&lt;CI!$D$3-CI!P$4+CI!$D$12),"jaune",AND(MC!P14&gt;CI!$D$3-CI!P$4,MC!P14&lt;CI!$D$3-CI!P$4+CI!$D$11),"orange",AND(MC!P14&gt;CI!$D$3-CI!P$4+CI!$D$12),"vert"))</f>
        <v/>
      </c>
      <c r="Q14" s="43" t="str">
        <f>IF(MC!Q14="","",_xlfn.IFS(AND(MC!Q14&lt;CI!$D$3-CI!Q$4,MC!Q14&gt;1),"rouge",AND(MC!Q14&gt;CI!$D$3-CI!Q$4+CI!$D$11,MC!Q14&lt;CI!$D$3-CI!Q$4+CI!$D$12),"jaune",AND(MC!Q14&gt;CI!$D$3-CI!Q$4,MC!Q14&lt;CI!$D$3-CI!Q$4+CI!$D$11),"orange",AND(MC!Q14&gt;CI!$D$3-CI!Q$4+CI!$D$12),"vert"))</f>
        <v/>
      </c>
      <c r="R14" s="43" t="str">
        <f>IF(MC!R14="","",_xlfn.IFS(AND(MC!R14&lt;CI!$D$3-CI!R$4,MC!R14&gt;1),"rouge",AND(MC!R14&gt;CI!$D$3-CI!R$4+CI!$D$11,MC!R14&lt;CI!$D$3-CI!R$4+CI!$D$12),"jaune",AND(MC!R14&gt;CI!$D$3-CI!R$4,MC!R14&lt;CI!$D$3-CI!R$4+CI!$D$11),"orange",AND(MC!R14&gt;CI!$D$3-CI!R$4+CI!$D$12),"vert"))</f>
        <v/>
      </c>
      <c r="S14" s="43" t="str">
        <f>IF(MC!S14="","",_xlfn.IFS(AND(MC!S14&lt;CI!$D$3-CI!S$4,MC!S14&gt;1),"rouge",AND(MC!S14&gt;CI!$D$3-CI!S$4+CI!$D$11,MC!S14&lt;CI!$D$3-CI!S$4+CI!$D$12),"jaune",AND(MC!S14&gt;CI!$D$3-CI!S$4,MC!S14&lt;CI!$D$3-CI!S$4+CI!$D$11),"orange",AND(MC!S14&gt;CI!$D$3-CI!S$4+CI!$D$12),"vert"))</f>
        <v/>
      </c>
      <c r="T14" s="43" t="str">
        <f>IF(MC!T14="","",_xlfn.IFS(AND(MC!T14&lt;CI!$D$3-CI!T$4,MC!T14&gt;1),"rouge",AND(MC!T14&gt;CI!$D$3-CI!T$4+CI!$D$11,MC!T14&lt;CI!$D$3-CI!T$4+CI!$D$12),"jaune",AND(MC!T14&gt;CI!$D$3-CI!T$4,MC!T14&lt;CI!$D$3-CI!T$4+CI!$D$11),"orange",AND(MC!T14&gt;CI!$D$3-CI!T$4+CI!$D$12),"vert"))</f>
        <v/>
      </c>
      <c r="U14" s="43" t="str">
        <f>IF(MC!U14="","",_xlfn.IFS(AND(MC!U14&lt;CI!$D$3-CI!U$4,MC!U14&gt;1),"rouge",AND(MC!U14&gt;CI!$D$3-CI!U$4+CI!$D$11,MC!U14&lt;CI!$D$3-CI!U$4+CI!$D$12),"jaune",AND(MC!U14&gt;CI!$D$3-CI!U$4,MC!U14&lt;CI!$D$3-CI!U$4+CI!$D$11),"orange",AND(MC!U14&gt;CI!$D$3-CI!U$4+CI!$D$12),"vert"))</f>
        <v/>
      </c>
      <c r="V14" s="43" t="str">
        <f>IF(MC!V14="","",_xlfn.IFS(AND(MC!V14&lt;CI!$D$3-CI!V$4,MC!V14&gt;1),"rouge",AND(MC!V14&gt;CI!$D$3-CI!V$4+CI!$D$11,MC!V14&lt;CI!$D$3-CI!V$4+CI!$D$12),"jaune",AND(MC!V14&gt;CI!$D$3-CI!V$4,MC!V14&lt;CI!$D$3-CI!V$4+CI!$D$11),"orange",AND(MC!V14&gt;CI!$D$3-CI!V$4+CI!$D$12),"vert"))</f>
        <v/>
      </c>
      <c r="W14" s="43" t="str">
        <f>IF(MC!W14="","",_xlfn.IFS(AND(MC!W14&lt;CI!$D$3-CI!W$4,MC!W14&gt;1),"rouge",AND(MC!W14&gt;CI!$D$3-CI!W$4+CI!$D$11,MC!W14&lt;CI!$D$3-CI!W$4+CI!$D$12),"jaune",AND(MC!W14&gt;CI!$D$3-CI!W$4,MC!W14&lt;CI!$D$3-CI!W$4+CI!$D$11),"orange",AND(MC!W14&gt;CI!$D$3-CI!W$4+CI!$D$12),"vert"))</f>
        <v/>
      </c>
      <c r="X14" s="43" t="str">
        <f>IF(MC!X14="","",_xlfn.IFS(AND(MC!X14&lt;CI!$D$3-CI!X$4,MC!X14&gt;1),"rouge",AND(MC!X14&gt;CI!$D$3-CI!X$4+CI!$D$11,MC!X14&lt;CI!$D$3-CI!X$4+CI!$D$12),"jaune",AND(MC!X14&gt;CI!$D$3-CI!X$4,MC!X14&lt;CI!$D$3-CI!X$4+CI!$D$11),"orange",AND(MC!X14&gt;CI!$D$3-CI!X$4+CI!$D$12),"vert"))</f>
        <v/>
      </c>
      <c r="Y14" s="43" t="str">
        <f>IF(MC!Y14="","",_xlfn.IFS(AND(MC!Y14&lt;CI!$D$3-CI!Y$4,MC!Y14&gt;1),"rouge",AND(MC!Y14&gt;CI!$D$3-CI!Y$4+CI!$D$11,MC!Y14&lt;CI!$D$3-CI!Y$4+CI!$D$12),"jaune",AND(MC!Y14&gt;CI!$D$3-CI!Y$4,MC!Y14&lt;CI!$D$3-CI!Y$4+CI!$D$11),"orange",AND(MC!Y14&gt;CI!$D$3-CI!Y$4+CI!$D$12),"vert"))</f>
        <v/>
      </c>
      <c r="Z14" s="43" t="str">
        <f>IF(MC!Z14="","",_xlfn.IFS(AND(MC!Z14&lt;CI!$D$3-CI!Z$4,MC!Z14&gt;1),"rouge",AND(MC!Z14&gt;CI!$D$3-CI!Z$4+CI!$D$11,MC!Z14&lt;CI!$D$3-CI!Z$4+CI!$D$12),"jaune",AND(MC!Z14&gt;CI!$D$3-CI!Z$4,MC!Z14&lt;CI!$D$3-CI!Z$4+CI!$D$11),"orange",AND(MC!Z14&gt;CI!$D$3-CI!Z$4+CI!$D$12),"vert"))</f>
        <v/>
      </c>
      <c r="AA14" s="43" t="str">
        <f>IF(MC!AA14="","",_xlfn.IFS(AND(MC!AA14&lt;CI!$D$3-CI!AA$4,MC!AA14&gt;1),"rouge",AND(MC!AA14&gt;CI!$D$3-CI!AA$4+CI!$D$11,MC!AA14&lt;CI!$D$3-CI!AA$4+CI!$D$12),"jaune",AND(MC!AA14&gt;CI!$D$3-CI!AA$4,MC!AA14&lt;CI!$D$3-CI!AA$4+CI!$D$11),"orange",AND(MC!AA14&gt;CI!$D$3-CI!AA$4+CI!$D$12),"vert"))</f>
        <v/>
      </c>
      <c r="AB14" s="43" t="str">
        <f>IF(MC!AB14="","",_xlfn.IFS(AND(MC!AB14&lt;CI!$D$3-CI!AB$4,MC!AB14&gt;1),"rouge",AND(MC!AB14&gt;CI!$D$3-CI!AB$4+CI!$D$11,MC!AB14&lt;CI!$D$3-CI!AB$4+CI!$D$12),"jaune",AND(MC!AB14&gt;CI!$D$3-CI!AB$4,MC!AB14&lt;CI!$D$3-CI!AB$4+CI!$D$11),"orange",AND(MC!AB14&gt;CI!$D$3-CI!AB$4+CI!$D$12),"vert"))</f>
        <v/>
      </c>
      <c r="AC14" s="43" t="str">
        <f>IF(MC!AC14="","",_xlfn.IFS(AND(MC!AC14&lt;CI!$D$3-CI!AC$4,MC!AC14&gt;1),"rouge",AND(MC!AC14&gt;CI!$D$3-CI!AC$4+CI!$D$11,MC!AC14&lt;CI!$D$3-CI!AC$4+CI!$D$12),"jaune",AND(MC!AC14&gt;CI!$D$3-CI!AC$4,MC!AC14&lt;CI!$D$3-CI!AC$4+CI!$D$11),"orange",AND(MC!AC14&gt;CI!$D$3-CI!AC$4+CI!$D$12),"vert"))</f>
        <v/>
      </c>
      <c r="AD14" s="43" t="str">
        <f>IF(MC!AD14="","",_xlfn.IFS(AND(MC!AD14&lt;CI!$D$3-CI!AD$4,MC!AD14&gt;1),"rouge",AND(MC!AD14&gt;CI!$D$3-CI!AD$4+CI!$D$11,MC!AD14&lt;CI!$D$3-CI!AD$4+CI!$D$12),"jaune",AND(MC!AD14&gt;CI!$D$3-CI!AD$4,MC!AD14&lt;CI!$D$3-CI!AD$4+CI!$D$11),"orange",AND(MC!AD14&gt;CI!$D$3-CI!AD$4+CI!$D$12),"vert"))</f>
        <v/>
      </c>
      <c r="AE14" s="43" t="str">
        <f>IF(MC!AE14="","",_xlfn.IFS(AND(MC!AE14&lt;CI!$D$3-CI!AE$4,MC!AE14&gt;1),"rouge",AND(MC!AE14&gt;CI!$D$3-CI!AE$4+CI!$D$11,MC!AE14&lt;CI!$D$3-CI!AE$4+CI!$D$12),"jaune",AND(MC!AE14&gt;CI!$D$3-CI!AE$4,MC!AE14&lt;CI!$D$3-CI!AE$4+CI!$D$11),"orange",AND(MC!AE14&gt;CI!$D$3-CI!AE$4+CI!$D$12),"vert"))</f>
        <v/>
      </c>
      <c r="AF14" s="43" t="str">
        <f>IF(MC!AF14="","",_xlfn.IFS(AND(MC!AF14&lt;CI!$D$3-CI!AF$4,MC!AF14&gt;1),"rouge",AND(MC!AF14&gt;CI!$D$3-CI!AF$4+CI!$D$11,MC!AF14&lt;CI!$D$3-CI!AF$4+CI!$D$12),"jaune",AND(MC!AF14&gt;CI!$D$3-CI!AF$4,MC!AF14&lt;CI!$D$3-CI!AF$4+CI!$D$11),"orange",AND(MC!AF14&gt;CI!$D$3-CI!AF$4+CI!$D$12),"vert"))</f>
        <v/>
      </c>
      <c r="AG14" s="43" t="str">
        <f>IF(MC!AG14="","",_xlfn.IFS(AND(MC!AG14&lt;CI!$D$3-CI!AG$4,MC!AG14&gt;1),"rouge",AND(MC!AG14&gt;CI!$D$3-CI!AG$4+CI!$D$11,MC!AG14&lt;CI!$D$3-CI!AG$4+CI!$D$12),"jaune",AND(MC!AG14&gt;CI!$D$3-CI!AG$4,MC!AG14&lt;CI!$D$3-CI!AG$4+CI!$D$11),"orange",AND(MC!AG14&gt;CI!$D$3-CI!AG$4+CI!$D$12),"vert"))</f>
        <v/>
      </c>
      <c r="AH14" s="43" t="str">
        <f>IF(MC!AH14="","",_xlfn.IFS(AND(MC!AH14&lt;CI!$D$3-CI!AH$4,MC!AH14&gt;1),"rouge",AND(MC!AH14&gt;CI!$D$3-CI!AH$4+CI!$D$11,MC!AH14&lt;CI!$D$3-CI!AH$4+CI!$D$12),"jaune",AND(MC!AH14&gt;CI!$D$3-CI!AH$4,MC!AH14&lt;CI!$D$3-CI!AH$4+CI!$D$11),"orange",AND(MC!AH14&gt;CI!$D$3-CI!AH$4+CI!$D$12),"vert"))</f>
        <v/>
      </c>
      <c r="AI14" s="43" t="str">
        <f>IF(MC!AI14="","",_xlfn.IFS(AND(MC!AI14&lt;CI!$D$3-CI!AI$4,MC!AI14&gt;1),"rouge",AND(MC!AI14&gt;CI!$D$3-CI!AI$4+CI!$D$11,MC!AI14&lt;CI!$D$3-CI!AI$4+CI!$D$12),"jaune",AND(MC!AI14&gt;CI!$D$3-CI!AI$4,MC!AI14&lt;CI!$D$3-CI!AI$4+CI!$D$11),"orange",AND(MC!AI14&gt;CI!$D$3-CI!AI$4+CI!$D$12),"vert"))</f>
        <v/>
      </c>
      <c r="AJ14" s="43" t="str">
        <f>IF(MC!AJ14="","",_xlfn.IFS(AND(MC!AJ14&lt;CI!$D$3-CI!AJ$4,MC!AJ14&gt;1),"rouge",AND(MC!AJ14&gt;CI!$D$3-CI!AJ$4+CI!$D$11,MC!AJ14&lt;CI!$D$3-CI!AJ$4+CI!$D$12),"jaune",AND(MC!AJ14&gt;CI!$D$3-CI!AJ$4,MC!AJ14&lt;CI!$D$3-CI!AJ$4+CI!$D$11),"orange",AND(MC!AJ14&gt;CI!$D$3-CI!AJ$4+CI!$D$12),"vert"))</f>
        <v/>
      </c>
      <c r="AK14" s="43" t="str">
        <f>IF(MC!AK14="","",_xlfn.IFS(AND(MC!AK14&lt;CI!$D$3-CI!AK$4,MC!AK14&gt;1),"rouge",AND(MC!AK14&gt;CI!$D$3-CI!AK$4+CI!$D$11,MC!AK14&lt;CI!$D$3-CI!AK$4+CI!$D$12),"jaune",AND(MC!AK14&gt;CI!$D$3-CI!AK$4,MC!AK14&lt;CI!$D$3-CI!AK$4+CI!$D$11),"orange",AND(MC!AK14&gt;CI!$D$3-CI!AK$4+CI!$D$12),"vert"))</f>
        <v/>
      </c>
      <c r="AL14" s="43" t="str">
        <f>IF(MC!AL14="","",_xlfn.IFS(AND(MC!AL14&lt;CI!$D$3-CI!AL$4,MC!AL14&gt;1),"rouge",AND(MC!AL14&gt;CI!$D$3-CI!AL$4+CI!$D$11,MC!AL14&lt;CI!$D$3-CI!AL$4+CI!$D$12),"jaune",AND(MC!AL14&gt;CI!$D$3-CI!AL$4,MC!AL14&lt;CI!$D$3-CI!AL$4+CI!$D$11),"orange",AND(MC!AL14&gt;CI!$D$3-CI!AL$4+CI!$D$12),"vert"))</f>
        <v/>
      </c>
      <c r="AM14" s="43" t="str">
        <f>IF(MC!AM14="","",_xlfn.IFS(AND(MC!AM14&lt;CI!$D$3-CI!AM$4,MC!AM14&gt;1),"rouge",AND(MC!AM14&gt;CI!$D$3-CI!AM$4+CI!$D$11,MC!AM14&lt;CI!$D$3-CI!AM$4+CI!$D$12),"jaune",AND(MC!AM14&gt;CI!$D$3-CI!AM$4,MC!AM14&lt;CI!$D$3-CI!AM$4+CI!$D$11),"orange",AND(MC!AM14&gt;CI!$D$3-CI!AM$4+CI!$D$12),"vert"))</f>
        <v/>
      </c>
      <c r="AN14" s="43" t="str">
        <f>IF(MC!AN14="","",_xlfn.IFS(AND(MC!AN14&lt;CI!$D$3-CI!AN$4,MC!AN14&gt;1),"rouge",AND(MC!AN14&gt;CI!$D$3-CI!AN$4+CI!$D$11,MC!AN14&lt;CI!$D$3-CI!AN$4+CI!$D$12),"jaune",AND(MC!AN14&gt;CI!$D$3-CI!AN$4,MC!AN14&lt;CI!$D$3-CI!AN$4+CI!$D$11),"orange",AND(MC!AN14&gt;CI!$D$3-CI!AN$4+CI!$D$12),"vert"))</f>
        <v/>
      </c>
      <c r="AO14" s="43" t="str">
        <f>IF(MC!AO14="","",_xlfn.IFS(AND(MC!AO14&lt;CI!$D$3-CI!AO$4,MC!AO14&gt;1),"rouge",AND(MC!AO14&gt;CI!$D$3-CI!AO$4+CI!$D$11,MC!AO14&lt;CI!$D$3-CI!AO$4+CI!$D$12),"jaune",AND(MC!AO14&gt;CI!$D$3-CI!AO$4,MC!AO14&lt;CI!$D$3-CI!AO$4+CI!$D$11),"orange",AND(MC!AO14&gt;CI!$D$3-CI!AO$4+CI!$D$12),"vert"))</f>
        <v/>
      </c>
      <c r="AP14" s="43" t="str">
        <f>IF(MC!AP14="","",_xlfn.IFS(AND(MC!AP14&lt;CI!$D$3-CI!AP$4,MC!AP14&gt;1),"rouge",AND(MC!AP14&gt;CI!$D$3-CI!AP$4+CI!$D$11,MC!AP14&lt;CI!$D$3-CI!AP$4+CI!$D$12),"jaune",AND(MC!AP14&gt;CI!$D$3-CI!AP$4,MC!AP14&lt;CI!$D$3-CI!AP$4+CI!$D$11),"orange",AND(MC!AP14&gt;CI!$D$3-CI!AP$4+CI!$D$12),"vert"))</f>
        <v/>
      </c>
      <c r="AQ14" s="43" t="str">
        <f>IF(MC!AQ14="","",_xlfn.IFS(AND(MC!AQ14&lt;CI!$D$3-CI!AQ$4,MC!AQ14&gt;1),"rouge",AND(MC!AQ14&gt;CI!$D$3-CI!AQ$4+CI!$D$11,MC!AQ14&lt;CI!$D$3-CI!AQ$4+CI!$D$12),"jaune",AND(MC!AQ14&gt;CI!$D$3-CI!AQ$4,MC!AQ14&lt;CI!$D$3-CI!AQ$4+CI!$D$11),"orange",AND(MC!AQ14&gt;CI!$D$3-CI!AQ$4+CI!$D$12),"vert"))</f>
        <v/>
      </c>
      <c r="AR14" s="43" t="str">
        <f>IF(MC!AR14="","",_xlfn.IFS(AND(MC!AR14&lt;CI!$D$3-CI!AR$4,MC!AR14&gt;1),"rouge",AND(MC!AR14&gt;CI!$D$3-CI!AR$4+CI!$D$11,MC!AR14&lt;CI!$D$3-CI!AR$4+CI!$D$12),"jaune",AND(MC!AR14&gt;CI!$D$3-CI!AR$4,MC!AR14&lt;CI!$D$3-CI!AR$4+CI!$D$11),"orange",AND(MC!AR14&gt;CI!$D$3-CI!AR$4+CI!$D$12),"vert"))</f>
        <v/>
      </c>
      <c r="AS14" s="43" t="str">
        <f>IF(MC!AS14="","",_xlfn.IFS(AND(MC!AS14&lt;CI!$D$3-CI!AS$4,MC!AS14&gt;1),"rouge",AND(MC!AS14&gt;CI!$D$3-CI!AS$4+CI!$D$11,MC!AS14&lt;CI!$D$3-CI!AS$4+CI!$D$12),"jaune",AND(MC!AS14&gt;CI!$D$3-CI!AS$4,MC!AS14&lt;CI!$D$3-CI!AS$4+CI!$D$11),"orange",AND(MC!AS14&gt;CI!$D$3-CI!AS$4+CI!$D$12),"vert"))</f>
        <v/>
      </c>
      <c r="AT14" s="43" t="str">
        <f>IF(MC!AT14="","",_xlfn.IFS(AND(MC!AT14&lt;CI!$D$3-CI!AT$4,MC!AT14&gt;1),"rouge",AND(MC!AT14&gt;CI!$D$3-CI!AT$4+CI!$D$11,MC!AT14&lt;CI!$D$3-CI!AT$4+CI!$D$12),"jaune",AND(MC!AT14&gt;CI!$D$3-CI!AT$4,MC!AT14&lt;CI!$D$3-CI!AT$4+CI!$D$11),"orange",AND(MC!AT14&gt;CI!$D$3-CI!AT$4+CI!$D$12),"vert"))</f>
        <v/>
      </c>
      <c r="AU14" s="43" t="str">
        <f>IF(MC!AU14="","",_xlfn.IFS(AND(MC!AU14&lt;CI!$D$3-CI!AU$4,MC!AU14&gt;1),"rouge",AND(MC!AU14&gt;CI!$D$3-CI!AU$4+CI!$D$11,MC!AU14&lt;CI!$D$3-CI!AU$4+CI!$D$12),"jaune",AND(MC!AU14&gt;CI!$D$3-CI!AU$4,MC!AU14&lt;CI!$D$3-CI!AU$4+CI!$D$11),"orange",AND(MC!AU14&gt;CI!$D$3-CI!AU$4+CI!$D$12),"vert"))</f>
        <v/>
      </c>
      <c r="AV14" s="43" t="str">
        <f>IF(MC!AV14="","",_xlfn.IFS(AND(MC!AV14&lt;CI!$D$3-CI!AV$4,MC!AV14&gt;1),"rouge",AND(MC!AV14&gt;CI!$D$3-CI!AV$4+CI!$D$11,MC!AV14&lt;CI!$D$3-CI!AV$4+CI!$D$12),"jaune",AND(MC!AV14&gt;CI!$D$3-CI!AV$4,MC!AV14&lt;CI!$D$3-CI!AV$4+CI!$D$11),"orange",AND(MC!AV14&gt;CI!$D$3-CI!AV$4+CI!$D$12),"vert"))</f>
        <v/>
      </c>
      <c r="AW14" s="43" t="str">
        <f>IF(MC!AW14="","",_xlfn.IFS(AND(MC!AW14&lt;CI!$D$3-CI!AW$4,MC!AW14&gt;1),"rouge",AND(MC!AW14&gt;CI!$D$3-CI!AW$4+CI!$D$11,MC!AW14&lt;CI!$D$3-CI!AW$4+CI!$D$12),"jaune",AND(MC!AW14&gt;CI!$D$3-CI!AW$4,MC!AW14&lt;CI!$D$3-CI!AW$4+CI!$D$11),"orange",AND(MC!AW14&gt;CI!$D$3-CI!AW$4+CI!$D$12),"vert"))</f>
        <v/>
      </c>
      <c r="AX14" s="43" t="str">
        <f>IF(MC!AX14="","",_xlfn.IFS(AND(MC!AX14&lt;CI!$D$3-CI!AX$4,MC!AX14&gt;1),"rouge",AND(MC!AX14&gt;CI!$D$3-CI!AX$4+CI!$D$11,MC!AX14&lt;CI!$D$3-CI!AX$4+CI!$D$12),"jaune",AND(MC!AX14&gt;CI!$D$3-CI!AX$4,MC!AX14&lt;CI!$D$3-CI!AX$4+CI!$D$11),"orange",AND(MC!AX14&gt;CI!$D$3-CI!AX$4+CI!$D$12),"vert"))</f>
        <v/>
      </c>
      <c r="AY14" s="43" t="str">
        <f>IF(MC!AY14="","",_xlfn.IFS(AND(MC!AY14&lt;CI!$D$3-CI!AY$4,MC!AY14&gt;1),"rouge",AND(MC!AY14&gt;CI!$D$3-CI!AY$4+CI!$D$11,MC!AY14&lt;CI!$D$3-CI!AY$4+CI!$D$12),"jaune",AND(MC!AY14&gt;CI!$D$3-CI!AY$4,MC!AY14&lt;CI!$D$3-CI!AY$4+CI!$D$11),"orange",AND(MC!AY14&gt;CI!$D$3-CI!AY$4+CI!$D$12),"vert"))</f>
        <v/>
      </c>
      <c r="AZ14" s="43" t="str">
        <f>IF(MC!AZ14="","",_xlfn.IFS(AND(MC!AZ14&lt;CI!$D$3-CI!AZ$4,MC!AZ14&gt;1),"rouge",AND(MC!AZ14&gt;CI!$D$3-CI!AZ$4+CI!$D$11,MC!AZ14&lt;CI!$D$3-CI!AZ$4+CI!$D$12),"jaune",AND(MC!AZ14&gt;CI!$D$3-CI!AZ$4,MC!AZ14&lt;CI!$D$3-CI!AZ$4+CI!$D$11),"orange",AND(MC!AZ14&gt;CI!$D$3-CI!AZ$4+CI!$D$12),"vert"))</f>
        <v/>
      </c>
      <c r="BA14" s="43" t="str">
        <f>IF(MC!BA14="","",_xlfn.IFS(AND(MC!BA14&lt;CI!$D$3-CI!BA$4,MC!BA14&gt;1),"rouge",AND(MC!BA14&gt;CI!$D$3-CI!BA$4+CI!$D$11,MC!BA14&lt;CI!$D$3-CI!BA$4+CI!$D$12),"jaune",AND(MC!BA14&gt;CI!$D$3-CI!BA$4,MC!BA14&lt;CI!$D$3-CI!BA$4+CI!$D$11),"orange",AND(MC!BA14&gt;CI!$D$3-CI!BA$4+CI!$D$12),"vert"))</f>
        <v/>
      </c>
      <c r="BB14" s="43" t="str">
        <f>IF(MC!BB14="","",_xlfn.IFS(AND(MC!BB14&lt;CI!$D$3-CI!BB$4,MC!BB14&gt;1),"rouge",AND(MC!BB14&gt;CI!$D$3-CI!BB$4+CI!$D$11,MC!BB14&lt;CI!$D$3-CI!BB$4+CI!$D$12),"jaune",AND(MC!BB14&gt;CI!$D$3-CI!BB$4,MC!BB14&lt;CI!$D$3-CI!BB$4+CI!$D$11),"orange",AND(MC!BB14&gt;CI!$D$3-CI!BB$4+CI!$D$12),"vert"))</f>
        <v/>
      </c>
      <c r="BC14" s="43" t="str">
        <f>IF(MC!BC14="","",_xlfn.IFS(AND(MC!BC14&lt;CI!$D$3-CI!BC$4,MC!BC14&gt;1),"rouge",AND(MC!BC14&gt;CI!$D$3-CI!BC$4+CI!$D$11,MC!BC14&lt;CI!$D$3-CI!BC$4+CI!$D$12),"jaune",AND(MC!BC14&gt;CI!$D$3-CI!BC$4,MC!BC14&lt;CI!$D$3-CI!BC$4+CI!$D$11),"orange",AND(MC!BC14&gt;CI!$D$3-CI!BC$4+CI!$D$12),"vert"))</f>
        <v/>
      </c>
      <c r="BD14" s="43" t="str">
        <f>IF(MC!BD14="","",_xlfn.IFS(AND(MC!BD14&lt;CI!$D$3-CI!BD$4,MC!BD14&gt;1),"rouge",AND(MC!BD14&gt;CI!$D$3-CI!BD$4+CI!$D$11,MC!BD14&lt;CI!$D$3-CI!BD$4+CI!$D$12),"jaune",AND(MC!BD14&gt;CI!$D$3-CI!BD$4,MC!BD14&lt;CI!$D$3-CI!BD$4+CI!$D$11),"orange",AND(MC!BD14&gt;CI!$D$3-CI!BD$4+CI!$D$12),"vert"))</f>
        <v/>
      </c>
      <c r="BE14" s="43" t="str">
        <f>IF(MC!BE14="","",_xlfn.IFS(AND(MC!BE14&lt;CI!$D$3-CI!BE$4,MC!BE14&gt;1),"rouge",AND(MC!BE14&gt;CI!$D$3-CI!BE$4+CI!$D$11,MC!BE14&lt;CI!$D$3-CI!BE$4+CI!$D$12),"jaune",AND(MC!BE14&gt;CI!$D$3-CI!BE$4,MC!BE14&lt;CI!$D$3-CI!BE$4+CI!$D$11),"orange",AND(MC!BE14&gt;CI!$D$3-CI!BE$4+CI!$D$12),"vert"))</f>
        <v/>
      </c>
      <c r="BF14" s="43" t="str">
        <f>IF(MC!BF14="","",_xlfn.IFS(AND(MC!BF14&lt;CI!$D$3-CI!BF$4,MC!BF14&gt;1),"rouge",AND(MC!BF14&gt;CI!$D$3-CI!BF$4+CI!$D$11,MC!BF14&lt;CI!$D$3-CI!BF$4+CI!$D$12),"jaune",AND(MC!BF14&gt;CI!$D$3-CI!BF$4,MC!BF14&lt;CI!$D$3-CI!BF$4+CI!$D$11),"orange",AND(MC!BF14&gt;CI!$D$3-CI!BF$4+CI!$D$12),"vert"))</f>
        <v/>
      </c>
      <c r="BG14" s="43" t="str">
        <f>IF(MC!BG14="","",_xlfn.IFS(AND(MC!BG14&lt;CI!$D$3-CI!BG$4,MC!BG14&gt;1),"rouge",AND(MC!BG14&gt;CI!$D$3-CI!BG$4+CI!$D$11,MC!BG14&lt;CI!$D$3-CI!BG$4+CI!$D$12),"jaune",AND(MC!BG14&gt;CI!$D$3-CI!BG$4,MC!BG14&lt;CI!$D$3-CI!BG$4+CI!$D$11),"orange",AND(MC!BG14&gt;CI!$D$3-CI!BG$4+CI!$D$12),"vert"))</f>
        <v/>
      </c>
      <c r="BH14" s="43" t="str">
        <f>IF(MC!BH14="","",_xlfn.IFS(AND(MC!BH14&lt;CI!$D$3-CI!BH$4,MC!BH14&gt;1),"rouge",AND(MC!BH14&gt;CI!$D$3-CI!BH$4+CI!$D$11,MC!BH14&lt;CI!$D$3-CI!BH$4+CI!$D$12),"jaune",AND(MC!BH14&gt;CI!$D$3-CI!BH$4,MC!BH14&lt;CI!$D$3-CI!BH$4+CI!$D$11),"orange",AND(MC!BH14&gt;CI!$D$3-CI!BH$4+CI!$D$12),"vert"))</f>
        <v/>
      </c>
      <c r="BI14" s="43" t="str">
        <f>IF(MC!BI14="","",_xlfn.IFS(AND(MC!BI14&lt;CI!$D$3-CI!BI$4,MC!BI14&gt;1),"rouge",AND(MC!BI14&gt;CI!$D$3-CI!BI$4+CI!$D$11,MC!BI14&lt;CI!$D$3-CI!BI$4+CI!$D$12),"jaune",AND(MC!BI14&gt;CI!$D$3-CI!BI$4,MC!BI14&lt;CI!$D$3-CI!BI$4+CI!$D$11),"orange",AND(MC!BI14&gt;CI!$D$3-CI!BI$4+CI!$D$12),"vert"))</f>
        <v/>
      </c>
      <c r="BJ14" s="43" t="str">
        <f>IF(MC!BJ14="","",_xlfn.IFS(AND(MC!BJ14&lt;CI!$D$3-CI!BJ$4,MC!BJ14&gt;1),"rouge",AND(MC!BJ14&gt;CI!$D$3-CI!BJ$4+CI!$D$11,MC!BJ14&lt;CI!$D$3-CI!BJ$4+CI!$D$12),"jaune",AND(MC!BJ14&gt;CI!$D$3-CI!BJ$4,MC!BJ14&lt;CI!$D$3-CI!BJ$4+CI!$D$11),"orange",AND(MC!BJ14&gt;CI!$D$3-CI!BJ$4+CI!$D$12),"vert"))</f>
        <v/>
      </c>
      <c r="BK14" s="43" t="str">
        <f>IF(MC!BK14="","",_xlfn.IFS(AND(MC!BK14&lt;CI!$D$3-CI!BK$4,MC!BK14&gt;1),"rouge",AND(MC!BK14&gt;CI!$D$3-CI!BK$4+CI!$D$11,MC!BK14&lt;CI!$D$3-CI!BK$4+CI!$D$12),"jaune",AND(MC!BK14&gt;CI!$D$3-CI!BK$4,MC!BK14&lt;CI!$D$3-CI!BK$4+CI!$D$11),"orange",AND(MC!BK14&gt;CI!$D$3-CI!BK$4+CI!$D$12),"vert"))</f>
        <v/>
      </c>
      <c r="BL14" s="43" t="str">
        <f>IF(MC!BL14="","",_xlfn.IFS(AND(MC!BL14&lt;CI!$D$3-CI!BL$4,MC!BL14&gt;1),"rouge",AND(MC!BL14&gt;CI!$D$3-CI!BL$4+CI!$D$11,MC!BL14&lt;CI!$D$3-CI!BL$4+CI!$D$12),"jaune",AND(MC!BL14&gt;CI!$D$3-CI!BL$4,MC!BL14&lt;CI!$D$3-CI!BL$4+CI!$D$11),"orange",AND(MC!BL14&gt;CI!$D$3-CI!BL$4+CI!$D$12),"vert"))</f>
        <v/>
      </c>
      <c r="BM14" s="43" t="str">
        <f>IF(MC!BM14="","",_xlfn.IFS(AND(MC!BM14&lt;CI!$D$3-CI!BM$4,MC!BM14&gt;1),"rouge",AND(MC!BM14&gt;CI!$D$3-CI!BM$4+CI!$D$11,MC!BM14&lt;CI!$D$3-CI!BM$4+CI!$D$12),"jaune",AND(MC!BM14&gt;CI!$D$3-CI!BM$4,MC!BM14&lt;CI!$D$3-CI!BM$4+CI!$D$11),"orange",AND(MC!BM14&gt;CI!$D$3-CI!BM$4+CI!$D$12),"vert"))</f>
        <v/>
      </c>
      <c r="BN14" s="43" t="str">
        <f>IF(MC!BN14="","",_xlfn.IFS(AND(MC!BN14&lt;CI!$D$3-CI!BN$4,MC!BN14&gt;1),"rouge",AND(MC!BN14&gt;CI!$D$3-CI!BN$4+CI!$D$11,MC!BN14&lt;CI!$D$3-CI!BN$4+CI!$D$12),"jaune",AND(MC!BN14&gt;CI!$D$3-CI!BN$4,MC!BN14&lt;CI!$D$3-CI!BN$4+CI!$D$11),"orange",AND(MC!BN14&gt;CI!$D$3-CI!BN$4+CI!$D$12),"vert"))</f>
        <v/>
      </c>
      <c r="BO14" s="43" t="str">
        <f>IF(MC!BO14="","",_xlfn.IFS(AND(MC!BO14&lt;CI!$D$3-CI!BO$4,MC!BO14&gt;1),"rouge",AND(MC!BO14&gt;CI!$D$3-CI!BO$4+CI!$D$11,MC!BO14&lt;CI!$D$3-CI!BO$4+CI!$D$12),"jaune",AND(MC!BO14&gt;CI!$D$3-CI!BO$4,MC!BO14&lt;CI!$D$3-CI!BO$4+CI!$D$11),"orange",AND(MC!BO14&gt;CI!$D$3-CI!BO$4+CI!$D$12),"vert"))</f>
        <v/>
      </c>
      <c r="BP14" s="43" t="str">
        <f>IF(MC!BP14="","",_xlfn.IFS(AND(MC!BP14&lt;CI!$D$3-CI!BP$4,MC!BP14&gt;1),"rouge",AND(MC!BP14&gt;CI!$D$3-CI!BP$4+CI!$D$11,MC!BP14&lt;CI!$D$3-CI!BP$4+CI!$D$12),"jaune",AND(MC!BP14&gt;CI!$D$3-CI!BP$4,MC!BP14&lt;CI!$D$3-CI!BP$4+CI!$D$11),"orange",AND(MC!BP14&gt;CI!$D$3-CI!BP$4+CI!$D$12),"vert"))</f>
        <v/>
      </c>
      <c r="BQ14" s="43" t="str">
        <f>IF(MC!BQ14="","",_xlfn.IFS(AND(MC!BQ14&lt;CI!$D$3-CI!BQ$4,MC!BQ14&gt;1),"rouge",AND(MC!BQ14&gt;CI!$D$3-CI!BQ$4+CI!$D$11,MC!BQ14&lt;CI!$D$3-CI!BQ$4+CI!$D$12),"jaune",AND(MC!BQ14&gt;CI!$D$3-CI!BQ$4,MC!BQ14&lt;CI!$D$3-CI!BQ$4+CI!$D$11),"orange",AND(MC!BQ14&gt;CI!$D$3-CI!BQ$4+CI!$D$12),"vert"))</f>
        <v/>
      </c>
      <c r="BR14" s="43" t="str">
        <f>IF(MC!BR14="","",_xlfn.IFS(AND(MC!BR14&lt;CI!$D$3-CI!BR$4,MC!BR14&gt;1),"rouge",AND(MC!BR14&gt;CI!$D$3-CI!BR$4+CI!$D$11,MC!BR14&lt;CI!$D$3-CI!BR$4+CI!$D$12),"jaune",AND(MC!BR14&gt;CI!$D$3-CI!BR$4,MC!BR14&lt;CI!$D$3-CI!BR$4+CI!$D$11),"orange",AND(MC!BR14&gt;CI!$D$3-CI!BR$4+CI!$D$12),"vert"))</f>
        <v/>
      </c>
      <c r="BS14" s="43" t="str">
        <f>IF(MC!BS14="","",_xlfn.IFS(AND(MC!BS14&lt;CI!$D$3-CI!BS$4,MC!BS14&gt;1),"rouge",AND(MC!BS14&gt;CI!$D$3-CI!BS$4+CI!$D$11,MC!BS14&lt;CI!$D$3-CI!BS$4+CI!$D$12),"jaune",AND(MC!BS14&gt;CI!$D$3-CI!BS$4,MC!BS14&lt;CI!$D$3-CI!BS$4+CI!$D$11),"orange",AND(MC!BS14&gt;CI!$D$3-CI!BS$4+CI!$D$12),"vert"))</f>
        <v/>
      </c>
      <c r="BT14" s="43" t="str">
        <f>IF(MC!BT14="","",_xlfn.IFS(AND(MC!BT14&lt;CI!$D$3-CI!BT$4,MC!BT14&gt;1),"rouge",AND(MC!BT14&gt;CI!$D$3-CI!BT$4+CI!$D$11,MC!BT14&lt;CI!$D$3-CI!BT$4+CI!$D$12),"jaune",AND(MC!BT14&gt;CI!$D$3-CI!BT$4,MC!BT14&lt;CI!$D$3-CI!BT$4+CI!$D$11),"orange",AND(MC!BT14&gt;CI!$D$3-CI!BT$4+CI!$D$12),"vert"))</f>
        <v/>
      </c>
      <c r="BU14" s="43" t="str">
        <f>IF(MC!BU14="","",_xlfn.IFS(AND(MC!BU14&lt;CI!$D$3-CI!BU$4,MC!BU14&gt;1),"rouge",AND(MC!BU14&gt;CI!$D$3-CI!BU$4+CI!$D$11,MC!BU14&lt;CI!$D$3-CI!BU$4+CI!$D$12),"jaune",AND(MC!BU14&gt;CI!$D$3-CI!BU$4,MC!BU14&lt;CI!$D$3-CI!BU$4+CI!$D$11),"orange",AND(MC!BU14&gt;CI!$D$3-CI!BU$4+CI!$D$12),"vert"))</f>
        <v/>
      </c>
      <c r="BV14" s="43" t="str">
        <f>IF(MC!BV14="","",_xlfn.IFS(AND(MC!BV14&lt;CI!$D$3-CI!BV$4,MC!BV14&gt;1),"rouge",AND(MC!BV14&gt;CI!$D$3-CI!BV$4+CI!$D$11,MC!BV14&lt;CI!$D$3-CI!BV$4+CI!$D$12),"jaune",AND(MC!BV14&gt;CI!$D$3-CI!BV$4,MC!BV14&lt;CI!$D$3-CI!BV$4+CI!$D$11),"orange",AND(MC!BV14&gt;CI!$D$3-CI!BV$4+CI!$D$12),"vert"))</f>
        <v/>
      </c>
      <c r="BW14" s="43" t="str">
        <f>IF(MC!BW14="","",_xlfn.IFS(AND(MC!BW14&lt;CI!$D$3-CI!BW$4,MC!BW14&gt;1),"rouge",AND(MC!BW14&gt;CI!$D$3-CI!BW$4+CI!$D$11,MC!BW14&lt;CI!$D$3-CI!BW$4+CI!$D$12),"jaune",AND(MC!BW14&gt;CI!$D$3-CI!BW$4,MC!BW14&lt;CI!$D$3-CI!BW$4+CI!$D$11),"orange",AND(MC!BW14&gt;CI!$D$3-CI!BW$4+CI!$D$12),"vert"))</f>
        <v/>
      </c>
      <c r="BX14" s="43" t="str">
        <f>IF(MC!BX14="","",_xlfn.IFS(AND(MC!BX14&lt;CI!$D$3-CI!BX$4,MC!BX14&gt;1),"rouge",AND(MC!BX14&gt;CI!$D$3-CI!BX$4+CI!$D$11,MC!BX14&lt;CI!$D$3-CI!BX$4+CI!$D$12),"jaune",AND(MC!BX14&gt;CI!$D$3-CI!BX$4,MC!BX14&lt;CI!$D$3-CI!BX$4+CI!$D$11),"orange",AND(MC!BX14&gt;CI!$D$3-CI!BX$4+CI!$D$12),"vert"))</f>
        <v/>
      </c>
      <c r="BY14" s="43" t="str">
        <f>IF(MC!BY14="","",_xlfn.IFS(AND(MC!BY14&lt;CI!$D$3-CI!BY$4,MC!BY14&gt;1),"rouge",AND(MC!BY14&gt;CI!$D$3-CI!BY$4+CI!$D$11,MC!BY14&lt;CI!$D$3-CI!BY$4+CI!$D$12),"jaune",AND(MC!BY14&gt;CI!$D$3-CI!BY$4,MC!BY14&lt;CI!$D$3-CI!BY$4+CI!$D$11),"orange",AND(MC!BY14&gt;CI!$D$3-CI!BY$4+CI!$D$12),"vert"))</f>
        <v/>
      </c>
      <c r="BZ14" s="43" t="str">
        <f>IF(MC!BZ14="","",_xlfn.IFS(AND(MC!BZ14&lt;CI!$D$3-CI!BZ$4,MC!BZ14&gt;1),"rouge",AND(MC!BZ14&gt;CI!$D$3-CI!BZ$4+CI!$D$11,MC!BZ14&lt;CI!$D$3-CI!BZ$4+CI!$D$12),"jaune",AND(MC!BZ14&gt;CI!$D$3-CI!BZ$4,MC!BZ14&lt;CI!$D$3-CI!BZ$4+CI!$D$11),"orange",AND(MC!BZ14&gt;CI!$D$3-CI!BZ$4+CI!$D$12),"vert"))</f>
        <v/>
      </c>
      <c r="CA14" s="43" t="str">
        <f>IF(MC!CA14="","",_xlfn.IFS(AND(MC!CA14&lt;CI!$D$3-CI!CA$4,MC!CA14&gt;1),"rouge",AND(MC!CA14&gt;CI!$D$3-CI!CA$4+CI!$D$11,MC!CA14&lt;CI!$D$3-CI!CA$4+CI!$D$12),"jaune",AND(MC!CA14&gt;CI!$D$3-CI!CA$4,MC!CA14&lt;CI!$D$3-CI!CA$4+CI!$D$11),"orange",AND(MC!CA14&gt;CI!$D$3-CI!CA$4+CI!$D$12),"vert"))</f>
        <v/>
      </c>
      <c r="CB14" s="43" t="str">
        <f>IF(MC!CB14="","",_xlfn.IFS(AND(MC!CB14&lt;CI!$D$3-CI!CB$4,MC!CB14&gt;1),"rouge",AND(MC!CB14&gt;CI!$D$3-CI!CB$4+CI!$D$11,MC!CB14&lt;CI!$D$3-CI!CB$4+CI!$D$12),"jaune",AND(MC!CB14&gt;CI!$D$3-CI!CB$4,MC!CB14&lt;CI!$D$3-CI!CB$4+CI!$D$11),"orange",AND(MC!CB14&gt;CI!$D$3-CI!CB$4+CI!$D$12),"vert"))</f>
        <v/>
      </c>
      <c r="CC14" s="43" t="str">
        <f>IF(MC!CC14="","",_xlfn.IFS(AND(MC!CC14&lt;CI!$D$3-CI!CC$4,MC!CC14&gt;1),"rouge",AND(MC!CC14&gt;CI!$D$3-CI!CC$4+CI!$D$11,MC!CC14&lt;CI!$D$3-CI!CC$4+CI!$D$12),"jaune",AND(MC!CC14&gt;CI!$D$3-CI!CC$4,MC!CC14&lt;CI!$D$3-CI!CC$4+CI!$D$11),"orange",AND(MC!CC14&gt;CI!$D$3-CI!CC$4+CI!$D$12),"vert"))</f>
        <v/>
      </c>
      <c r="CD14" s="43" t="str">
        <f>IF(MC!CD14="","",_xlfn.IFS(AND(MC!CD14&lt;CI!$D$3-CI!CD$4,MC!CD14&gt;1),"rouge",AND(MC!CD14&gt;CI!$D$3-CI!CD$4+CI!$D$11,MC!CD14&lt;CI!$D$3-CI!CD$4+CI!$D$12),"jaune",AND(MC!CD14&gt;CI!$D$3-CI!CD$4,MC!CD14&lt;CI!$D$3-CI!CD$4+CI!$D$11),"orange",AND(MC!CD14&gt;CI!$D$3-CI!CD$4+CI!$D$12),"vert"))</f>
        <v/>
      </c>
      <c r="CE14" s="43" t="str">
        <f>IF(MC!CE14="","",_xlfn.IFS(AND(MC!CE14&lt;CI!$D$3-CI!CE$4,MC!CE14&gt;1),"rouge",AND(MC!CE14&gt;CI!$D$3-CI!CE$4+CI!$D$11,MC!CE14&lt;CI!$D$3-CI!CE$4+CI!$D$12),"jaune",AND(MC!CE14&gt;CI!$D$3-CI!CE$4,MC!CE14&lt;CI!$D$3-CI!CE$4+CI!$D$11),"orange",AND(MC!CE14&gt;CI!$D$3-CI!CE$4+CI!$D$12),"vert"))</f>
        <v/>
      </c>
      <c r="CF14" s="43" t="str">
        <f>IF(MC!CF14="","",_xlfn.IFS(AND(MC!CF14&lt;CI!$D$3-CI!CF$4,MC!CF14&gt;1),"rouge",AND(MC!CF14&gt;CI!$D$3-CI!CF$4+CI!$D$11,MC!CF14&lt;CI!$D$3-CI!CF$4+CI!$D$12),"jaune",AND(MC!CF14&gt;CI!$D$3-CI!CF$4,MC!CF14&lt;CI!$D$3-CI!CF$4+CI!$D$11),"orange",AND(MC!CF14&gt;CI!$D$3-CI!CF$4+CI!$D$12),"vert"))</f>
        <v/>
      </c>
      <c r="CG14" s="43" t="str">
        <f>IF(MC!CG14="","",_xlfn.IFS(AND(MC!CG14&lt;CI!$D$3-CI!CG$4,MC!CG14&gt;1),"rouge",AND(MC!CG14&gt;CI!$D$3-CI!CG$4+CI!$D$11,MC!CG14&lt;CI!$D$3-CI!CG$4+CI!$D$12),"jaune",AND(MC!CG14&gt;CI!$D$3-CI!CG$4,MC!CG14&lt;CI!$D$3-CI!CG$4+CI!$D$11),"orange",AND(MC!CG14&gt;CI!$D$3-CI!CG$4+CI!$D$12),"vert"))</f>
        <v/>
      </c>
      <c r="CH14" s="43" t="str">
        <f>IF(MC!CH14="","",_xlfn.IFS(AND(MC!CH14&lt;CI!$D$3-CI!CH$4,MC!CH14&gt;1),"rouge",AND(MC!CH14&gt;CI!$D$3-CI!CH$4+CI!$D$11,MC!CH14&lt;CI!$D$3-CI!CH$4+CI!$D$12),"jaune",AND(MC!CH14&gt;CI!$D$3-CI!CH$4,MC!CH14&lt;CI!$D$3-CI!CH$4+CI!$D$11),"orange",AND(MC!CH14&gt;CI!$D$3-CI!CH$4+CI!$D$12),"vert"))</f>
        <v/>
      </c>
      <c r="CI14" s="43" t="str">
        <f>IF(MC!CI14="","",_xlfn.IFS(AND(MC!CI14&lt;CI!$D$3-CI!CI$4,MC!CI14&gt;1),"rouge",AND(MC!CI14&gt;CI!$D$3-CI!CI$4+CI!$D$11,MC!CI14&lt;CI!$D$3-CI!CI$4+CI!$D$12),"jaune",AND(MC!CI14&gt;CI!$D$3-CI!CI$4,MC!CI14&lt;CI!$D$3-CI!CI$4+CI!$D$11),"orange",AND(MC!CI14&gt;CI!$D$3-CI!CI$4+CI!$D$12),"vert"))</f>
        <v/>
      </c>
      <c r="CJ14" s="43" t="str">
        <f>IF(MC!CJ14="","",_xlfn.IFS(AND(MC!CJ14&lt;CI!$D$3-CI!CJ$4,MC!CJ14&gt;1),"rouge",AND(MC!CJ14&gt;CI!$D$3-CI!CJ$4+CI!$D$11,MC!CJ14&lt;CI!$D$3-CI!CJ$4+CI!$D$12),"jaune",AND(MC!CJ14&gt;CI!$D$3-CI!CJ$4,MC!CJ14&lt;CI!$D$3-CI!CJ$4+CI!$D$11),"orange",AND(MC!CJ14&gt;CI!$D$3-CI!CJ$4+CI!$D$12),"vert"))</f>
        <v/>
      </c>
      <c r="CK14" s="43" t="str">
        <f>IF(MC!CK14="","",_xlfn.IFS(AND(MC!CK14&lt;CI!$D$3-CI!CK$4,MC!CK14&gt;1),"rouge",AND(MC!CK14&gt;CI!$D$3-CI!CK$4+CI!$D$11,MC!CK14&lt;CI!$D$3-CI!CK$4+CI!$D$12),"jaune",AND(MC!CK14&gt;CI!$D$3-CI!CK$4,MC!CK14&lt;CI!$D$3-CI!CK$4+CI!$D$11),"orange",AND(MC!CK14&gt;CI!$D$3-CI!CK$4+CI!$D$12),"vert"))</f>
        <v/>
      </c>
      <c r="CL14" s="43" t="str">
        <f>IF(MC!CL14="","",_xlfn.IFS(AND(MC!CL14&lt;CI!$D$3-CI!CL$4,MC!CL14&gt;1),"rouge",AND(MC!CL14&gt;CI!$D$3-CI!CL$4+CI!$D$11,MC!CL14&lt;CI!$D$3-CI!CL$4+CI!$D$12),"jaune",AND(MC!CL14&gt;CI!$D$3-CI!CL$4,MC!CL14&lt;CI!$D$3-CI!CL$4+CI!$D$11),"orange",AND(MC!CL14&gt;CI!$D$3-CI!CL$4+CI!$D$12),"vert"))</f>
        <v/>
      </c>
      <c r="CM14" s="43" t="str">
        <f>IF(MC!CM14="","",_xlfn.IFS(AND(MC!CM14&lt;CI!$D$3-CI!CM$4,MC!CM14&gt;1),"rouge",AND(MC!CM14&gt;CI!$D$3-CI!CM$4+CI!$D$11,MC!CM14&lt;CI!$D$3-CI!CM$4+CI!$D$12),"jaune",AND(MC!CM14&gt;CI!$D$3-CI!CM$4,MC!CM14&lt;CI!$D$3-CI!CM$4+CI!$D$11),"orange",AND(MC!CM14&gt;CI!$D$3-CI!CM$4+CI!$D$12),"vert"))</f>
        <v/>
      </c>
      <c r="CN14" s="43" t="str">
        <f>IF(MC!CN14="","",_xlfn.IFS(AND(MC!CN14&lt;CI!$D$3-CI!CN$4,MC!CN14&gt;1),"rouge",AND(MC!CN14&gt;CI!$D$3-CI!CN$4+CI!$D$11,MC!CN14&lt;CI!$D$3-CI!CN$4+CI!$D$12),"jaune",AND(MC!CN14&gt;CI!$D$3-CI!CN$4,MC!CN14&lt;CI!$D$3-CI!CN$4+CI!$D$11),"orange",AND(MC!CN14&gt;CI!$D$3-CI!CN$4+CI!$D$12),"vert"))</f>
        <v/>
      </c>
      <c r="CO14" s="43" t="str">
        <f>IF(MC!CO14="","",_xlfn.IFS(AND(MC!CO14&lt;CI!$D$3-CI!CO$4,MC!CO14&gt;1),"rouge",AND(MC!CO14&gt;CI!$D$3-CI!CO$4+CI!$D$11,MC!CO14&lt;CI!$D$3-CI!CO$4+CI!$D$12),"jaune",AND(MC!CO14&gt;CI!$D$3-CI!CO$4,MC!CO14&lt;CI!$D$3-CI!CO$4+CI!$D$11),"orange",AND(MC!CO14&gt;CI!$D$3-CI!CO$4+CI!$D$12),"vert"))</f>
        <v/>
      </c>
      <c r="CP14" s="43" t="str">
        <f>IF(MC!CP14="","",_xlfn.IFS(AND(MC!CP14&lt;CI!$D$3-CI!CP$4,MC!CP14&gt;1),"rouge",AND(MC!CP14&gt;CI!$D$3-CI!CP$4+CI!$D$11,MC!CP14&lt;CI!$D$3-CI!CP$4+CI!$D$12),"jaune",AND(MC!CP14&gt;CI!$D$3-CI!CP$4,MC!CP14&lt;CI!$D$3-CI!CP$4+CI!$D$11),"orange",AND(MC!CP14&gt;CI!$D$3-CI!CP$4+CI!$D$12),"vert"))</f>
        <v/>
      </c>
      <c r="CQ14" s="43" t="str">
        <f>IF(MC!CQ14="","",_xlfn.IFS(AND(MC!CQ14&lt;CI!$D$3-CI!CQ$4,MC!CQ14&gt;1),"rouge",AND(MC!CQ14&gt;CI!$D$3-CI!CQ$4+CI!$D$11,MC!CQ14&lt;CI!$D$3-CI!CQ$4+CI!$D$12),"jaune",AND(MC!CQ14&gt;CI!$D$3-CI!CQ$4,MC!CQ14&lt;CI!$D$3-CI!CQ$4+CI!$D$11),"orange",AND(MC!CQ14&gt;CI!$D$3-CI!CQ$4+CI!$D$12),"vert"))</f>
        <v/>
      </c>
      <c r="CR14" s="43" t="str">
        <f>IF(MC!CR14="","",_xlfn.IFS(AND(MC!CR14&lt;CI!$D$3-CI!CR$4,MC!CR14&gt;1),"rouge",AND(MC!CR14&gt;CI!$D$3-CI!CR$4+CI!$D$11,MC!CR14&lt;CI!$D$3-CI!CR$4+CI!$D$12),"jaune",AND(MC!CR14&gt;CI!$D$3-CI!CR$4,MC!CR14&lt;CI!$D$3-CI!CR$4+CI!$D$11),"orange",AND(MC!CR14&gt;CI!$D$3-CI!CR$4+CI!$D$12),"vert"))</f>
        <v/>
      </c>
      <c r="CS14" s="43" t="str">
        <f>IF(MC!CS14="","",_xlfn.IFS(AND(MC!CS14&lt;CI!$D$3-CI!CS$4,MC!CS14&gt;1),"rouge",AND(MC!CS14&gt;CI!$D$3-CI!CS$4+CI!$D$11,MC!CS14&lt;CI!$D$3-CI!CS$4+CI!$D$12),"jaune",AND(MC!CS14&gt;CI!$D$3-CI!CS$4,MC!CS14&lt;CI!$D$3-CI!CS$4+CI!$D$11),"orange",AND(MC!CS14&gt;CI!$D$3-CI!CS$4+CI!$D$12),"vert"))</f>
        <v/>
      </c>
      <c r="CT14" s="43" t="str">
        <f>IF(MC!CT14="","",_xlfn.IFS(AND(MC!CT14&lt;CI!$D$3-CI!CT$4,MC!CT14&gt;1),"rouge",AND(MC!CT14&gt;CI!$D$3-CI!CT$4+CI!$D$11,MC!CT14&lt;CI!$D$3-CI!CT$4+CI!$D$12),"jaune",AND(MC!CT14&gt;CI!$D$3-CI!CT$4,MC!CT14&lt;CI!$D$3-CI!CT$4+CI!$D$11),"orange",AND(MC!CT14&gt;CI!$D$3-CI!CT$4+CI!$D$12),"vert"))</f>
        <v/>
      </c>
      <c r="CU14" s="43" t="str">
        <f>IF(MC!CU14="","",_xlfn.IFS(AND(MC!CU14&lt;CI!$D$3-CI!CU$4,MC!CU14&gt;1),"rouge",AND(MC!CU14&gt;CI!$D$3-CI!CU$4+CI!$D$11,MC!CU14&lt;CI!$D$3-CI!CU$4+CI!$D$12),"jaune",AND(MC!CU14&gt;CI!$D$3-CI!CU$4,MC!CU14&lt;CI!$D$3-CI!CU$4+CI!$D$11),"orange",AND(MC!CU14&gt;CI!$D$3-CI!CU$4+CI!$D$12),"vert"))</f>
        <v/>
      </c>
      <c r="CV14" s="43" t="str">
        <f>IF(MC!CV14="","",_xlfn.IFS(AND(MC!CV14&lt;CI!$D$3-CI!CV$4,MC!CV14&gt;1),"rouge",AND(MC!CV14&gt;CI!$D$3-CI!CV$4+CI!$D$11,MC!CV14&lt;CI!$D$3-CI!CV$4+CI!$D$12),"jaune",AND(MC!CV14&gt;CI!$D$3-CI!CV$4,MC!CV14&lt;CI!$D$3-CI!CV$4+CI!$D$11),"orange",AND(MC!CV14&gt;CI!$D$3-CI!CV$4+CI!$D$12),"vert"))</f>
        <v/>
      </c>
      <c r="CW14" s="43" t="str">
        <f>IF(MC!CW14="","",_xlfn.IFS(AND(MC!CW14&lt;CI!$D$3-CI!CW$4,MC!CW14&gt;1),"rouge",AND(MC!CW14&gt;CI!$D$3-CI!CW$4+CI!$D$11,MC!CW14&lt;CI!$D$3-CI!CW$4+CI!$D$12),"jaune",AND(MC!CW14&gt;CI!$D$3-CI!CW$4,MC!CW14&lt;CI!$D$3-CI!CW$4+CI!$D$11),"orange",AND(MC!CW14&gt;CI!$D$3-CI!CW$4+CI!$D$12),"vert"))</f>
        <v/>
      </c>
      <c r="CX14" s="43" t="str">
        <f>IF(MC!CX14="","",_xlfn.IFS(AND(MC!CX14&lt;CI!$D$3-CI!CX$4,MC!CX14&gt;1),"rouge",AND(MC!CX14&gt;CI!$D$3-CI!CX$4+CI!$D$11,MC!CX14&lt;CI!$D$3-CI!CX$4+CI!$D$12),"jaune",AND(MC!CX14&gt;CI!$D$3-CI!CX$4,MC!CX14&lt;CI!$D$3-CI!CX$4+CI!$D$11),"orange",AND(MC!CX14&gt;CI!$D$3-CI!CX$4+CI!$D$12),"vert"))</f>
        <v/>
      </c>
      <c r="CY14" s="43" t="str">
        <f>IF(MC!CY14="","",_xlfn.IFS(AND(MC!CY14&lt;CI!$D$3-CI!CY$4,MC!CY14&gt;1),"rouge",AND(MC!CY14&gt;CI!$D$3-CI!CY$4+CI!$D$11,MC!CY14&lt;CI!$D$3-CI!CY$4+CI!$D$12),"jaune",AND(MC!CY14&gt;CI!$D$3-CI!CY$4,MC!CY14&lt;CI!$D$3-CI!CY$4+CI!$D$11),"orange",AND(MC!CY14&gt;CI!$D$3-CI!CY$4+CI!$D$12),"vert"))</f>
        <v/>
      </c>
      <c r="CZ14" s="43" t="str">
        <f>IF(MC!CZ14="","",_xlfn.IFS(AND(MC!CZ14&lt;CI!$D$3-CI!CZ$4,MC!CZ14&gt;1),"rouge",AND(MC!CZ14&gt;CI!$D$3-CI!CZ$4+CI!$D$11,MC!CZ14&lt;CI!$D$3-CI!CZ$4+CI!$D$12),"jaune",AND(MC!CZ14&gt;CI!$D$3-CI!CZ$4,MC!CZ14&lt;CI!$D$3-CI!CZ$4+CI!$D$11),"orange",AND(MC!CZ14&gt;CI!$D$3-CI!CZ$4+CI!$D$12),"vert"))</f>
        <v/>
      </c>
      <c r="DA14" s="43" t="str">
        <f>IF(MC!DA14="","",_xlfn.IFS(AND(MC!DA14&lt;CI!$D$3-CI!DA$4,MC!DA14&gt;1),"rouge",AND(MC!DA14&gt;CI!$D$3-CI!DA$4+CI!$D$11,MC!DA14&lt;CI!$D$3-CI!DA$4+CI!$D$12),"jaune",AND(MC!DA14&gt;CI!$D$3-CI!DA$4,MC!DA14&lt;CI!$D$3-CI!DA$4+CI!$D$11),"orange",AND(MC!DA14&gt;CI!$D$3-CI!DA$4+CI!$D$12),"vert"))</f>
        <v/>
      </c>
      <c r="DB14" s="43" t="str">
        <f>IF(MC!DB14="","",_xlfn.IFS(AND(MC!DB14&lt;CI!$D$3-CI!DB$4,MC!DB14&gt;1),"rouge",AND(MC!DB14&gt;CI!$D$3-CI!DB$4+CI!$D$11,MC!DB14&lt;CI!$D$3-CI!DB$4+CI!$D$12),"jaune",AND(MC!DB14&gt;CI!$D$3-CI!DB$4,MC!DB14&lt;CI!$D$3-CI!DB$4+CI!$D$11),"orange",AND(MC!DB14&gt;CI!$D$3-CI!DB$4+CI!$D$12),"vert"))</f>
        <v/>
      </c>
      <c r="DC14" s="11">
        <f t="shared" si="0"/>
        <v>0</v>
      </c>
      <c r="DD14" s="48" t="str">
        <f t="shared" si="1"/>
        <v/>
      </c>
      <c r="DE14" s="48">
        <f t="shared" si="2"/>
        <v>0</v>
      </c>
      <c r="DF14" s="48">
        <f t="shared" si="3"/>
        <v>0</v>
      </c>
      <c r="DG14" s="48">
        <f t="shared" si="4"/>
        <v>0</v>
      </c>
    </row>
    <row r="15" spans="2:111" ht="16.350000000000001" customHeight="1" x14ac:dyDescent="0.3">
      <c r="F15" s="27" t="str">
        <f>MC!F15</f>
        <v>I</v>
      </c>
      <c r="G15" s="43" t="str">
        <f ca="1">IF(MC!G15="","",_xlfn.IFS(AND(MC!G15&lt;CI!$D$3-CI!G$4,MC!G15&gt;1),"rouge",AND(MC!G15&gt;CI!$D$3-CI!G$4+CI!$D$11,MC!G15&lt;CI!$D$3-CI!G$4+CI!$D$12),"jaune",AND(MC!G15&gt;CI!$D$3-CI!G$4,MC!G15&lt;CI!$D$3-CI!G$4+CI!$D$11),"orange",AND(MC!G15&gt;CI!$D$3-CI!G$4+CI!$D$12),"vert"))</f>
        <v>vert</v>
      </c>
      <c r="H15" s="43" t="str">
        <f ca="1">IF(MC!H15="","",_xlfn.IFS(AND(MC!H15&lt;CI!$D$3-CI!H$4,MC!H15&gt;1),"rouge",AND(MC!H15&gt;CI!$D$3-CI!H$4+CI!$D$11,MC!H15&lt;CI!$D$3-CI!H$4+CI!$D$12),"jaune",AND(MC!H15&gt;CI!$D$3-CI!H$4,MC!H15&lt;CI!$D$3-CI!H$4+CI!$D$11),"orange",AND(MC!H15&gt;CI!$D$3-CI!H$4+CI!$D$12),"vert"))</f>
        <v>rouge</v>
      </c>
      <c r="I15" s="43" t="str">
        <f ca="1">IF(MC!I15="","",_xlfn.IFS(AND(MC!I15&lt;CI!$D$3-CI!I$4,MC!I15&gt;1),"rouge",AND(MC!I15&gt;CI!$D$3-CI!I$4+CI!$D$11,MC!I15&lt;CI!$D$3-CI!I$4+CI!$D$12),"jaune",AND(MC!I15&gt;CI!$D$3-CI!I$4,MC!I15&lt;CI!$D$3-CI!I$4+CI!$D$11),"orange",AND(MC!I15&gt;CI!$D$3-CI!I$4+CI!$D$12),"vert"))</f>
        <v>vert</v>
      </c>
      <c r="J15" s="43" t="str">
        <f>IF(MC!J15="","",_xlfn.IFS(AND(MC!J15&lt;CI!$D$3-CI!J$4,MC!J15&gt;1),"rouge",AND(MC!J15&gt;CI!$D$3-CI!J$4+CI!$D$11,MC!J15&lt;CI!$D$3-CI!J$4+CI!$D$12),"jaune",AND(MC!J15&gt;CI!$D$3-CI!J$4,MC!J15&lt;CI!$D$3-CI!J$4+CI!$D$11),"orange",AND(MC!J15&gt;CI!$D$3-CI!J$4+CI!$D$12),"vert"))</f>
        <v/>
      </c>
      <c r="K15" s="43" t="str">
        <f>IF(MC!K15="","",_xlfn.IFS(AND(MC!K15&lt;CI!$D$3-CI!K$4,MC!K15&gt;1),"rouge",AND(MC!K15&gt;CI!$D$3-CI!K$4+CI!$D$11,MC!K15&lt;CI!$D$3-CI!K$4+CI!$D$12),"jaune",AND(MC!K15&gt;CI!$D$3-CI!K$4,MC!K15&lt;CI!$D$3-CI!K$4+CI!$D$11),"orange",AND(MC!K15&gt;CI!$D$3-CI!K$4+CI!$D$12),"vert"))</f>
        <v/>
      </c>
      <c r="L15" s="43" t="str">
        <f>IF(MC!L15="","",_xlfn.IFS(AND(MC!L15&lt;CI!$D$3-CI!L$4,MC!L15&gt;1),"rouge",AND(MC!L15&gt;CI!$D$3-CI!L$4+CI!$D$11,MC!L15&lt;CI!$D$3-CI!L$4+CI!$D$12),"jaune",AND(MC!L15&gt;CI!$D$3-CI!L$4,MC!L15&lt;CI!$D$3-CI!L$4+CI!$D$11),"orange",AND(MC!L15&gt;CI!$D$3-CI!L$4+CI!$D$12),"vert"))</f>
        <v/>
      </c>
      <c r="M15" s="43" t="str">
        <f>IF(MC!M15="","",_xlfn.IFS(AND(MC!M15&lt;CI!$D$3-CI!M$4,MC!M15&gt;1),"rouge",AND(MC!M15&gt;CI!$D$3-CI!M$4+CI!$D$11,MC!M15&lt;CI!$D$3-CI!M$4+CI!$D$12),"jaune",AND(MC!M15&gt;CI!$D$3-CI!M$4,MC!M15&lt;CI!$D$3-CI!M$4+CI!$D$11),"orange",AND(MC!M15&gt;CI!$D$3-CI!M$4+CI!$D$12),"vert"))</f>
        <v/>
      </c>
      <c r="N15" s="43" t="str">
        <f>IF(MC!N15="","",_xlfn.IFS(AND(MC!N15&lt;CI!$D$3-CI!N$4,MC!N15&gt;1),"rouge",AND(MC!N15&gt;CI!$D$3-CI!N$4+CI!$D$11,MC!N15&lt;CI!$D$3-CI!N$4+CI!$D$12),"jaune",AND(MC!N15&gt;CI!$D$3-CI!N$4,MC!N15&lt;CI!$D$3-CI!N$4+CI!$D$11),"orange",AND(MC!N15&gt;CI!$D$3-CI!N$4+CI!$D$12),"vert"))</f>
        <v/>
      </c>
      <c r="O15" s="43" t="str">
        <f>IF(MC!O15="","",_xlfn.IFS(AND(MC!O15&lt;CI!$D$3-CI!O$4,MC!O15&gt;1),"rouge",AND(MC!O15&gt;CI!$D$3-CI!O$4+CI!$D$11,MC!O15&lt;CI!$D$3-CI!O$4+CI!$D$12),"jaune",AND(MC!O15&gt;CI!$D$3-CI!O$4,MC!O15&lt;CI!$D$3-CI!O$4+CI!$D$11),"orange",AND(MC!O15&gt;CI!$D$3-CI!O$4+CI!$D$12),"vert"))</f>
        <v/>
      </c>
      <c r="P15" s="43" t="str">
        <f>IF(MC!P15="","",_xlfn.IFS(AND(MC!P15&lt;CI!$D$3-CI!P$4,MC!P15&gt;1),"rouge",AND(MC!P15&gt;CI!$D$3-CI!P$4+CI!$D$11,MC!P15&lt;CI!$D$3-CI!P$4+CI!$D$12),"jaune",AND(MC!P15&gt;CI!$D$3-CI!P$4,MC!P15&lt;CI!$D$3-CI!P$4+CI!$D$11),"orange",AND(MC!P15&gt;CI!$D$3-CI!P$4+CI!$D$12),"vert"))</f>
        <v/>
      </c>
      <c r="Q15" s="43" t="str">
        <f>IF(MC!Q15="","",_xlfn.IFS(AND(MC!Q15&lt;CI!$D$3-CI!Q$4,MC!Q15&gt;1),"rouge",AND(MC!Q15&gt;CI!$D$3-CI!Q$4+CI!$D$11,MC!Q15&lt;CI!$D$3-CI!Q$4+CI!$D$12),"jaune",AND(MC!Q15&gt;CI!$D$3-CI!Q$4,MC!Q15&lt;CI!$D$3-CI!Q$4+CI!$D$11),"orange",AND(MC!Q15&gt;CI!$D$3-CI!Q$4+CI!$D$12),"vert"))</f>
        <v/>
      </c>
      <c r="R15" s="43" t="str">
        <f>IF(MC!R15="","",_xlfn.IFS(AND(MC!R15&lt;CI!$D$3-CI!R$4,MC!R15&gt;1),"rouge",AND(MC!R15&gt;CI!$D$3-CI!R$4+CI!$D$11,MC!R15&lt;CI!$D$3-CI!R$4+CI!$D$12),"jaune",AND(MC!R15&gt;CI!$D$3-CI!R$4,MC!R15&lt;CI!$D$3-CI!R$4+CI!$D$11),"orange",AND(MC!R15&gt;CI!$D$3-CI!R$4+CI!$D$12),"vert"))</f>
        <v/>
      </c>
      <c r="S15" s="43" t="str">
        <f>IF(MC!S15="","",_xlfn.IFS(AND(MC!S15&lt;CI!$D$3-CI!S$4,MC!S15&gt;1),"rouge",AND(MC!S15&gt;CI!$D$3-CI!S$4+CI!$D$11,MC!S15&lt;CI!$D$3-CI!S$4+CI!$D$12),"jaune",AND(MC!S15&gt;CI!$D$3-CI!S$4,MC!S15&lt;CI!$D$3-CI!S$4+CI!$D$11),"orange",AND(MC!S15&gt;CI!$D$3-CI!S$4+CI!$D$12),"vert"))</f>
        <v/>
      </c>
      <c r="T15" s="43" t="str">
        <f>IF(MC!T15="","",_xlfn.IFS(AND(MC!T15&lt;CI!$D$3-CI!T$4,MC!T15&gt;1),"rouge",AND(MC!T15&gt;CI!$D$3-CI!T$4+CI!$D$11,MC!T15&lt;CI!$D$3-CI!T$4+CI!$D$12),"jaune",AND(MC!T15&gt;CI!$D$3-CI!T$4,MC!T15&lt;CI!$D$3-CI!T$4+CI!$D$11),"orange",AND(MC!T15&gt;CI!$D$3-CI!T$4+CI!$D$12),"vert"))</f>
        <v/>
      </c>
      <c r="U15" s="43" t="str">
        <f>IF(MC!U15="","",_xlfn.IFS(AND(MC!U15&lt;CI!$D$3-CI!U$4,MC!U15&gt;1),"rouge",AND(MC!U15&gt;CI!$D$3-CI!U$4+CI!$D$11,MC!U15&lt;CI!$D$3-CI!U$4+CI!$D$12),"jaune",AND(MC!U15&gt;CI!$D$3-CI!U$4,MC!U15&lt;CI!$D$3-CI!U$4+CI!$D$11),"orange",AND(MC!U15&gt;CI!$D$3-CI!U$4+CI!$D$12),"vert"))</f>
        <v/>
      </c>
      <c r="V15" s="43" t="str">
        <f>IF(MC!V15="","",_xlfn.IFS(AND(MC!V15&lt;CI!$D$3-CI!V$4,MC!V15&gt;1),"rouge",AND(MC!V15&gt;CI!$D$3-CI!V$4+CI!$D$11,MC!V15&lt;CI!$D$3-CI!V$4+CI!$D$12),"jaune",AND(MC!V15&gt;CI!$D$3-CI!V$4,MC!V15&lt;CI!$D$3-CI!V$4+CI!$D$11),"orange",AND(MC!V15&gt;CI!$D$3-CI!V$4+CI!$D$12),"vert"))</f>
        <v/>
      </c>
      <c r="W15" s="43" t="str">
        <f>IF(MC!W15="","",_xlfn.IFS(AND(MC!W15&lt;CI!$D$3-CI!W$4,MC!W15&gt;1),"rouge",AND(MC!W15&gt;CI!$D$3-CI!W$4+CI!$D$11,MC!W15&lt;CI!$D$3-CI!W$4+CI!$D$12),"jaune",AND(MC!W15&gt;CI!$D$3-CI!W$4,MC!W15&lt;CI!$D$3-CI!W$4+CI!$D$11),"orange",AND(MC!W15&gt;CI!$D$3-CI!W$4+CI!$D$12),"vert"))</f>
        <v/>
      </c>
      <c r="X15" s="43" t="str">
        <f>IF(MC!X15="","",_xlfn.IFS(AND(MC!X15&lt;CI!$D$3-CI!X$4,MC!X15&gt;1),"rouge",AND(MC!X15&gt;CI!$D$3-CI!X$4+CI!$D$11,MC!X15&lt;CI!$D$3-CI!X$4+CI!$D$12),"jaune",AND(MC!X15&gt;CI!$D$3-CI!X$4,MC!X15&lt;CI!$D$3-CI!X$4+CI!$D$11),"orange",AND(MC!X15&gt;CI!$D$3-CI!X$4+CI!$D$12),"vert"))</f>
        <v/>
      </c>
      <c r="Y15" s="43" t="str">
        <f>IF(MC!Y15="","",_xlfn.IFS(AND(MC!Y15&lt;CI!$D$3-CI!Y$4,MC!Y15&gt;1),"rouge",AND(MC!Y15&gt;CI!$D$3-CI!Y$4+CI!$D$11,MC!Y15&lt;CI!$D$3-CI!Y$4+CI!$D$12),"jaune",AND(MC!Y15&gt;CI!$D$3-CI!Y$4,MC!Y15&lt;CI!$D$3-CI!Y$4+CI!$D$11),"orange",AND(MC!Y15&gt;CI!$D$3-CI!Y$4+CI!$D$12),"vert"))</f>
        <v/>
      </c>
      <c r="Z15" s="43" t="str">
        <f>IF(MC!Z15="","",_xlfn.IFS(AND(MC!Z15&lt;CI!$D$3-CI!Z$4,MC!Z15&gt;1),"rouge",AND(MC!Z15&gt;CI!$D$3-CI!Z$4+CI!$D$11,MC!Z15&lt;CI!$D$3-CI!Z$4+CI!$D$12),"jaune",AND(MC!Z15&gt;CI!$D$3-CI!Z$4,MC!Z15&lt;CI!$D$3-CI!Z$4+CI!$D$11),"orange",AND(MC!Z15&gt;CI!$D$3-CI!Z$4+CI!$D$12),"vert"))</f>
        <v/>
      </c>
      <c r="AA15" s="43" t="str">
        <f>IF(MC!AA15="","",_xlfn.IFS(AND(MC!AA15&lt;CI!$D$3-CI!AA$4,MC!AA15&gt;1),"rouge",AND(MC!AA15&gt;CI!$D$3-CI!AA$4+CI!$D$11,MC!AA15&lt;CI!$D$3-CI!AA$4+CI!$D$12),"jaune",AND(MC!AA15&gt;CI!$D$3-CI!AA$4,MC!AA15&lt;CI!$D$3-CI!AA$4+CI!$D$11),"orange",AND(MC!AA15&gt;CI!$D$3-CI!AA$4+CI!$D$12),"vert"))</f>
        <v/>
      </c>
      <c r="AB15" s="43" t="str">
        <f>IF(MC!AB15="","",_xlfn.IFS(AND(MC!AB15&lt;CI!$D$3-CI!AB$4,MC!AB15&gt;1),"rouge",AND(MC!AB15&gt;CI!$D$3-CI!AB$4+CI!$D$11,MC!AB15&lt;CI!$D$3-CI!AB$4+CI!$D$12),"jaune",AND(MC!AB15&gt;CI!$D$3-CI!AB$4,MC!AB15&lt;CI!$D$3-CI!AB$4+CI!$D$11),"orange",AND(MC!AB15&gt;CI!$D$3-CI!AB$4+CI!$D$12),"vert"))</f>
        <v/>
      </c>
      <c r="AC15" s="43" t="str">
        <f>IF(MC!AC15="","",_xlfn.IFS(AND(MC!AC15&lt;CI!$D$3-CI!AC$4,MC!AC15&gt;1),"rouge",AND(MC!AC15&gt;CI!$D$3-CI!AC$4+CI!$D$11,MC!AC15&lt;CI!$D$3-CI!AC$4+CI!$D$12),"jaune",AND(MC!AC15&gt;CI!$D$3-CI!AC$4,MC!AC15&lt;CI!$D$3-CI!AC$4+CI!$D$11),"orange",AND(MC!AC15&gt;CI!$D$3-CI!AC$4+CI!$D$12),"vert"))</f>
        <v/>
      </c>
      <c r="AD15" s="43" t="str">
        <f>IF(MC!AD15="","",_xlfn.IFS(AND(MC!AD15&lt;CI!$D$3-CI!AD$4,MC!AD15&gt;1),"rouge",AND(MC!AD15&gt;CI!$D$3-CI!AD$4+CI!$D$11,MC!AD15&lt;CI!$D$3-CI!AD$4+CI!$D$12),"jaune",AND(MC!AD15&gt;CI!$D$3-CI!AD$4,MC!AD15&lt;CI!$D$3-CI!AD$4+CI!$D$11),"orange",AND(MC!AD15&gt;CI!$D$3-CI!AD$4+CI!$D$12),"vert"))</f>
        <v/>
      </c>
      <c r="AE15" s="43" t="str">
        <f>IF(MC!AE15="","",_xlfn.IFS(AND(MC!AE15&lt;CI!$D$3-CI!AE$4,MC!AE15&gt;1),"rouge",AND(MC!AE15&gt;CI!$D$3-CI!AE$4+CI!$D$11,MC!AE15&lt;CI!$D$3-CI!AE$4+CI!$D$12),"jaune",AND(MC!AE15&gt;CI!$D$3-CI!AE$4,MC!AE15&lt;CI!$D$3-CI!AE$4+CI!$D$11),"orange",AND(MC!AE15&gt;CI!$D$3-CI!AE$4+CI!$D$12),"vert"))</f>
        <v/>
      </c>
      <c r="AF15" s="43" t="str">
        <f>IF(MC!AF15="","",_xlfn.IFS(AND(MC!AF15&lt;CI!$D$3-CI!AF$4,MC!AF15&gt;1),"rouge",AND(MC!AF15&gt;CI!$D$3-CI!AF$4+CI!$D$11,MC!AF15&lt;CI!$D$3-CI!AF$4+CI!$D$12),"jaune",AND(MC!AF15&gt;CI!$D$3-CI!AF$4,MC!AF15&lt;CI!$D$3-CI!AF$4+CI!$D$11),"orange",AND(MC!AF15&gt;CI!$D$3-CI!AF$4+CI!$D$12),"vert"))</f>
        <v/>
      </c>
      <c r="AG15" s="43" t="str">
        <f>IF(MC!AG15="","",_xlfn.IFS(AND(MC!AG15&lt;CI!$D$3-CI!AG$4,MC!AG15&gt;1),"rouge",AND(MC!AG15&gt;CI!$D$3-CI!AG$4+CI!$D$11,MC!AG15&lt;CI!$D$3-CI!AG$4+CI!$D$12),"jaune",AND(MC!AG15&gt;CI!$D$3-CI!AG$4,MC!AG15&lt;CI!$D$3-CI!AG$4+CI!$D$11),"orange",AND(MC!AG15&gt;CI!$D$3-CI!AG$4+CI!$D$12),"vert"))</f>
        <v/>
      </c>
      <c r="AH15" s="43" t="str">
        <f>IF(MC!AH15="","",_xlfn.IFS(AND(MC!AH15&lt;CI!$D$3-CI!AH$4,MC!AH15&gt;1),"rouge",AND(MC!AH15&gt;CI!$D$3-CI!AH$4+CI!$D$11,MC!AH15&lt;CI!$D$3-CI!AH$4+CI!$D$12),"jaune",AND(MC!AH15&gt;CI!$D$3-CI!AH$4,MC!AH15&lt;CI!$D$3-CI!AH$4+CI!$D$11),"orange",AND(MC!AH15&gt;CI!$D$3-CI!AH$4+CI!$D$12),"vert"))</f>
        <v/>
      </c>
      <c r="AI15" s="43" t="str">
        <f>IF(MC!AI15="","",_xlfn.IFS(AND(MC!AI15&lt;CI!$D$3-CI!AI$4,MC!AI15&gt;1),"rouge",AND(MC!AI15&gt;CI!$D$3-CI!AI$4+CI!$D$11,MC!AI15&lt;CI!$D$3-CI!AI$4+CI!$D$12),"jaune",AND(MC!AI15&gt;CI!$D$3-CI!AI$4,MC!AI15&lt;CI!$D$3-CI!AI$4+CI!$D$11),"orange",AND(MC!AI15&gt;CI!$D$3-CI!AI$4+CI!$D$12),"vert"))</f>
        <v/>
      </c>
      <c r="AJ15" s="43" t="str">
        <f>IF(MC!AJ15="","",_xlfn.IFS(AND(MC!AJ15&lt;CI!$D$3-CI!AJ$4,MC!AJ15&gt;1),"rouge",AND(MC!AJ15&gt;CI!$D$3-CI!AJ$4+CI!$D$11,MC!AJ15&lt;CI!$D$3-CI!AJ$4+CI!$D$12),"jaune",AND(MC!AJ15&gt;CI!$D$3-CI!AJ$4,MC!AJ15&lt;CI!$D$3-CI!AJ$4+CI!$D$11),"orange",AND(MC!AJ15&gt;CI!$D$3-CI!AJ$4+CI!$D$12),"vert"))</f>
        <v/>
      </c>
      <c r="AK15" s="43" t="str">
        <f>IF(MC!AK15="","",_xlfn.IFS(AND(MC!AK15&lt;CI!$D$3-CI!AK$4,MC!AK15&gt;1),"rouge",AND(MC!AK15&gt;CI!$D$3-CI!AK$4+CI!$D$11,MC!AK15&lt;CI!$D$3-CI!AK$4+CI!$D$12),"jaune",AND(MC!AK15&gt;CI!$D$3-CI!AK$4,MC!AK15&lt;CI!$D$3-CI!AK$4+CI!$D$11),"orange",AND(MC!AK15&gt;CI!$D$3-CI!AK$4+CI!$D$12),"vert"))</f>
        <v/>
      </c>
      <c r="AL15" s="43" t="str">
        <f>IF(MC!AL15="","",_xlfn.IFS(AND(MC!AL15&lt;CI!$D$3-CI!AL$4,MC!AL15&gt;1),"rouge",AND(MC!AL15&gt;CI!$D$3-CI!AL$4+CI!$D$11,MC!AL15&lt;CI!$D$3-CI!AL$4+CI!$D$12),"jaune",AND(MC!AL15&gt;CI!$D$3-CI!AL$4,MC!AL15&lt;CI!$D$3-CI!AL$4+CI!$D$11),"orange",AND(MC!AL15&gt;CI!$D$3-CI!AL$4+CI!$D$12),"vert"))</f>
        <v/>
      </c>
      <c r="AM15" s="43" t="str">
        <f>IF(MC!AM15="","",_xlfn.IFS(AND(MC!AM15&lt;CI!$D$3-CI!AM$4,MC!AM15&gt;1),"rouge",AND(MC!AM15&gt;CI!$D$3-CI!AM$4+CI!$D$11,MC!AM15&lt;CI!$D$3-CI!AM$4+CI!$D$12),"jaune",AND(MC!AM15&gt;CI!$D$3-CI!AM$4,MC!AM15&lt;CI!$D$3-CI!AM$4+CI!$D$11),"orange",AND(MC!AM15&gt;CI!$D$3-CI!AM$4+CI!$D$12),"vert"))</f>
        <v/>
      </c>
      <c r="AN15" s="43" t="str">
        <f>IF(MC!AN15="","",_xlfn.IFS(AND(MC!AN15&lt;CI!$D$3-CI!AN$4,MC!AN15&gt;1),"rouge",AND(MC!AN15&gt;CI!$D$3-CI!AN$4+CI!$D$11,MC!AN15&lt;CI!$D$3-CI!AN$4+CI!$D$12),"jaune",AND(MC!AN15&gt;CI!$D$3-CI!AN$4,MC!AN15&lt;CI!$D$3-CI!AN$4+CI!$D$11),"orange",AND(MC!AN15&gt;CI!$D$3-CI!AN$4+CI!$D$12),"vert"))</f>
        <v/>
      </c>
      <c r="AO15" s="43" t="str">
        <f>IF(MC!AO15="","",_xlfn.IFS(AND(MC!AO15&lt;CI!$D$3-CI!AO$4,MC!AO15&gt;1),"rouge",AND(MC!AO15&gt;CI!$D$3-CI!AO$4+CI!$D$11,MC!AO15&lt;CI!$D$3-CI!AO$4+CI!$D$12),"jaune",AND(MC!AO15&gt;CI!$D$3-CI!AO$4,MC!AO15&lt;CI!$D$3-CI!AO$4+CI!$D$11),"orange",AND(MC!AO15&gt;CI!$D$3-CI!AO$4+CI!$D$12),"vert"))</f>
        <v/>
      </c>
      <c r="AP15" s="43" t="str">
        <f>IF(MC!AP15="","",_xlfn.IFS(AND(MC!AP15&lt;CI!$D$3-CI!AP$4,MC!AP15&gt;1),"rouge",AND(MC!AP15&gt;CI!$D$3-CI!AP$4+CI!$D$11,MC!AP15&lt;CI!$D$3-CI!AP$4+CI!$D$12),"jaune",AND(MC!AP15&gt;CI!$D$3-CI!AP$4,MC!AP15&lt;CI!$D$3-CI!AP$4+CI!$D$11),"orange",AND(MC!AP15&gt;CI!$D$3-CI!AP$4+CI!$D$12),"vert"))</f>
        <v/>
      </c>
      <c r="AQ15" s="43" t="str">
        <f>IF(MC!AQ15="","",_xlfn.IFS(AND(MC!AQ15&lt;CI!$D$3-CI!AQ$4,MC!AQ15&gt;1),"rouge",AND(MC!AQ15&gt;CI!$D$3-CI!AQ$4+CI!$D$11,MC!AQ15&lt;CI!$D$3-CI!AQ$4+CI!$D$12),"jaune",AND(MC!AQ15&gt;CI!$D$3-CI!AQ$4,MC!AQ15&lt;CI!$D$3-CI!AQ$4+CI!$D$11),"orange",AND(MC!AQ15&gt;CI!$D$3-CI!AQ$4+CI!$D$12),"vert"))</f>
        <v/>
      </c>
      <c r="AR15" s="43" t="str">
        <f>IF(MC!AR15="","",_xlfn.IFS(AND(MC!AR15&lt;CI!$D$3-CI!AR$4,MC!AR15&gt;1),"rouge",AND(MC!AR15&gt;CI!$D$3-CI!AR$4+CI!$D$11,MC!AR15&lt;CI!$D$3-CI!AR$4+CI!$D$12),"jaune",AND(MC!AR15&gt;CI!$D$3-CI!AR$4,MC!AR15&lt;CI!$D$3-CI!AR$4+CI!$D$11),"orange",AND(MC!AR15&gt;CI!$D$3-CI!AR$4+CI!$D$12),"vert"))</f>
        <v/>
      </c>
      <c r="AS15" s="43" t="str">
        <f>IF(MC!AS15="","",_xlfn.IFS(AND(MC!AS15&lt;CI!$D$3-CI!AS$4,MC!AS15&gt;1),"rouge",AND(MC!AS15&gt;CI!$D$3-CI!AS$4+CI!$D$11,MC!AS15&lt;CI!$D$3-CI!AS$4+CI!$D$12),"jaune",AND(MC!AS15&gt;CI!$D$3-CI!AS$4,MC!AS15&lt;CI!$D$3-CI!AS$4+CI!$D$11),"orange",AND(MC!AS15&gt;CI!$D$3-CI!AS$4+CI!$D$12),"vert"))</f>
        <v/>
      </c>
      <c r="AT15" s="43" t="str">
        <f>IF(MC!AT15="","",_xlfn.IFS(AND(MC!AT15&lt;CI!$D$3-CI!AT$4,MC!AT15&gt;1),"rouge",AND(MC!AT15&gt;CI!$D$3-CI!AT$4+CI!$D$11,MC!AT15&lt;CI!$D$3-CI!AT$4+CI!$D$12),"jaune",AND(MC!AT15&gt;CI!$D$3-CI!AT$4,MC!AT15&lt;CI!$D$3-CI!AT$4+CI!$D$11),"orange",AND(MC!AT15&gt;CI!$D$3-CI!AT$4+CI!$D$12),"vert"))</f>
        <v/>
      </c>
      <c r="AU15" s="43" t="str">
        <f>IF(MC!AU15="","",_xlfn.IFS(AND(MC!AU15&lt;CI!$D$3-CI!AU$4,MC!AU15&gt;1),"rouge",AND(MC!AU15&gt;CI!$D$3-CI!AU$4+CI!$D$11,MC!AU15&lt;CI!$D$3-CI!AU$4+CI!$D$12),"jaune",AND(MC!AU15&gt;CI!$D$3-CI!AU$4,MC!AU15&lt;CI!$D$3-CI!AU$4+CI!$D$11),"orange",AND(MC!AU15&gt;CI!$D$3-CI!AU$4+CI!$D$12),"vert"))</f>
        <v/>
      </c>
      <c r="AV15" s="43" t="str">
        <f>IF(MC!AV15="","",_xlfn.IFS(AND(MC!AV15&lt;CI!$D$3-CI!AV$4,MC!AV15&gt;1),"rouge",AND(MC!AV15&gt;CI!$D$3-CI!AV$4+CI!$D$11,MC!AV15&lt;CI!$D$3-CI!AV$4+CI!$D$12),"jaune",AND(MC!AV15&gt;CI!$D$3-CI!AV$4,MC!AV15&lt;CI!$D$3-CI!AV$4+CI!$D$11),"orange",AND(MC!AV15&gt;CI!$D$3-CI!AV$4+CI!$D$12),"vert"))</f>
        <v/>
      </c>
      <c r="AW15" s="43" t="str">
        <f>IF(MC!AW15="","",_xlfn.IFS(AND(MC!AW15&lt;CI!$D$3-CI!AW$4,MC!AW15&gt;1),"rouge",AND(MC!AW15&gt;CI!$D$3-CI!AW$4+CI!$D$11,MC!AW15&lt;CI!$D$3-CI!AW$4+CI!$D$12),"jaune",AND(MC!AW15&gt;CI!$D$3-CI!AW$4,MC!AW15&lt;CI!$D$3-CI!AW$4+CI!$D$11),"orange",AND(MC!AW15&gt;CI!$D$3-CI!AW$4+CI!$D$12),"vert"))</f>
        <v/>
      </c>
      <c r="AX15" s="43" t="str">
        <f>IF(MC!AX15="","",_xlfn.IFS(AND(MC!AX15&lt;CI!$D$3-CI!AX$4,MC!AX15&gt;1),"rouge",AND(MC!AX15&gt;CI!$D$3-CI!AX$4+CI!$D$11,MC!AX15&lt;CI!$D$3-CI!AX$4+CI!$D$12),"jaune",AND(MC!AX15&gt;CI!$D$3-CI!AX$4,MC!AX15&lt;CI!$D$3-CI!AX$4+CI!$D$11),"orange",AND(MC!AX15&gt;CI!$D$3-CI!AX$4+CI!$D$12),"vert"))</f>
        <v/>
      </c>
      <c r="AY15" s="43" t="str">
        <f>IF(MC!AY15="","",_xlfn.IFS(AND(MC!AY15&lt;CI!$D$3-CI!AY$4,MC!AY15&gt;1),"rouge",AND(MC!AY15&gt;CI!$D$3-CI!AY$4+CI!$D$11,MC!AY15&lt;CI!$D$3-CI!AY$4+CI!$D$12),"jaune",AND(MC!AY15&gt;CI!$D$3-CI!AY$4,MC!AY15&lt;CI!$D$3-CI!AY$4+CI!$D$11),"orange",AND(MC!AY15&gt;CI!$D$3-CI!AY$4+CI!$D$12),"vert"))</f>
        <v/>
      </c>
      <c r="AZ15" s="43" t="str">
        <f>IF(MC!AZ15="","",_xlfn.IFS(AND(MC!AZ15&lt;CI!$D$3-CI!AZ$4,MC!AZ15&gt;1),"rouge",AND(MC!AZ15&gt;CI!$D$3-CI!AZ$4+CI!$D$11,MC!AZ15&lt;CI!$D$3-CI!AZ$4+CI!$D$12),"jaune",AND(MC!AZ15&gt;CI!$D$3-CI!AZ$4,MC!AZ15&lt;CI!$D$3-CI!AZ$4+CI!$D$11),"orange",AND(MC!AZ15&gt;CI!$D$3-CI!AZ$4+CI!$D$12),"vert"))</f>
        <v/>
      </c>
      <c r="BA15" s="43" t="str">
        <f>IF(MC!BA15="","",_xlfn.IFS(AND(MC!BA15&lt;CI!$D$3-CI!BA$4,MC!BA15&gt;1),"rouge",AND(MC!BA15&gt;CI!$D$3-CI!BA$4+CI!$D$11,MC!BA15&lt;CI!$D$3-CI!BA$4+CI!$D$12),"jaune",AND(MC!BA15&gt;CI!$D$3-CI!BA$4,MC!BA15&lt;CI!$D$3-CI!BA$4+CI!$D$11),"orange",AND(MC!BA15&gt;CI!$D$3-CI!BA$4+CI!$D$12),"vert"))</f>
        <v/>
      </c>
      <c r="BB15" s="43" t="str">
        <f>IF(MC!BB15="","",_xlfn.IFS(AND(MC!BB15&lt;CI!$D$3-CI!BB$4,MC!BB15&gt;1),"rouge",AND(MC!BB15&gt;CI!$D$3-CI!BB$4+CI!$D$11,MC!BB15&lt;CI!$D$3-CI!BB$4+CI!$D$12),"jaune",AND(MC!BB15&gt;CI!$D$3-CI!BB$4,MC!BB15&lt;CI!$D$3-CI!BB$4+CI!$D$11),"orange",AND(MC!BB15&gt;CI!$D$3-CI!BB$4+CI!$D$12),"vert"))</f>
        <v/>
      </c>
      <c r="BC15" s="43" t="str">
        <f>IF(MC!BC15="","",_xlfn.IFS(AND(MC!BC15&lt;CI!$D$3-CI!BC$4,MC!BC15&gt;1),"rouge",AND(MC!BC15&gt;CI!$D$3-CI!BC$4+CI!$D$11,MC!BC15&lt;CI!$D$3-CI!BC$4+CI!$D$12),"jaune",AND(MC!BC15&gt;CI!$D$3-CI!BC$4,MC!BC15&lt;CI!$D$3-CI!BC$4+CI!$D$11),"orange",AND(MC!BC15&gt;CI!$D$3-CI!BC$4+CI!$D$12),"vert"))</f>
        <v/>
      </c>
      <c r="BD15" s="43" t="str">
        <f>IF(MC!BD15="","",_xlfn.IFS(AND(MC!BD15&lt;CI!$D$3-CI!BD$4,MC!BD15&gt;1),"rouge",AND(MC!BD15&gt;CI!$D$3-CI!BD$4+CI!$D$11,MC!BD15&lt;CI!$D$3-CI!BD$4+CI!$D$12),"jaune",AND(MC!BD15&gt;CI!$D$3-CI!BD$4,MC!BD15&lt;CI!$D$3-CI!BD$4+CI!$D$11),"orange",AND(MC!BD15&gt;CI!$D$3-CI!BD$4+CI!$D$12),"vert"))</f>
        <v/>
      </c>
      <c r="BE15" s="43" t="str">
        <f>IF(MC!BE15="","",_xlfn.IFS(AND(MC!BE15&lt;CI!$D$3-CI!BE$4,MC!BE15&gt;1),"rouge",AND(MC!BE15&gt;CI!$D$3-CI!BE$4+CI!$D$11,MC!BE15&lt;CI!$D$3-CI!BE$4+CI!$D$12),"jaune",AND(MC!BE15&gt;CI!$D$3-CI!BE$4,MC!BE15&lt;CI!$D$3-CI!BE$4+CI!$D$11),"orange",AND(MC!BE15&gt;CI!$D$3-CI!BE$4+CI!$D$12),"vert"))</f>
        <v/>
      </c>
      <c r="BF15" s="43" t="str">
        <f>IF(MC!BF15="","",_xlfn.IFS(AND(MC!BF15&lt;CI!$D$3-CI!BF$4,MC!BF15&gt;1),"rouge",AND(MC!BF15&gt;CI!$D$3-CI!BF$4+CI!$D$11,MC!BF15&lt;CI!$D$3-CI!BF$4+CI!$D$12),"jaune",AND(MC!BF15&gt;CI!$D$3-CI!BF$4,MC!BF15&lt;CI!$D$3-CI!BF$4+CI!$D$11),"orange",AND(MC!BF15&gt;CI!$D$3-CI!BF$4+CI!$D$12),"vert"))</f>
        <v/>
      </c>
      <c r="BG15" s="43" t="str">
        <f>IF(MC!BG15="","",_xlfn.IFS(AND(MC!BG15&lt;CI!$D$3-CI!BG$4,MC!BG15&gt;1),"rouge",AND(MC!BG15&gt;CI!$D$3-CI!BG$4+CI!$D$11,MC!BG15&lt;CI!$D$3-CI!BG$4+CI!$D$12),"jaune",AND(MC!BG15&gt;CI!$D$3-CI!BG$4,MC!BG15&lt;CI!$D$3-CI!BG$4+CI!$D$11),"orange",AND(MC!BG15&gt;CI!$D$3-CI!BG$4+CI!$D$12),"vert"))</f>
        <v/>
      </c>
      <c r="BH15" s="43" t="str">
        <f>IF(MC!BH15="","",_xlfn.IFS(AND(MC!BH15&lt;CI!$D$3-CI!BH$4,MC!BH15&gt;1),"rouge",AND(MC!BH15&gt;CI!$D$3-CI!BH$4+CI!$D$11,MC!BH15&lt;CI!$D$3-CI!BH$4+CI!$D$12),"jaune",AND(MC!BH15&gt;CI!$D$3-CI!BH$4,MC!BH15&lt;CI!$D$3-CI!BH$4+CI!$D$11),"orange",AND(MC!BH15&gt;CI!$D$3-CI!BH$4+CI!$D$12),"vert"))</f>
        <v/>
      </c>
      <c r="BI15" s="43" t="str">
        <f>IF(MC!BI15="","",_xlfn.IFS(AND(MC!BI15&lt;CI!$D$3-CI!BI$4,MC!BI15&gt;1),"rouge",AND(MC!BI15&gt;CI!$D$3-CI!BI$4+CI!$D$11,MC!BI15&lt;CI!$D$3-CI!BI$4+CI!$D$12),"jaune",AND(MC!BI15&gt;CI!$D$3-CI!BI$4,MC!BI15&lt;CI!$D$3-CI!BI$4+CI!$D$11),"orange",AND(MC!BI15&gt;CI!$D$3-CI!BI$4+CI!$D$12),"vert"))</f>
        <v/>
      </c>
      <c r="BJ15" s="43" t="str">
        <f>IF(MC!BJ15="","",_xlfn.IFS(AND(MC!BJ15&lt;CI!$D$3-CI!BJ$4,MC!BJ15&gt;1),"rouge",AND(MC!BJ15&gt;CI!$D$3-CI!BJ$4+CI!$D$11,MC!BJ15&lt;CI!$D$3-CI!BJ$4+CI!$D$12),"jaune",AND(MC!BJ15&gt;CI!$D$3-CI!BJ$4,MC!BJ15&lt;CI!$D$3-CI!BJ$4+CI!$D$11),"orange",AND(MC!BJ15&gt;CI!$D$3-CI!BJ$4+CI!$D$12),"vert"))</f>
        <v/>
      </c>
      <c r="BK15" s="43" t="str">
        <f>IF(MC!BK15="","",_xlfn.IFS(AND(MC!BK15&lt;CI!$D$3-CI!BK$4,MC!BK15&gt;1),"rouge",AND(MC!BK15&gt;CI!$D$3-CI!BK$4+CI!$D$11,MC!BK15&lt;CI!$D$3-CI!BK$4+CI!$D$12),"jaune",AND(MC!BK15&gt;CI!$D$3-CI!BK$4,MC!BK15&lt;CI!$D$3-CI!BK$4+CI!$D$11),"orange",AND(MC!BK15&gt;CI!$D$3-CI!BK$4+CI!$D$12),"vert"))</f>
        <v/>
      </c>
      <c r="BL15" s="43" t="str">
        <f>IF(MC!BL15="","",_xlfn.IFS(AND(MC!BL15&lt;CI!$D$3-CI!BL$4,MC!BL15&gt;1),"rouge",AND(MC!BL15&gt;CI!$D$3-CI!BL$4+CI!$D$11,MC!BL15&lt;CI!$D$3-CI!BL$4+CI!$D$12),"jaune",AND(MC!BL15&gt;CI!$D$3-CI!BL$4,MC!BL15&lt;CI!$D$3-CI!BL$4+CI!$D$11),"orange",AND(MC!BL15&gt;CI!$D$3-CI!BL$4+CI!$D$12),"vert"))</f>
        <v/>
      </c>
      <c r="BM15" s="43" t="str">
        <f>IF(MC!BM15="","",_xlfn.IFS(AND(MC!BM15&lt;CI!$D$3-CI!BM$4,MC!BM15&gt;1),"rouge",AND(MC!BM15&gt;CI!$D$3-CI!BM$4+CI!$D$11,MC!BM15&lt;CI!$D$3-CI!BM$4+CI!$D$12),"jaune",AND(MC!BM15&gt;CI!$D$3-CI!BM$4,MC!BM15&lt;CI!$D$3-CI!BM$4+CI!$D$11),"orange",AND(MC!BM15&gt;CI!$D$3-CI!BM$4+CI!$D$12),"vert"))</f>
        <v/>
      </c>
      <c r="BN15" s="43" t="str">
        <f>IF(MC!BN15="","",_xlfn.IFS(AND(MC!BN15&lt;CI!$D$3-CI!BN$4,MC!BN15&gt;1),"rouge",AND(MC!BN15&gt;CI!$D$3-CI!BN$4+CI!$D$11,MC!BN15&lt;CI!$D$3-CI!BN$4+CI!$D$12),"jaune",AND(MC!BN15&gt;CI!$D$3-CI!BN$4,MC!BN15&lt;CI!$D$3-CI!BN$4+CI!$D$11),"orange",AND(MC!BN15&gt;CI!$D$3-CI!BN$4+CI!$D$12),"vert"))</f>
        <v/>
      </c>
      <c r="BO15" s="43" t="str">
        <f>IF(MC!BO15="","",_xlfn.IFS(AND(MC!BO15&lt;CI!$D$3-CI!BO$4,MC!BO15&gt;1),"rouge",AND(MC!BO15&gt;CI!$D$3-CI!BO$4+CI!$D$11,MC!BO15&lt;CI!$D$3-CI!BO$4+CI!$D$12),"jaune",AND(MC!BO15&gt;CI!$D$3-CI!BO$4,MC!BO15&lt;CI!$D$3-CI!BO$4+CI!$D$11),"orange",AND(MC!BO15&gt;CI!$D$3-CI!BO$4+CI!$D$12),"vert"))</f>
        <v/>
      </c>
      <c r="BP15" s="43" t="str">
        <f>IF(MC!BP15="","",_xlfn.IFS(AND(MC!BP15&lt;CI!$D$3-CI!BP$4,MC!BP15&gt;1),"rouge",AND(MC!BP15&gt;CI!$D$3-CI!BP$4+CI!$D$11,MC!BP15&lt;CI!$D$3-CI!BP$4+CI!$D$12),"jaune",AND(MC!BP15&gt;CI!$D$3-CI!BP$4,MC!BP15&lt;CI!$D$3-CI!BP$4+CI!$D$11),"orange",AND(MC!BP15&gt;CI!$D$3-CI!BP$4+CI!$D$12),"vert"))</f>
        <v/>
      </c>
      <c r="BQ15" s="43" t="str">
        <f>IF(MC!BQ15="","",_xlfn.IFS(AND(MC!BQ15&lt;CI!$D$3-CI!BQ$4,MC!BQ15&gt;1),"rouge",AND(MC!BQ15&gt;CI!$D$3-CI!BQ$4+CI!$D$11,MC!BQ15&lt;CI!$D$3-CI!BQ$4+CI!$D$12),"jaune",AND(MC!BQ15&gt;CI!$D$3-CI!BQ$4,MC!BQ15&lt;CI!$D$3-CI!BQ$4+CI!$D$11),"orange",AND(MC!BQ15&gt;CI!$D$3-CI!BQ$4+CI!$D$12),"vert"))</f>
        <v/>
      </c>
      <c r="BR15" s="43" t="str">
        <f>IF(MC!BR15="","",_xlfn.IFS(AND(MC!BR15&lt;CI!$D$3-CI!BR$4,MC!BR15&gt;1),"rouge",AND(MC!BR15&gt;CI!$D$3-CI!BR$4+CI!$D$11,MC!BR15&lt;CI!$D$3-CI!BR$4+CI!$D$12),"jaune",AND(MC!BR15&gt;CI!$D$3-CI!BR$4,MC!BR15&lt;CI!$D$3-CI!BR$4+CI!$D$11),"orange",AND(MC!BR15&gt;CI!$D$3-CI!BR$4+CI!$D$12),"vert"))</f>
        <v/>
      </c>
      <c r="BS15" s="43" t="str">
        <f>IF(MC!BS15="","",_xlfn.IFS(AND(MC!BS15&lt;CI!$D$3-CI!BS$4,MC!BS15&gt;1),"rouge",AND(MC!BS15&gt;CI!$D$3-CI!BS$4+CI!$D$11,MC!BS15&lt;CI!$D$3-CI!BS$4+CI!$D$12),"jaune",AND(MC!BS15&gt;CI!$D$3-CI!BS$4,MC!BS15&lt;CI!$D$3-CI!BS$4+CI!$D$11),"orange",AND(MC!BS15&gt;CI!$D$3-CI!BS$4+CI!$D$12),"vert"))</f>
        <v/>
      </c>
      <c r="BT15" s="43" t="str">
        <f>IF(MC!BT15="","",_xlfn.IFS(AND(MC!BT15&lt;CI!$D$3-CI!BT$4,MC!BT15&gt;1),"rouge",AND(MC!BT15&gt;CI!$D$3-CI!BT$4+CI!$D$11,MC!BT15&lt;CI!$D$3-CI!BT$4+CI!$D$12),"jaune",AND(MC!BT15&gt;CI!$D$3-CI!BT$4,MC!BT15&lt;CI!$D$3-CI!BT$4+CI!$D$11),"orange",AND(MC!BT15&gt;CI!$D$3-CI!BT$4+CI!$D$12),"vert"))</f>
        <v/>
      </c>
      <c r="BU15" s="43" t="str">
        <f>IF(MC!BU15="","",_xlfn.IFS(AND(MC!BU15&lt;CI!$D$3-CI!BU$4,MC!BU15&gt;1),"rouge",AND(MC!BU15&gt;CI!$D$3-CI!BU$4+CI!$D$11,MC!BU15&lt;CI!$D$3-CI!BU$4+CI!$D$12),"jaune",AND(MC!BU15&gt;CI!$D$3-CI!BU$4,MC!BU15&lt;CI!$D$3-CI!BU$4+CI!$D$11),"orange",AND(MC!BU15&gt;CI!$D$3-CI!BU$4+CI!$D$12),"vert"))</f>
        <v/>
      </c>
      <c r="BV15" s="43" t="str">
        <f>IF(MC!BV15="","",_xlfn.IFS(AND(MC!BV15&lt;CI!$D$3-CI!BV$4,MC!BV15&gt;1),"rouge",AND(MC!BV15&gt;CI!$D$3-CI!BV$4+CI!$D$11,MC!BV15&lt;CI!$D$3-CI!BV$4+CI!$D$12),"jaune",AND(MC!BV15&gt;CI!$D$3-CI!BV$4,MC!BV15&lt;CI!$D$3-CI!BV$4+CI!$D$11),"orange",AND(MC!BV15&gt;CI!$D$3-CI!BV$4+CI!$D$12),"vert"))</f>
        <v/>
      </c>
      <c r="BW15" s="43" t="str">
        <f>IF(MC!BW15="","",_xlfn.IFS(AND(MC!BW15&lt;CI!$D$3-CI!BW$4,MC!BW15&gt;1),"rouge",AND(MC!BW15&gt;CI!$D$3-CI!BW$4+CI!$D$11,MC!BW15&lt;CI!$D$3-CI!BW$4+CI!$D$12),"jaune",AND(MC!BW15&gt;CI!$D$3-CI!BW$4,MC!BW15&lt;CI!$D$3-CI!BW$4+CI!$D$11),"orange",AND(MC!BW15&gt;CI!$D$3-CI!BW$4+CI!$D$12),"vert"))</f>
        <v/>
      </c>
      <c r="BX15" s="43" t="str">
        <f>IF(MC!BX15="","",_xlfn.IFS(AND(MC!BX15&lt;CI!$D$3-CI!BX$4,MC!BX15&gt;1),"rouge",AND(MC!BX15&gt;CI!$D$3-CI!BX$4+CI!$D$11,MC!BX15&lt;CI!$D$3-CI!BX$4+CI!$D$12),"jaune",AND(MC!BX15&gt;CI!$D$3-CI!BX$4,MC!BX15&lt;CI!$D$3-CI!BX$4+CI!$D$11),"orange",AND(MC!BX15&gt;CI!$D$3-CI!BX$4+CI!$D$12),"vert"))</f>
        <v/>
      </c>
      <c r="BY15" s="43" t="str">
        <f>IF(MC!BY15="","",_xlfn.IFS(AND(MC!BY15&lt;CI!$D$3-CI!BY$4,MC!BY15&gt;1),"rouge",AND(MC!BY15&gt;CI!$D$3-CI!BY$4+CI!$D$11,MC!BY15&lt;CI!$D$3-CI!BY$4+CI!$D$12),"jaune",AND(MC!BY15&gt;CI!$D$3-CI!BY$4,MC!BY15&lt;CI!$D$3-CI!BY$4+CI!$D$11),"orange",AND(MC!BY15&gt;CI!$D$3-CI!BY$4+CI!$D$12),"vert"))</f>
        <v/>
      </c>
      <c r="BZ15" s="43" t="str">
        <f>IF(MC!BZ15="","",_xlfn.IFS(AND(MC!BZ15&lt;CI!$D$3-CI!BZ$4,MC!BZ15&gt;1),"rouge",AND(MC!BZ15&gt;CI!$D$3-CI!BZ$4+CI!$D$11,MC!BZ15&lt;CI!$D$3-CI!BZ$4+CI!$D$12),"jaune",AND(MC!BZ15&gt;CI!$D$3-CI!BZ$4,MC!BZ15&lt;CI!$D$3-CI!BZ$4+CI!$D$11),"orange",AND(MC!BZ15&gt;CI!$D$3-CI!BZ$4+CI!$D$12),"vert"))</f>
        <v/>
      </c>
      <c r="CA15" s="43" t="str">
        <f>IF(MC!CA15="","",_xlfn.IFS(AND(MC!CA15&lt;CI!$D$3-CI!CA$4,MC!CA15&gt;1),"rouge",AND(MC!CA15&gt;CI!$D$3-CI!CA$4+CI!$D$11,MC!CA15&lt;CI!$D$3-CI!CA$4+CI!$D$12),"jaune",AND(MC!CA15&gt;CI!$D$3-CI!CA$4,MC!CA15&lt;CI!$D$3-CI!CA$4+CI!$D$11),"orange",AND(MC!CA15&gt;CI!$D$3-CI!CA$4+CI!$D$12),"vert"))</f>
        <v/>
      </c>
      <c r="CB15" s="43" t="str">
        <f>IF(MC!CB15="","",_xlfn.IFS(AND(MC!CB15&lt;CI!$D$3-CI!CB$4,MC!CB15&gt;1),"rouge",AND(MC!CB15&gt;CI!$D$3-CI!CB$4+CI!$D$11,MC!CB15&lt;CI!$D$3-CI!CB$4+CI!$D$12),"jaune",AND(MC!CB15&gt;CI!$D$3-CI!CB$4,MC!CB15&lt;CI!$D$3-CI!CB$4+CI!$D$11),"orange",AND(MC!CB15&gt;CI!$D$3-CI!CB$4+CI!$D$12),"vert"))</f>
        <v/>
      </c>
      <c r="CC15" s="43" t="str">
        <f>IF(MC!CC15="","",_xlfn.IFS(AND(MC!CC15&lt;CI!$D$3-CI!CC$4,MC!CC15&gt;1),"rouge",AND(MC!CC15&gt;CI!$D$3-CI!CC$4+CI!$D$11,MC!CC15&lt;CI!$D$3-CI!CC$4+CI!$D$12),"jaune",AND(MC!CC15&gt;CI!$D$3-CI!CC$4,MC!CC15&lt;CI!$D$3-CI!CC$4+CI!$D$11),"orange",AND(MC!CC15&gt;CI!$D$3-CI!CC$4+CI!$D$12),"vert"))</f>
        <v/>
      </c>
      <c r="CD15" s="43" t="str">
        <f>IF(MC!CD15="","",_xlfn.IFS(AND(MC!CD15&lt;CI!$D$3-CI!CD$4,MC!CD15&gt;1),"rouge",AND(MC!CD15&gt;CI!$D$3-CI!CD$4+CI!$D$11,MC!CD15&lt;CI!$D$3-CI!CD$4+CI!$D$12),"jaune",AND(MC!CD15&gt;CI!$D$3-CI!CD$4,MC!CD15&lt;CI!$D$3-CI!CD$4+CI!$D$11),"orange",AND(MC!CD15&gt;CI!$D$3-CI!CD$4+CI!$D$12),"vert"))</f>
        <v/>
      </c>
      <c r="CE15" s="43" t="str">
        <f>IF(MC!CE15="","",_xlfn.IFS(AND(MC!CE15&lt;CI!$D$3-CI!CE$4,MC!CE15&gt;1),"rouge",AND(MC!CE15&gt;CI!$D$3-CI!CE$4+CI!$D$11,MC!CE15&lt;CI!$D$3-CI!CE$4+CI!$D$12),"jaune",AND(MC!CE15&gt;CI!$D$3-CI!CE$4,MC!CE15&lt;CI!$D$3-CI!CE$4+CI!$D$11),"orange",AND(MC!CE15&gt;CI!$D$3-CI!CE$4+CI!$D$12),"vert"))</f>
        <v/>
      </c>
      <c r="CF15" s="43" t="str">
        <f>IF(MC!CF15="","",_xlfn.IFS(AND(MC!CF15&lt;CI!$D$3-CI!CF$4,MC!CF15&gt;1),"rouge",AND(MC!CF15&gt;CI!$D$3-CI!CF$4+CI!$D$11,MC!CF15&lt;CI!$D$3-CI!CF$4+CI!$D$12),"jaune",AND(MC!CF15&gt;CI!$D$3-CI!CF$4,MC!CF15&lt;CI!$D$3-CI!CF$4+CI!$D$11),"orange",AND(MC!CF15&gt;CI!$D$3-CI!CF$4+CI!$D$12),"vert"))</f>
        <v/>
      </c>
      <c r="CG15" s="43" t="str">
        <f>IF(MC!CG15="","",_xlfn.IFS(AND(MC!CG15&lt;CI!$D$3-CI!CG$4,MC!CG15&gt;1),"rouge",AND(MC!CG15&gt;CI!$D$3-CI!CG$4+CI!$D$11,MC!CG15&lt;CI!$D$3-CI!CG$4+CI!$D$12),"jaune",AND(MC!CG15&gt;CI!$D$3-CI!CG$4,MC!CG15&lt;CI!$D$3-CI!CG$4+CI!$D$11),"orange",AND(MC!CG15&gt;CI!$D$3-CI!CG$4+CI!$D$12),"vert"))</f>
        <v/>
      </c>
      <c r="CH15" s="43" t="str">
        <f>IF(MC!CH15="","",_xlfn.IFS(AND(MC!CH15&lt;CI!$D$3-CI!CH$4,MC!CH15&gt;1),"rouge",AND(MC!CH15&gt;CI!$D$3-CI!CH$4+CI!$D$11,MC!CH15&lt;CI!$D$3-CI!CH$4+CI!$D$12),"jaune",AND(MC!CH15&gt;CI!$D$3-CI!CH$4,MC!CH15&lt;CI!$D$3-CI!CH$4+CI!$D$11),"orange",AND(MC!CH15&gt;CI!$D$3-CI!CH$4+CI!$D$12),"vert"))</f>
        <v/>
      </c>
      <c r="CI15" s="43" t="str">
        <f>IF(MC!CI15="","",_xlfn.IFS(AND(MC!CI15&lt;CI!$D$3-CI!CI$4,MC!CI15&gt;1),"rouge",AND(MC!CI15&gt;CI!$D$3-CI!CI$4+CI!$D$11,MC!CI15&lt;CI!$D$3-CI!CI$4+CI!$D$12),"jaune",AND(MC!CI15&gt;CI!$D$3-CI!CI$4,MC!CI15&lt;CI!$D$3-CI!CI$4+CI!$D$11),"orange",AND(MC!CI15&gt;CI!$D$3-CI!CI$4+CI!$D$12),"vert"))</f>
        <v/>
      </c>
      <c r="CJ15" s="43" t="str">
        <f>IF(MC!CJ15="","",_xlfn.IFS(AND(MC!CJ15&lt;CI!$D$3-CI!CJ$4,MC!CJ15&gt;1),"rouge",AND(MC!CJ15&gt;CI!$D$3-CI!CJ$4+CI!$D$11,MC!CJ15&lt;CI!$D$3-CI!CJ$4+CI!$D$12),"jaune",AND(MC!CJ15&gt;CI!$D$3-CI!CJ$4,MC!CJ15&lt;CI!$D$3-CI!CJ$4+CI!$D$11),"orange",AND(MC!CJ15&gt;CI!$D$3-CI!CJ$4+CI!$D$12),"vert"))</f>
        <v/>
      </c>
      <c r="CK15" s="43" t="str">
        <f>IF(MC!CK15="","",_xlfn.IFS(AND(MC!CK15&lt;CI!$D$3-CI!CK$4,MC!CK15&gt;1),"rouge",AND(MC!CK15&gt;CI!$D$3-CI!CK$4+CI!$D$11,MC!CK15&lt;CI!$D$3-CI!CK$4+CI!$D$12),"jaune",AND(MC!CK15&gt;CI!$D$3-CI!CK$4,MC!CK15&lt;CI!$D$3-CI!CK$4+CI!$D$11),"orange",AND(MC!CK15&gt;CI!$D$3-CI!CK$4+CI!$D$12),"vert"))</f>
        <v/>
      </c>
      <c r="CL15" s="43" t="str">
        <f>IF(MC!CL15="","",_xlfn.IFS(AND(MC!CL15&lt;CI!$D$3-CI!CL$4,MC!CL15&gt;1),"rouge",AND(MC!CL15&gt;CI!$D$3-CI!CL$4+CI!$D$11,MC!CL15&lt;CI!$D$3-CI!CL$4+CI!$D$12),"jaune",AND(MC!CL15&gt;CI!$D$3-CI!CL$4,MC!CL15&lt;CI!$D$3-CI!CL$4+CI!$D$11),"orange",AND(MC!CL15&gt;CI!$D$3-CI!CL$4+CI!$D$12),"vert"))</f>
        <v/>
      </c>
      <c r="CM15" s="43" t="str">
        <f>IF(MC!CM15="","",_xlfn.IFS(AND(MC!CM15&lt;CI!$D$3-CI!CM$4,MC!CM15&gt;1),"rouge",AND(MC!CM15&gt;CI!$D$3-CI!CM$4+CI!$D$11,MC!CM15&lt;CI!$D$3-CI!CM$4+CI!$D$12),"jaune",AND(MC!CM15&gt;CI!$D$3-CI!CM$4,MC!CM15&lt;CI!$D$3-CI!CM$4+CI!$D$11),"orange",AND(MC!CM15&gt;CI!$D$3-CI!CM$4+CI!$D$12),"vert"))</f>
        <v/>
      </c>
      <c r="CN15" s="43" t="str">
        <f>IF(MC!CN15="","",_xlfn.IFS(AND(MC!CN15&lt;CI!$D$3-CI!CN$4,MC!CN15&gt;1),"rouge",AND(MC!CN15&gt;CI!$D$3-CI!CN$4+CI!$D$11,MC!CN15&lt;CI!$D$3-CI!CN$4+CI!$D$12),"jaune",AND(MC!CN15&gt;CI!$D$3-CI!CN$4,MC!CN15&lt;CI!$D$3-CI!CN$4+CI!$D$11),"orange",AND(MC!CN15&gt;CI!$D$3-CI!CN$4+CI!$D$12),"vert"))</f>
        <v/>
      </c>
      <c r="CO15" s="43" t="str">
        <f>IF(MC!CO15="","",_xlfn.IFS(AND(MC!CO15&lt;CI!$D$3-CI!CO$4,MC!CO15&gt;1),"rouge",AND(MC!CO15&gt;CI!$D$3-CI!CO$4+CI!$D$11,MC!CO15&lt;CI!$D$3-CI!CO$4+CI!$D$12),"jaune",AND(MC!CO15&gt;CI!$D$3-CI!CO$4,MC!CO15&lt;CI!$D$3-CI!CO$4+CI!$D$11),"orange",AND(MC!CO15&gt;CI!$D$3-CI!CO$4+CI!$D$12),"vert"))</f>
        <v/>
      </c>
      <c r="CP15" s="43" t="str">
        <f>IF(MC!CP15="","",_xlfn.IFS(AND(MC!CP15&lt;CI!$D$3-CI!CP$4,MC!CP15&gt;1),"rouge",AND(MC!CP15&gt;CI!$D$3-CI!CP$4+CI!$D$11,MC!CP15&lt;CI!$D$3-CI!CP$4+CI!$D$12),"jaune",AND(MC!CP15&gt;CI!$D$3-CI!CP$4,MC!CP15&lt;CI!$D$3-CI!CP$4+CI!$D$11),"orange",AND(MC!CP15&gt;CI!$D$3-CI!CP$4+CI!$D$12),"vert"))</f>
        <v/>
      </c>
      <c r="CQ15" s="43" t="str">
        <f>IF(MC!CQ15="","",_xlfn.IFS(AND(MC!CQ15&lt;CI!$D$3-CI!CQ$4,MC!CQ15&gt;1),"rouge",AND(MC!CQ15&gt;CI!$D$3-CI!CQ$4+CI!$D$11,MC!CQ15&lt;CI!$D$3-CI!CQ$4+CI!$D$12),"jaune",AND(MC!CQ15&gt;CI!$D$3-CI!CQ$4,MC!CQ15&lt;CI!$D$3-CI!CQ$4+CI!$D$11),"orange",AND(MC!CQ15&gt;CI!$D$3-CI!CQ$4+CI!$D$12),"vert"))</f>
        <v/>
      </c>
      <c r="CR15" s="43" t="str">
        <f>IF(MC!CR15="","",_xlfn.IFS(AND(MC!CR15&lt;CI!$D$3-CI!CR$4,MC!CR15&gt;1),"rouge",AND(MC!CR15&gt;CI!$D$3-CI!CR$4+CI!$D$11,MC!CR15&lt;CI!$D$3-CI!CR$4+CI!$D$12),"jaune",AND(MC!CR15&gt;CI!$D$3-CI!CR$4,MC!CR15&lt;CI!$D$3-CI!CR$4+CI!$D$11),"orange",AND(MC!CR15&gt;CI!$D$3-CI!CR$4+CI!$D$12),"vert"))</f>
        <v/>
      </c>
      <c r="CS15" s="43" t="str">
        <f>IF(MC!CS15="","",_xlfn.IFS(AND(MC!CS15&lt;CI!$D$3-CI!CS$4,MC!CS15&gt;1),"rouge",AND(MC!CS15&gt;CI!$D$3-CI!CS$4+CI!$D$11,MC!CS15&lt;CI!$D$3-CI!CS$4+CI!$D$12),"jaune",AND(MC!CS15&gt;CI!$D$3-CI!CS$4,MC!CS15&lt;CI!$D$3-CI!CS$4+CI!$D$11),"orange",AND(MC!CS15&gt;CI!$D$3-CI!CS$4+CI!$D$12),"vert"))</f>
        <v/>
      </c>
      <c r="CT15" s="43" t="str">
        <f>IF(MC!CT15="","",_xlfn.IFS(AND(MC!CT15&lt;CI!$D$3-CI!CT$4,MC!CT15&gt;1),"rouge",AND(MC!CT15&gt;CI!$D$3-CI!CT$4+CI!$D$11,MC!CT15&lt;CI!$D$3-CI!CT$4+CI!$D$12),"jaune",AND(MC!CT15&gt;CI!$D$3-CI!CT$4,MC!CT15&lt;CI!$D$3-CI!CT$4+CI!$D$11),"orange",AND(MC!CT15&gt;CI!$D$3-CI!CT$4+CI!$D$12),"vert"))</f>
        <v/>
      </c>
      <c r="CU15" s="43" t="str">
        <f>IF(MC!CU15="","",_xlfn.IFS(AND(MC!CU15&lt;CI!$D$3-CI!CU$4,MC!CU15&gt;1),"rouge",AND(MC!CU15&gt;CI!$D$3-CI!CU$4+CI!$D$11,MC!CU15&lt;CI!$D$3-CI!CU$4+CI!$D$12),"jaune",AND(MC!CU15&gt;CI!$D$3-CI!CU$4,MC!CU15&lt;CI!$D$3-CI!CU$4+CI!$D$11),"orange",AND(MC!CU15&gt;CI!$D$3-CI!CU$4+CI!$D$12),"vert"))</f>
        <v/>
      </c>
      <c r="CV15" s="43" t="str">
        <f>IF(MC!CV15="","",_xlfn.IFS(AND(MC!CV15&lt;CI!$D$3-CI!CV$4,MC!CV15&gt;1),"rouge",AND(MC!CV15&gt;CI!$D$3-CI!CV$4+CI!$D$11,MC!CV15&lt;CI!$D$3-CI!CV$4+CI!$D$12),"jaune",AND(MC!CV15&gt;CI!$D$3-CI!CV$4,MC!CV15&lt;CI!$D$3-CI!CV$4+CI!$D$11),"orange",AND(MC!CV15&gt;CI!$D$3-CI!CV$4+CI!$D$12),"vert"))</f>
        <v/>
      </c>
      <c r="CW15" s="43" t="str">
        <f>IF(MC!CW15="","",_xlfn.IFS(AND(MC!CW15&lt;CI!$D$3-CI!CW$4,MC!CW15&gt;1),"rouge",AND(MC!CW15&gt;CI!$D$3-CI!CW$4+CI!$D$11,MC!CW15&lt;CI!$D$3-CI!CW$4+CI!$D$12),"jaune",AND(MC!CW15&gt;CI!$D$3-CI!CW$4,MC!CW15&lt;CI!$D$3-CI!CW$4+CI!$D$11),"orange",AND(MC!CW15&gt;CI!$D$3-CI!CW$4+CI!$D$12),"vert"))</f>
        <v/>
      </c>
      <c r="CX15" s="43" t="str">
        <f>IF(MC!CX15="","",_xlfn.IFS(AND(MC!CX15&lt;CI!$D$3-CI!CX$4,MC!CX15&gt;1),"rouge",AND(MC!CX15&gt;CI!$D$3-CI!CX$4+CI!$D$11,MC!CX15&lt;CI!$D$3-CI!CX$4+CI!$D$12),"jaune",AND(MC!CX15&gt;CI!$D$3-CI!CX$4,MC!CX15&lt;CI!$D$3-CI!CX$4+CI!$D$11),"orange",AND(MC!CX15&gt;CI!$D$3-CI!CX$4+CI!$D$12),"vert"))</f>
        <v/>
      </c>
      <c r="CY15" s="43" t="str">
        <f>IF(MC!CY15="","",_xlfn.IFS(AND(MC!CY15&lt;CI!$D$3-CI!CY$4,MC!CY15&gt;1),"rouge",AND(MC!CY15&gt;CI!$D$3-CI!CY$4+CI!$D$11,MC!CY15&lt;CI!$D$3-CI!CY$4+CI!$D$12),"jaune",AND(MC!CY15&gt;CI!$D$3-CI!CY$4,MC!CY15&lt;CI!$D$3-CI!CY$4+CI!$D$11),"orange",AND(MC!CY15&gt;CI!$D$3-CI!CY$4+CI!$D$12),"vert"))</f>
        <v/>
      </c>
      <c r="CZ15" s="43" t="str">
        <f>IF(MC!CZ15="","",_xlfn.IFS(AND(MC!CZ15&lt;CI!$D$3-CI!CZ$4,MC!CZ15&gt;1),"rouge",AND(MC!CZ15&gt;CI!$D$3-CI!CZ$4+CI!$D$11,MC!CZ15&lt;CI!$D$3-CI!CZ$4+CI!$D$12),"jaune",AND(MC!CZ15&gt;CI!$D$3-CI!CZ$4,MC!CZ15&lt;CI!$D$3-CI!CZ$4+CI!$D$11),"orange",AND(MC!CZ15&gt;CI!$D$3-CI!CZ$4+CI!$D$12),"vert"))</f>
        <v/>
      </c>
      <c r="DA15" s="43" t="str">
        <f>IF(MC!DA15="","",_xlfn.IFS(AND(MC!DA15&lt;CI!$D$3-CI!DA$4,MC!DA15&gt;1),"rouge",AND(MC!DA15&gt;CI!$D$3-CI!DA$4+CI!$D$11,MC!DA15&lt;CI!$D$3-CI!DA$4+CI!$D$12),"jaune",AND(MC!DA15&gt;CI!$D$3-CI!DA$4,MC!DA15&lt;CI!$D$3-CI!DA$4+CI!$D$11),"orange",AND(MC!DA15&gt;CI!$D$3-CI!DA$4+CI!$D$12),"vert"))</f>
        <v/>
      </c>
      <c r="DB15" s="43" t="str">
        <f>IF(MC!DB15="","",_xlfn.IFS(AND(MC!DB15&lt;CI!$D$3-CI!DB$4,MC!DB15&gt;1),"rouge",AND(MC!DB15&gt;CI!$D$3-CI!DB$4+CI!$D$11,MC!DB15&lt;CI!$D$3-CI!DB$4+CI!$D$12),"jaune",AND(MC!DB15&gt;CI!$D$3-CI!DB$4,MC!DB15&lt;CI!$D$3-CI!DB$4+CI!$D$11),"orange",AND(MC!DB15&gt;CI!$D$3-CI!DB$4+CI!$D$12),"vert"))</f>
        <v/>
      </c>
      <c r="DC15" s="11">
        <f t="shared" ca="1" si="0"/>
        <v>2</v>
      </c>
      <c r="DD15" s="48">
        <f t="shared" ca="1" si="1"/>
        <v>2</v>
      </c>
      <c r="DE15" s="48">
        <f t="shared" ca="1" si="2"/>
        <v>0</v>
      </c>
      <c r="DF15" s="48">
        <f t="shared" ca="1" si="3"/>
        <v>0</v>
      </c>
      <c r="DG15" s="48">
        <f t="shared" ca="1" si="4"/>
        <v>1</v>
      </c>
    </row>
    <row r="16" spans="2:111" x14ac:dyDescent="0.3">
      <c r="F16" s="27">
        <f>MC!F16</f>
        <v>0</v>
      </c>
      <c r="G16" s="43" t="str">
        <f>IF(MC!G16="","",_xlfn.IFS(AND(MC!G16&lt;CI!$D$3-CI!G$4,MC!G16&gt;1),"rouge",AND(MC!G16&gt;CI!$D$3-CI!G$4+CI!$D$11,MC!G16&lt;CI!$D$3-CI!G$4+CI!$D$12),"jaune",AND(MC!G16&gt;CI!$D$3-CI!G$4,MC!G16&lt;CI!$D$3-CI!G$4+CI!$D$11),"orange",AND(MC!G16&gt;CI!$D$3-CI!G$4+CI!$D$12),"vert"))</f>
        <v/>
      </c>
      <c r="H16" s="43" t="str">
        <f>IF(MC!H16="","",_xlfn.IFS(AND(MC!H16&lt;CI!$D$3-CI!H$4,MC!H16&gt;1),"rouge",AND(MC!H16&gt;CI!$D$3-CI!H$4+CI!$D$11,MC!H16&lt;CI!$D$3-CI!H$4+CI!$D$12),"jaune",AND(MC!H16&gt;CI!$D$3-CI!H$4,MC!H16&lt;CI!$D$3-CI!H$4+CI!$D$11),"orange",AND(MC!H16&gt;CI!$D$3-CI!H$4+CI!$D$12),"vert"))</f>
        <v/>
      </c>
      <c r="I16" s="43" t="str">
        <f>IF(MC!I16="","",_xlfn.IFS(AND(MC!I16&lt;CI!$D$3-CI!I$4,MC!I16&gt;1),"rouge",AND(MC!I16&gt;CI!$D$3-CI!I$4+CI!$D$11,MC!I16&lt;CI!$D$3-CI!I$4+CI!$D$12),"jaune",AND(MC!I16&gt;CI!$D$3-CI!I$4,MC!I16&lt;CI!$D$3-CI!I$4+CI!$D$11),"orange",AND(MC!I16&gt;CI!$D$3-CI!I$4+CI!$D$12),"vert"))</f>
        <v/>
      </c>
      <c r="J16" s="43" t="str">
        <f>IF(MC!J16="","",_xlfn.IFS(AND(MC!J16&lt;CI!$D$3-CI!J$4,MC!J16&gt;1),"rouge",AND(MC!J16&gt;CI!$D$3-CI!J$4+CI!$D$11,MC!J16&lt;CI!$D$3-CI!J$4+CI!$D$12),"jaune",AND(MC!J16&gt;CI!$D$3-CI!J$4,MC!J16&lt;CI!$D$3-CI!J$4+CI!$D$11),"orange",AND(MC!J16&gt;CI!$D$3-CI!J$4+CI!$D$12),"vert"))</f>
        <v/>
      </c>
      <c r="K16" s="43" t="str">
        <f>IF(MC!K16="","",_xlfn.IFS(AND(MC!K16&lt;CI!$D$3-CI!K$4,MC!K16&gt;1),"rouge",AND(MC!K16&gt;CI!$D$3-CI!K$4+CI!$D$11,MC!K16&lt;CI!$D$3-CI!K$4+CI!$D$12),"jaune",AND(MC!K16&gt;CI!$D$3-CI!K$4,MC!K16&lt;CI!$D$3-CI!K$4+CI!$D$11),"orange",AND(MC!K16&gt;CI!$D$3-CI!K$4+CI!$D$12),"vert"))</f>
        <v/>
      </c>
      <c r="L16" s="43" t="str">
        <f>IF(MC!L16="","",_xlfn.IFS(AND(MC!L16&lt;CI!$D$3-CI!L$4,MC!L16&gt;1),"rouge",AND(MC!L16&gt;CI!$D$3-CI!L$4+CI!$D$11,MC!L16&lt;CI!$D$3-CI!L$4+CI!$D$12),"jaune",AND(MC!L16&gt;CI!$D$3-CI!L$4,MC!L16&lt;CI!$D$3-CI!L$4+CI!$D$11),"orange",AND(MC!L16&gt;CI!$D$3-CI!L$4+CI!$D$12),"vert"))</f>
        <v/>
      </c>
      <c r="M16" s="43" t="str">
        <f>IF(MC!M16="","",_xlfn.IFS(AND(MC!M16&lt;CI!$D$3-CI!M$4,MC!M16&gt;1),"rouge",AND(MC!M16&gt;CI!$D$3-CI!M$4+CI!$D$11,MC!M16&lt;CI!$D$3-CI!M$4+CI!$D$12),"jaune",AND(MC!M16&gt;CI!$D$3-CI!M$4,MC!M16&lt;CI!$D$3-CI!M$4+CI!$D$11),"orange",AND(MC!M16&gt;CI!$D$3-CI!M$4+CI!$D$12),"vert"))</f>
        <v/>
      </c>
      <c r="N16" s="43" t="str">
        <f>IF(MC!N16="","",_xlfn.IFS(AND(MC!N16&lt;CI!$D$3-CI!N$4,MC!N16&gt;1),"rouge",AND(MC!N16&gt;CI!$D$3-CI!N$4+CI!$D$11,MC!N16&lt;CI!$D$3-CI!N$4+CI!$D$12),"jaune",AND(MC!N16&gt;CI!$D$3-CI!N$4,MC!N16&lt;CI!$D$3-CI!N$4+CI!$D$11),"orange",AND(MC!N16&gt;CI!$D$3-CI!N$4+CI!$D$12),"vert"))</f>
        <v/>
      </c>
      <c r="O16" s="43" t="str">
        <f>IF(MC!O16="","",_xlfn.IFS(AND(MC!O16&lt;CI!$D$3-CI!O$4,MC!O16&gt;1),"rouge",AND(MC!O16&gt;CI!$D$3-CI!O$4+CI!$D$11,MC!O16&lt;CI!$D$3-CI!O$4+CI!$D$12),"jaune",AND(MC!O16&gt;CI!$D$3-CI!O$4,MC!O16&lt;CI!$D$3-CI!O$4+CI!$D$11),"orange",AND(MC!O16&gt;CI!$D$3-CI!O$4+CI!$D$12),"vert"))</f>
        <v/>
      </c>
      <c r="P16" s="43" t="str">
        <f>IF(MC!P16="","",_xlfn.IFS(AND(MC!P16&lt;CI!$D$3-CI!P$4,MC!P16&gt;1),"rouge",AND(MC!P16&gt;CI!$D$3-CI!P$4+CI!$D$11,MC!P16&lt;CI!$D$3-CI!P$4+CI!$D$12),"jaune",AND(MC!P16&gt;CI!$D$3-CI!P$4,MC!P16&lt;CI!$D$3-CI!P$4+CI!$D$11),"orange",AND(MC!P16&gt;CI!$D$3-CI!P$4+CI!$D$12),"vert"))</f>
        <v/>
      </c>
      <c r="Q16" s="43" t="str">
        <f>IF(MC!Q16="","",_xlfn.IFS(AND(MC!Q16&lt;CI!$D$3-CI!Q$4,MC!Q16&gt;1),"rouge",AND(MC!Q16&gt;CI!$D$3-CI!Q$4+CI!$D$11,MC!Q16&lt;CI!$D$3-CI!Q$4+CI!$D$12),"jaune",AND(MC!Q16&gt;CI!$D$3-CI!Q$4,MC!Q16&lt;CI!$D$3-CI!Q$4+CI!$D$11),"orange",AND(MC!Q16&gt;CI!$D$3-CI!Q$4+CI!$D$12),"vert"))</f>
        <v/>
      </c>
      <c r="R16" s="43" t="str">
        <f>IF(MC!R16="","",_xlfn.IFS(AND(MC!R16&lt;CI!$D$3-CI!R$4,MC!R16&gt;1),"rouge",AND(MC!R16&gt;CI!$D$3-CI!R$4+CI!$D$11,MC!R16&lt;CI!$D$3-CI!R$4+CI!$D$12),"jaune",AND(MC!R16&gt;CI!$D$3-CI!R$4,MC!R16&lt;CI!$D$3-CI!R$4+CI!$D$11),"orange",AND(MC!R16&gt;CI!$D$3-CI!R$4+CI!$D$12),"vert"))</f>
        <v/>
      </c>
      <c r="S16" s="43" t="str">
        <f>IF(MC!S16="","",_xlfn.IFS(AND(MC!S16&lt;CI!$D$3-CI!S$4,MC!S16&gt;1),"rouge",AND(MC!S16&gt;CI!$D$3-CI!S$4+CI!$D$11,MC!S16&lt;CI!$D$3-CI!S$4+CI!$D$12),"jaune",AND(MC!S16&gt;CI!$D$3-CI!S$4,MC!S16&lt;CI!$D$3-CI!S$4+CI!$D$11),"orange",AND(MC!S16&gt;CI!$D$3-CI!S$4+CI!$D$12),"vert"))</f>
        <v/>
      </c>
      <c r="T16" s="43" t="str">
        <f>IF(MC!T16="","",_xlfn.IFS(AND(MC!T16&lt;CI!$D$3-CI!T$4,MC!T16&gt;1),"rouge",AND(MC!T16&gt;CI!$D$3-CI!T$4+CI!$D$11,MC!T16&lt;CI!$D$3-CI!T$4+CI!$D$12),"jaune",AND(MC!T16&gt;CI!$D$3-CI!T$4,MC!T16&lt;CI!$D$3-CI!T$4+CI!$D$11),"orange",AND(MC!T16&gt;CI!$D$3-CI!T$4+CI!$D$12),"vert"))</f>
        <v/>
      </c>
      <c r="U16" s="43" t="str">
        <f>IF(MC!U16="","",_xlfn.IFS(AND(MC!U16&lt;CI!$D$3-CI!U$4,MC!U16&gt;1),"rouge",AND(MC!U16&gt;CI!$D$3-CI!U$4+CI!$D$11,MC!U16&lt;CI!$D$3-CI!U$4+CI!$D$12),"jaune",AND(MC!U16&gt;CI!$D$3-CI!U$4,MC!U16&lt;CI!$D$3-CI!U$4+CI!$D$11),"orange",AND(MC!U16&gt;CI!$D$3-CI!U$4+CI!$D$12),"vert"))</f>
        <v/>
      </c>
      <c r="V16" s="43" t="str">
        <f>IF(MC!V16="","",_xlfn.IFS(AND(MC!V16&lt;CI!$D$3-CI!V$4,MC!V16&gt;1),"rouge",AND(MC!V16&gt;CI!$D$3-CI!V$4+CI!$D$11,MC!V16&lt;CI!$D$3-CI!V$4+CI!$D$12),"jaune",AND(MC!V16&gt;CI!$D$3-CI!V$4,MC!V16&lt;CI!$D$3-CI!V$4+CI!$D$11),"orange",AND(MC!V16&gt;CI!$D$3-CI!V$4+CI!$D$12),"vert"))</f>
        <v/>
      </c>
      <c r="W16" s="43" t="str">
        <f>IF(MC!W16="","",_xlfn.IFS(AND(MC!W16&lt;CI!$D$3-CI!W$4,MC!W16&gt;1),"rouge",AND(MC!W16&gt;CI!$D$3-CI!W$4+CI!$D$11,MC!W16&lt;CI!$D$3-CI!W$4+CI!$D$12),"jaune",AND(MC!W16&gt;CI!$D$3-CI!W$4,MC!W16&lt;CI!$D$3-CI!W$4+CI!$D$11),"orange",AND(MC!W16&gt;CI!$D$3-CI!W$4+CI!$D$12),"vert"))</f>
        <v/>
      </c>
      <c r="X16" s="43" t="str">
        <f>IF(MC!X16="","",_xlfn.IFS(AND(MC!X16&lt;CI!$D$3-CI!X$4,MC!X16&gt;1),"rouge",AND(MC!X16&gt;CI!$D$3-CI!X$4+CI!$D$11,MC!X16&lt;CI!$D$3-CI!X$4+CI!$D$12),"jaune",AND(MC!X16&gt;CI!$D$3-CI!X$4,MC!X16&lt;CI!$D$3-CI!X$4+CI!$D$11),"orange",AND(MC!X16&gt;CI!$D$3-CI!X$4+CI!$D$12),"vert"))</f>
        <v/>
      </c>
      <c r="Y16" s="43" t="str">
        <f>IF(MC!Y16="","",_xlfn.IFS(AND(MC!Y16&lt;CI!$D$3-CI!Y$4,MC!Y16&gt;1),"rouge",AND(MC!Y16&gt;CI!$D$3-CI!Y$4+CI!$D$11,MC!Y16&lt;CI!$D$3-CI!Y$4+CI!$D$12),"jaune",AND(MC!Y16&gt;CI!$D$3-CI!Y$4,MC!Y16&lt;CI!$D$3-CI!Y$4+CI!$D$11),"orange",AND(MC!Y16&gt;CI!$D$3-CI!Y$4+CI!$D$12),"vert"))</f>
        <v/>
      </c>
      <c r="Z16" s="43" t="str">
        <f>IF(MC!Z16="","",_xlfn.IFS(AND(MC!Z16&lt;CI!$D$3-CI!Z$4,MC!Z16&gt;1),"rouge",AND(MC!Z16&gt;CI!$D$3-CI!Z$4+CI!$D$11,MC!Z16&lt;CI!$D$3-CI!Z$4+CI!$D$12),"jaune",AND(MC!Z16&gt;CI!$D$3-CI!Z$4,MC!Z16&lt;CI!$D$3-CI!Z$4+CI!$D$11),"orange",AND(MC!Z16&gt;CI!$D$3-CI!Z$4+CI!$D$12),"vert"))</f>
        <v/>
      </c>
      <c r="AA16" s="43" t="str">
        <f>IF(MC!AA16="","",_xlfn.IFS(AND(MC!AA16&lt;CI!$D$3-CI!AA$4,MC!AA16&gt;1),"rouge",AND(MC!AA16&gt;CI!$D$3-CI!AA$4+CI!$D$11,MC!AA16&lt;CI!$D$3-CI!AA$4+CI!$D$12),"jaune",AND(MC!AA16&gt;CI!$D$3-CI!AA$4,MC!AA16&lt;CI!$D$3-CI!AA$4+CI!$D$11),"orange",AND(MC!AA16&gt;CI!$D$3-CI!AA$4+CI!$D$12),"vert"))</f>
        <v/>
      </c>
      <c r="AB16" s="43" t="str">
        <f>IF(MC!AB16="","",_xlfn.IFS(AND(MC!AB16&lt;CI!$D$3-CI!AB$4,MC!AB16&gt;1),"rouge",AND(MC!AB16&gt;CI!$D$3-CI!AB$4+CI!$D$11,MC!AB16&lt;CI!$D$3-CI!AB$4+CI!$D$12),"jaune",AND(MC!AB16&gt;CI!$D$3-CI!AB$4,MC!AB16&lt;CI!$D$3-CI!AB$4+CI!$D$11),"orange",AND(MC!AB16&gt;CI!$D$3-CI!AB$4+CI!$D$12),"vert"))</f>
        <v/>
      </c>
      <c r="AC16" s="43" t="str">
        <f>IF(MC!AC16="","",_xlfn.IFS(AND(MC!AC16&lt;CI!$D$3-CI!AC$4,MC!AC16&gt;1),"rouge",AND(MC!AC16&gt;CI!$D$3-CI!AC$4+CI!$D$11,MC!AC16&lt;CI!$D$3-CI!AC$4+CI!$D$12),"jaune",AND(MC!AC16&gt;CI!$D$3-CI!AC$4,MC!AC16&lt;CI!$D$3-CI!AC$4+CI!$D$11),"orange",AND(MC!AC16&gt;CI!$D$3-CI!AC$4+CI!$D$12),"vert"))</f>
        <v/>
      </c>
      <c r="AD16" s="43" t="str">
        <f>IF(MC!AD16="","",_xlfn.IFS(AND(MC!AD16&lt;CI!$D$3-CI!AD$4,MC!AD16&gt;1),"rouge",AND(MC!AD16&gt;CI!$D$3-CI!AD$4+CI!$D$11,MC!AD16&lt;CI!$D$3-CI!AD$4+CI!$D$12),"jaune",AND(MC!AD16&gt;CI!$D$3-CI!AD$4,MC!AD16&lt;CI!$D$3-CI!AD$4+CI!$D$11),"orange",AND(MC!AD16&gt;CI!$D$3-CI!AD$4+CI!$D$12),"vert"))</f>
        <v/>
      </c>
      <c r="AE16" s="43" t="str">
        <f>IF(MC!AE16="","",_xlfn.IFS(AND(MC!AE16&lt;CI!$D$3-CI!AE$4,MC!AE16&gt;1),"rouge",AND(MC!AE16&gt;CI!$D$3-CI!AE$4+CI!$D$11,MC!AE16&lt;CI!$D$3-CI!AE$4+CI!$D$12),"jaune",AND(MC!AE16&gt;CI!$D$3-CI!AE$4,MC!AE16&lt;CI!$D$3-CI!AE$4+CI!$D$11),"orange",AND(MC!AE16&gt;CI!$D$3-CI!AE$4+CI!$D$12),"vert"))</f>
        <v/>
      </c>
      <c r="AF16" s="43" t="str">
        <f>IF(MC!AF16="","",_xlfn.IFS(AND(MC!AF16&lt;CI!$D$3-CI!AF$4,MC!AF16&gt;1),"rouge",AND(MC!AF16&gt;CI!$D$3-CI!AF$4+CI!$D$11,MC!AF16&lt;CI!$D$3-CI!AF$4+CI!$D$12),"jaune",AND(MC!AF16&gt;CI!$D$3-CI!AF$4,MC!AF16&lt;CI!$D$3-CI!AF$4+CI!$D$11),"orange",AND(MC!AF16&gt;CI!$D$3-CI!AF$4+CI!$D$12),"vert"))</f>
        <v/>
      </c>
      <c r="AG16" s="43" t="str">
        <f>IF(MC!AG16="","",_xlfn.IFS(AND(MC!AG16&lt;CI!$D$3-CI!AG$4,MC!AG16&gt;1),"rouge",AND(MC!AG16&gt;CI!$D$3-CI!AG$4+CI!$D$11,MC!AG16&lt;CI!$D$3-CI!AG$4+CI!$D$12),"jaune",AND(MC!AG16&gt;CI!$D$3-CI!AG$4,MC!AG16&lt;CI!$D$3-CI!AG$4+CI!$D$11),"orange",AND(MC!AG16&gt;CI!$D$3-CI!AG$4+CI!$D$12),"vert"))</f>
        <v/>
      </c>
      <c r="AH16" s="43" t="str">
        <f>IF(MC!AH16="","",_xlfn.IFS(AND(MC!AH16&lt;CI!$D$3-CI!AH$4,MC!AH16&gt;1),"rouge",AND(MC!AH16&gt;CI!$D$3-CI!AH$4+CI!$D$11,MC!AH16&lt;CI!$D$3-CI!AH$4+CI!$D$12),"jaune",AND(MC!AH16&gt;CI!$D$3-CI!AH$4,MC!AH16&lt;CI!$D$3-CI!AH$4+CI!$D$11),"orange",AND(MC!AH16&gt;CI!$D$3-CI!AH$4+CI!$D$12),"vert"))</f>
        <v/>
      </c>
      <c r="AI16" s="43" t="str">
        <f>IF(MC!AI16="","",_xlfn.IFS(AND(MC!AI16&lt;CI!$D$3-CI!AI$4,MC!AI16&gt;1),"rouge",AND(MC!AI16&gt;CI!$D$3-CI!AI$4+CI!$D$11,MC!AI16&lt;CI!$D$3-CI!AI$4+CI!$D$12),"jaune",AND(MC!AI16&gt;CI!$D$3-CI!AI$4,MC!AI16&lt;CI!$D$3-CI!AI$4+CI!$D$11),"orange",AND(MC!AI16&gt;CI!$D$3-CI!AI$4+CI!$D$12),"vert"))</f>
        <v/>
      </c>
      <c r="AJ16" s="43" t="str">
        <f>IF(MC!AJ16="","",_xlfn.IFS(AND(MC!AJ16&lt;CI!$D$3-CI!AJ$4,MC!AJ16&gt;1),"rouge",AND(MC!AJ16&gt;CI!$D$3-CI!AJ$4+CI!$D$11,MC!AJ16&lt;CI!$D$3-CI!AJ$4+CI!$D$12),"jaune",AND(MC!AJ16&gt;CI!$D$3-CI!AJ$4,MC!AJ16&lt;CI!$D$3-CI!AJ$4+CI!$D$11),"orange",AND(MC!AJ16&gt;CI!$D$3-CI!AJ$4+CI!$D$12),"vert"))</f>
        <v/>
      </c>
      <c r="AK16" s="43" t="str">
        <f>IF(MC!AK16="","",_xlfn.IFS(AND(MC!AK16&lt;CI!$D$3-CI!AK$4,MC!AK16&gt;1),"rouge",AND(MC!AK16&gt;CI!$D$3-CI!AK$4+CI!$D$11,MC!AK16&lt;CI!$D$3-CI!AK$4+CI!$D$12),"jaune",AND(MC!AK16&gt;CI!$D$3-CI!AK$4,MC!AK16&lt;CI!$D$3-CI!AK$4+CI!$D$11),"orange",AND(MC!AK16&gt;CI!$D$3-CI!AK$4+CI!$D$12),"vert"))</f>
        <v/>
      </c>
      <c r="AL16" s="43" t="str">
        <f>IF(MC!AL16="","",_xlfn.IFS(AND(MC!AL16&lt;CI!$D$3-CI!AL$4,MC!AL16&gt;1),"rouge",AND(MC!AL16&gt;CI!$D$3-CI!AL$4+CI!$D$11,MC!AL16&lt;CI!$D$3-CI!AL$4+CI!$D$12),"jaune",AND(MC!AL16&gt;CI!$D$3-CI!AL$4,MC!AL16&lt;CI!$D$3-CI!AL$4+CI!$D$11),"orange",AND(MC!AL16&gt;CI!$D$3-CI!AL$4+CI!$D$12),"vert"))</f>
        <v/>
      </c>
      <c r="AM16" s="43" t="str">
        <f>IF(MC!AM16="","",_xlfn.IFS(AND(MC!AM16&lt;CI!$D$3-CI!AM$4,MC!AM16&gt;1),"rouge",AND(MC!AM16&gt;CI!$D$3-CI!AM$4+CI!$D$11,MC!AM16&lt;CI!$D$3-CI!AM$4+CI!$D$12),"jaune",AND(MC!AM16&gt;CI!$D$3-CI!AM$4,MC!AM16&lt;CI!$D$3-CI!AM$4+CI!$D$11),"orange",AND(MC!AM16&gt;CI!$D$3-CI!AM$4+CI!$D$12),"vert"))</f>
        <v/>
      </c>
      <c r="AN16" s="43" t="str">
        <f>IF(MC!AN16="","",_xlfn.IFS(AND(MC!AN16&lt;CI!$D$3-CI!AN$4,MC!AN16&gt;1),"rouge",AND(MC!AN16&gt;CI!$D$3-CI!AN$4+CI!$D$11,MC!AN16&lt;CI!$D$3-CI!AN$4+CI!$D$12),"jaune",AND(MC!AN16&gt;CI!$D$3-CI!AN$4,MC!AN16&lt;CI!$D$3-CI!AN$4+CI!$D$11),"orange",AND(MC!AN16&gt;CI!$D$3-CI!AN$4+CI!$D$12),"vert"))</f>
        <v/>
      </c>
      <c r="AO16" s="43" t="str">
        <f>IF(MC!AO16="","",_xlfn.IFS(AND(MC!AO16&lt;CI!$D$3-CI!AO$4,MC!AO16&gt;1),"rouge",AND(MC!AO16&gt;CI!$D$3-CI!AO$4+CI!$D$11,MC!AO16&lt;CI!$D$3-CI!AO$4+CI!$D$12),"jaune",AND(MC!AO16&gt;CI!$D$3-CI!AO$4,MC!AO16&lt;CI!$D$3-CI!AO$4+CI!$D$11),"orange",AND(MC!AO16&gt;CI!$D$3-CI!AO$4+CI!$D$12),"vert"))</f>
        <v/>
      </c>
      <c r="AP16" s="43" t="str">
        <f>IF(MC!AP16="","",_xlfn.IFS(AND(MC!AP16&lt;CI!$D$3-CI!AP$4,MC!AP16&gt;1),"rouge",AND(MC!AP16&gt;CI!$D$3-CI!AP$4+CI!$D$11,MC!AP16&lt;CI!$D$3-CI!AP$4+CI!$D$12),"jaune",AND(MC!AP16&gt;CI!$D$3-CI!AP$4,MC!AP16&lt;CI!$D$3-CI!AP$4+CI!$D$11),"orange",AND(MC!AP16&gt;CI!$D$3-CI!AP$4+CI!$D$12),"vert"))</f>
        <v/>
      </c>
      <c r="AQ16" s="43" t="str">
        <f>IF(MC!AQ16="","",_xlfn.IFS(AND(MC!AQ16&lt;CI!$D$3-CI!AQ$4,MC!AQ16&gt;1),"rouge",AND(MC!AQ16&gt;CI!$D$3-CI!AQ$4+CI!$D$11,MC!AQ16&lt;CI!$D$3-CI!AQ$4+CI!$D$12),"jaune",AND(MC!AQ16&gt;CI!$D$3-CI!AQ$4,MC!AQ16&lt;CI!$D$3-CI!AQ$4+CI!$D$11),"orange",AND(MC!AQ16&gt;CI!$D$3-CI!AQ$4+CI!$D$12),"vert"))</f>
        <v/>
      </c>
      <c r="AR16" s="43" t="str">
        <f>IF(MC!AR16="","",_xlfn.IFS(AND(MC!AR16&lt;CI!$D$3-CI!AR$4,MC!AR16&gt;1),"rouge",AND(MC!AR16&gt;CI!$D$3-CI!AR$4+CI!$D$11,MC!AR16&lt;CI!$D$3-CI!AR$4+CI!$D$12),"jaune",AND(MC!AR16&gt;CI!$D$3-CI!AR$4,MC!AR16&lt;CI!$D$3-CI!AR$4+CI!$D$11),"orange",AND(MC!AR16&gt;CI!$D$3-CI!AR$4+CI!$D$12),"vert"))</f>
        <v/>
      </c>
      <c r="AS16" s="43" t="str">
        <f>IF(MC!AS16="","",_xlfn.IFS(AND(MC!AS16&lt;CI!$D$3-CI!AS$4,MC!AS16&gt;1),"rouge",AND(MC!AS16&gt;CI!$D$3-CI!AS$4+CI!$D$11,MC!AS16&lt;CI!$D$3-CI!AS$4+CI!$D$12),"jaune",AND(MC!AS16&gt;CI!$D$3-CI!AS$4,MC!AS16&lt;CI!$D$3-CI!AS$4+CI!$D$11),"orange",AND(MC!AS16&gt;CI!$D$3-CI!AS$4+CI!$D$12),"vert"))</f>
        <v/>
      </c>
      <c r="AT16" s="43" t="str">
        <f>IF(MC!AT16="","",_xlfn.IFS(AND(MC!AT16&lt;CI!$D$3-CI!AT$4,MC!AT16&gt;1),"rouge",AND(MC!AT16&gt;CI!$D$3-CI!AT$4+CI!$D$11,MC!AT16&lt;CI!$D$3-CI!AT$4+CI!$D$12),"jaune",AND(MC!AT16&gt;CI!$D$3-CI!AT$4,MC!AT16&lt;CI!$D$3-CI!AT$4+CI!$D$11),"orange",AND(MC!AT16&gt;CI!$D$3-CI!AT$4+CI!$D$12),"vert"))</f>
        <v/>
      </c>
      <c r="AU16" s="43" t="str">
        <f>IF(MC!AU16="","",_xlfn.IFS(AND(MC!AU16&lt;CI!$D$3-CI!AU$4,MC!AU16&gt;1),"rouge",AND(MC!AU16&gt;CI!$D$3-CI!AU$4+CI!$D$11,MC!AU16&lt;CI!$D$3-CI!AU$4+CI!$D$12),"jaune",AND(MC!AU16&gt;CI!$D$3-CI!AU$4,MC!AU16&lt;CI!$D$3-CI!AU$4+CI!$D$11),"orange",AND(MC!AU16&gt;CI!$D$3-CI!AU$4+CI!$D$12),"vert"))</f>
        <v/>
      </c>
      <c r="AV16" s="43" t="str">
        <f>IF(MC!AV16="","",_xlfn.IFS(AND(MC!AV16&lt;CI!$D$3-CI!AV$4,MC!AV16&gt;1),"rouge",AND(MC!AV16&gt;CI!$D$3-CI!AV$4+CI!$D$11,MC!AV16&lt;CI!$D$3-CI!AV$4+CI!$D$12),"jaune",AND(MC!AV16&gt;CI!$D$3-CI!AV$4,MC!AV16&lt;CI!$D$3-CI!AV$4+CI!$D$11),"orange",AND(MC!AV16&gt;CI!$D$3-CI!AV$4+CI!$D$12),"vert"))</f>
        <v/>
      </c>
      <c r="AW16" s="43" t="str">
        <f>IF(MC!AW16="","",_xlfn.IFS(AND(MC!AW16&lt;CI!$D$3-CI!AW$4,MC!AW16&gt;1),"rouge",AND(MC!AW16&gt;CI!$D$3-CI!AW$4+CI!$D$11,MC!AW16&lt;CI!$D$3-CI!AW$4+CI!$D$12),"jaune",AND(MC!AW16&gt;CI!$D$3-CI!AW$4,MC!AW16&lt;CI!$D$3-CI!AW$4+CI!$D$11),"orange",AND(MC!AW16&gt;CI!$D$3-CI!AW$4+CI!$D$12),"vert"))</f>
        <v/>
      </c>
      <c r="AX16" s="43" t="str">
        <f>IF(MC!AX16="","",_xlfn.IFS(AND(MC!AX16&lt;CI!$D$3-CI!AX$4,MC!AX16&gt;1),"rouge",AND(MC!AX16&gt;CI!$D$3-CI!AX$4+CI!$D$11,MC!AX16&lt;CI!$D$3-CI!AX$4+CI!$D$12),"jaune",AND(MC!AX16&gt;CI!$D$3-CI!AX$4,MC!AX16&lt;CI!$D$3-CI!AX$4+CI!$D$11),"orange",AND(MC!AX16&gt;CI!$D$3-CI!AX$4+CI!$D$12),"vert"))</f>
        <v/>
      </c>
      <c r="AY16" s="43" t="str">
        <f>IF(MC!AY16="","",_xlfn.IFS(AND(MC!AY16&lt;CI!$D$3-CI!AY$4,MC!AY16&gt;1),"rouge",AND(MC!AY16&gt;CI!$D$3-CI!AY$4+CI!$D$11,MC!AY16&lt;CI!$D$3-CI!AY$4+CI!$D$12),"jaune",AND(MC!AY16&gt;CI!$D$3-CI!AY$4,MC!AY16&lt;CI!$D$3-CI!AY$4+CI!$D$11),"orange",AND(MC!AY16&gt;CI!$D$3-CI!AY$4+CI!$D$12),"vert"))</f>
        <v/>
      </c>
      <c r="AZ16" s="43" t="str">
        <f>IF(MC!AZ16="","",_xlfn.IFS(AND(MC!AZ16&lt;CI!$D$3-CI!AZ$4,MC!AZ16&gt;1),"rouge",AND(MC!AZ16&gt;CI!$D$3-CI!AZ$4+CI!$D$11,MC!AZ16&lt;CI!$D$3-CI!AZ$4+CI!$D$12),"jaune",AND(MC!AZ16&gt;CI!$D$3-CI!AZ$4,MC!AZ16&lt;CI!$D$3-CI!AZ$4+CI!$D$11),"orange",AND(MC!AZ16&gt;CI!$D$3-CI!AZ$4+CI!$D$12),"vert"))</f>
        <v/>
      </c>
      <c r="BA16" s="43" t="str">
        <f>IF(MC!BA16="","",_xlfn.IFS(AND(MC!BA16&lt;CI!$D$3-CI!BA$4,MC!BA16&gt;1),"rouge",AND(MC!BA16&gt;CI!$D$3-CI!BA$4+CI!$D$11,MC!BA16&lt;CI!$D$3-CI!BA$4+CI!$D$12),"jaune",AND(MC!BA16&gt;CI!$D$3-CI!BA$4,MC!BA16&lt;CI!$D$3-CI!BA$4+CI!$D$11),"orange",AND(MC!BA16&gt;CI!$D$3-CI!BA$4+CI!$D$12),"vert"))</f>
        <v/>
      </c>
      <c r="BB16" s="43" t="str">
        <f>IF(MC!BB16="","",_xlfn.IFS(AND(MC!BB16&lt;CI!$D$3-CI!BB$4,MC!BB16&gt;1),"rouge",AND(MC!BB16&gt;CI!$D$3-CI!BB$4+CI!$D$11,MC!BB16&lt;CI!$D$3-CI!BB$4+CI!$D$12),"jaune",AND(MC!BB16&gt;CI!$D$3-CI!BB$4,MC!BB16&lt;CI!$D$3-CI!BB$4+CI!$D$11),"orange",AND(MC!BB16&gt;CI!$D$3-CI!BB$4+CI!$D$12),"vert"))</f>
        <v/>
      </c>
      <c r="BC16" s="43" t="str">
        <f>IF(MC!BC16="","",_xlfn.IFS(AND(MC!BC16&lt;CI!$D$3-CI!BC$4,MC!BC16&gt;1),"rouge",AND(MC!BC16&gt;CI!$D$3-CI!BC$4+CI!$D$11,MC!BC16&lt;CI!$D$3-CI!BC$4+CI!$D$12),"jaune",AND(MC!BC16&gt;CI!$D$3-CI!BC$4,MC!BC16&lt;CI!$D$3-CI!BC$4+CI!$D$11),"orange",AND(MC!BC16&gt;CI!$D$3-CI!BC$4+CI!$D$12),"vert"))</f>
        <v/>
      </c>
      <c r="BD16" s="43" t="str">
        <f>IF(MC!BD16="","",_xlfn.IFS(AND(MC!BD16&lt;CI!$D$3-CI!BD$4,MC!BD16&gt;1),"rouge",AND(MC!BD16&gt;CI!$D$3-CI!BD$4+CI!$D$11,MC!BD16&lt;CI!$D$3-CI!BD$4+CI!$D$12),"jaune",AND(MC!BD16&gt;CI!$D$3-CI!BD$4,MC!BD16&lt;CI!$D$3-CI!BD$4+CI!$D$11),"orange",AND(MC!BD16&gt;CI!$D$3-CI!BD$4+CI!$D$12),"vert"))</f>
        <v/>
      </c>
      <c r="BE16" s="43" t="str">
        <f>IF(MC!BE16="","",_xlfn.IFS(AND(MC!BE16&lt;CI!$D$3-CI!BE$4,MC!BE16&gt;1),"rouge",AND(MC!BE16&gt;CI!$D$3-CI!BE$4+CI!$D$11,MC!BE16&lt;CI!$D$3-CI!BE$4+CI!$D$12),"jaune",AND(MC!BE16&gt;CI!$D$3-CI!BE$4,MC!BE16&lt;CI!$D$3-CI!BE$4+CI!$D$11),"orange",AND(MC!BE16&gt;CI!$D$3-CI!BE$4+CI!$D$12),"vert"))</f>
        <v/>
      </c>
      <c r="BF16" s="43" t="str">
        <f>IF(MC!BF16="","",_xlfn.IFS(AND(MC!BF16&lt;CI!$D$3-CI!BF$4,MC!BF16&gt;1),"rouge",AND(MC!BF16&gt;CI!$D$3-CI!BF$4+CI!$D$11,MC!BF16&lt;CI!$D$3-CI!BF$4+CI!$D$12),"jaune",AND(MC!BF16&gt;CI!$D$3-CI!BF$4,MC!BF16&lt;CI!$D$3-CI!BF$4+CI!$D$11),"orange",AND(MC!BF16&gt;CI!$D$3-CI!BF$4+CI!$D$12),"vert"))</f>
        <v/>
      </c>
      <c r="BG16" s="43" t="str">
        <f>IF(MC!BG16="","",_xlfn.IFS(AND(MC!BG16&lt;CI!$D$3-CI!BG$4,MC!BG16&gt;1),"rouge",AND(MC!BG16&gt;CI!$D$3-CI!BG$4+CI!$D$11,MC!BG16&lt;CI!$D$3-CI!BG$4+CI!$D$12),"jaune",AND(MC!BG16&gt;CI!$D$3-CI!BG$4,MC!BG16&lt;CI!$D$3-CI!BG$4+CI!$D$11),"orange",AND(MC!BG16&gt;CI!$D$3-CI!BG$4+CI!$D$12),"vert"))</f>
        <v/>
      </c>
      <c r="BH16" s="43" t="str">
        <f>IF(MC!BH16="","",_xlfn.IFS(AND(MC!BH16&lt;CI!$D$3-CI!BH$4,MC!BH16&gt;1),"rouge",AND(MC!BH16&gt;CI!$D$3-CI!BH$4+CI!$D$11,MC!BH16&lt;CI!$D$3-CI!BH$4+CI!$D$12),"jaune",AND(MC!BH16&gt;CI!$D$3-CI!BH$4,MC!BH16&lt;CI!$D$3-CI!BH$4+CI!$D$11),"orange",AND(MC!BH16&gt;CI!$D$3-CI!BH$4+CI!$D$12),"vert"))</f>
        <v/>
      </c>
      <c r="BI16" s="43" t="str">
        <f>IF(MC!BI16="","",_xlfn.IFS(AND(MC!BI16&lt;CI!$D$3-CI!BI$4,MC!BI16&gt;1),"rouge",AND(MC!BI16&gt;CI!$D$3-CI!BI$4+CI!$D$11,MC!BI16&lt;CI!$D$3-CI!BI$4+CI!$D$12),"jaune",AND(MC!BI16&gt;CI!$D$3-CI!BI$4,MC!BI16&lt;CI!$D$3-CI!BI$4+CI!$D$11),"orange",AND(MC!BI16&gt;CI!$D$3-CI!BI$4+CI!$D$12),"vert"))</f>
        <v/>
      </c>
      <c r="BJ16" s="43" t="str">
        <f>IF(MC!BJ16="","",_xlfn.IFS(AND(MC!BJ16&lt;CI!$D$3-CI!BJ$4,MC!BJ16&gt;1),"rouge",AND(MC!BJ16&gt;CI!$D$3-CI!BJ$4+CI!$D$11,MC!BJ16&lt;CI!$D$3-CI!BJ$4+CI!$D$12),"jaune",AND(MC!BJ16&gt;CI!$D$3-CI!BJ$4,MC!BJ16&lt;CI!$D$3-CI!BJ$4+CI!$D$11),"orange",AND(MC!BJ16&gt;CI!$D$3-CI!BJ$4+CI!$D$12),"vert"))</f>
        <v/>
      </c>
      <c r="BK16" s="43" t="str">
        <f>IF(MC!BK16="","",_xlfn.IFS(AND(MC!BK16&lt;CI!$D$3-CI!BK$4,MC!BK16&gt;1),"rouge",AND(MC!BK16&gt;CI!$D$3-CI!BK$4+CI!$D$11,MC!BK16&lt;CI!$D$3-CI!BK$4+CI!$D$12),"jaune",AND(MC!BK16&gt;CI!$D$3-CI!BK$4,MC!BK16&lt;CI!$D$3-CI!BK$4+CI!$D$11),"orange",AND(MC!BK16&gt;CI!$D$3-CI!BK$4+CI!$D$12),"vert"))</f>
        <v/>
      </c>
      <c r="BL16" s="43" t="str">
        <f>IF(MC!BL16="","",_xlfn.IFS(AND(MC!BL16&lt;CI!$D$3-CI!BL$4,MC!BL16&gt;1),"rouge",AND(MC!BL16&gt;CI!$D$3-CI!BL$4+CI!$D$11,MC!BL16&lt;CI!$D$3-CI!BL$4+CI!$D$12),"jaune",AND(MC!BL16&gt;CI!$D$3-CI!BL$4,MC!BL16&lt;CI!$D$3-CI!BL$4+CI!$D$11),"orange",AND(MC!BL16&gt;CI!$D$3-CI!BL$4+CI!$D$12),"vert"))</f>
        <v/>
      </c>
      <c r="BM16" s="43" t="str">
        <f>IF(MC!BM16="","",_xlfn.IFS(AND(MC!BM16&lt;CI!$D$3-CI!BM$4,MC!BM16&gt;1),"rouge",AND(MC!BM16&gt;CI!$D$3-CI!BM$4+CI!$D$11,MC!BM16&lt;CI!$D$3-CI!BM$4+CI!$D$12),"jaune",AND(MC!BM16&gt;CI!$D$3-CI!BM$4,MC!BM16&lt;CI!$D$3-CI!BM$4+CI!$D$11),"orange",AND(MC!BM16&gt;CI!$D$3-CI!BM$4+CI!$D$12),"vert"))</f>
        <v/>
      </c>
      <c r="BN16" s="43" t="str">
        <f>IF(MC!BN16="","",_xlfn.IFS(AND(MC!BN16&lt;CI!$D$3-CI!BN$4,MC!BN16&gt;1),"rouge",AND(MC!BN16&gt;CI!$D$3-CI!BN$4+CI!$D$11,MC!BN16&lt;CI!$D$3-CI!BN$4+CI!$D$12),"jaune",AND(MC!BN16&gt;CI!$D$3-CI!BN$4,MC!BN16&lt;CI!$D$3-CI!BN$4+CI!$D$11),"orange",AND(MC!BN16&gt;CI!$D$3-CI!BN$4+CI!$D$12),"vert"))</f>
        <v/>
      </c>
      <c r="BO16" s="43" t="str">
        <f>IF(MC!BO16="","",_xlfn.IFS(AND(MC!BO16&lt;CI!$D$3-CI!BO$4,MC!BO16&gt;1),"rouge",AND(MC!BO16&gt;CI!$D$3-CI!BO$4+CI!$D$11,MC!BO16&lt;CI!$D$3-CI!BO$4+CI!$D$12),"jaune",AND(MC!BO16&gt;CI!$D$3-CI!BO$4,MC!BO16&lt;CI!$D$3-CI!BO$4+CI!$D$11),"orange",AND(MC!BO16&gt;CI!$D$3-CI!BO$4+CI!$D$12),"vert"))</f>
        <v/>
      </c>
      <c r="BP16" s="43" t="str">
        <f>IF(MC!BP16="","",_xlfn.IFS(AND(MC!BP16&lt;CI!$D$3-CI!BP$4,MC!BP16&gt;1),"rouge",AND(MC!BP16&gt;CI!$D$3-CI!BP$4+CI!$D$11,MC!BP16&lt;CI!$D$3-CI!BP$4+CI!$D$12),"jaune",AND(MC!BP16&gt;CI!$D$3-CI!BP$4,MC!BP16&lt;CI!$D$3-CI!BP$4+CI!$D$11),"orange",AND(MC!BP16&gt;CI!$D$3-CI!BP$4+CI!$D$12),"vert"))</f>
        <v/>
      </c>
      <c r="BQ16" s="43" t="str">
        <f>IF(MC!BQ16="","",_xlfn.IFS(AND(MC!BQ16&lt;CI!$D$3-CI!BQ$4,MC!BQ16&gt;1),"rouge",AND(MC!BQ16&gt;CI!$D$3-CI!BQ$4+CI!$D$11,MC!BQ16&lt;CI!$D$3-CI!BQ$4+CI!$D$12),"jaune",AND(MC!BQ16&gt;CI!$D$3-CI!BQ$4,MC!BQ16&lt;CI!$D$3-CI!BQ$4+CI!$D$11),"orange",AND(MC!BQ16&gt;CI!$D$3-CI!BQ$4+CI!$D$12),"vert"))</f>
        <v/>
      </c>
      <c r="BR16" s="43" t="str">
        <f>IF(MC!BR16="","",_xlfn.IFS(AND(MC!BR16&lt;CI!$D$3-CI!BR$4,MC!BR16&gt;1),"rouge",AND(MC!BR16&gt;CI!$D$3-CI!BR$4+CI!$D$11,MC!BR16&lt;CI!$D$3-CI!BR$4+CI!$D$12),"jaune",AND(MC!BR16&gt;CI!$D$3-CI!BR$4,MC!BR16&lt;CI!$D$3-CI!BR$4+CI!$D$11),"orange",AND(MC!BR16&gt;CI!$D$3-CI!BR$4+CI!$D$12),"vert"))</f>
        <v/>
      </c>
      <c r="BS16" s="43" t="str">
        <f>IF(MC!BS16="","",_xlfn.IFS(AND(MC!BS16&lt;CI!$D$3-CI!BS$4,MC!BS16&gt;1),"rouge",AND(MC!BS16&gt;CI!$D$3-CI!BS$4+CI!$D$11,MC!BS16&lt;CI!$D$3-CI!BS$4+CI!$D$12),"jaune",AND(MC!BS16&gt;CI!$D$3-CI!BS$4,MC!BS16&lt;CI!$D$3-CI!BS$4+CI!$D$11),"orange",AND(MC!BS16&gt;CI!$D$3-CI!BS$4+CI!$D$12),"vert"))</f>
        <v/>
      </c>
      <c r="BT16" s="43" t="str">
        <f>IF(MC!BT16="","",_xlfn.IFS(AND(MC!BT16&lt;CI!$D$3-CI!BT$4,MC!BT16&gt;1),"rouge",AND(MC!BT16&gt;CI!$D$3-CI!BT$4+CI!$D$11,MC!BT16&lt;CI!$D$3-CI!BT$4+CI!$D$12),"jaune",AND(MC!BT16&gt;CI!$D$3-CI!BT$4,MC!BT16&lt;CI!$D$3-CI!BT$4+CI!$D$11),"orange",AND(MC!BT16&gt;CI!$D$3-CI!BT$4+CI!$D$12),"vert"))</f>
        <v/>
      </c>
      <c r="BU16" s="43" t="str">
        <f>IF(MC!BU16="","",_xlfn.IFS(AND(MC!BU16&lt;CI!$D$3-CI!BU$4,MC!BU16&gt;1),"rouge",AND(MC!BU16&gt;CI!$D$3-CI!BU$4+CI!$D$11,MC!BU16&lt;CI!$D$3-CI!BU$4+CI!$D$12),"jaune",AND(MC!BU16&gt;CI!$D$3-CI!BU$4,MC!BU16&lt;CI!$D$3-CI!BU$4+CI!$D$11),"orange",AND(MC!BU16&gt;CI!$D$3-CI!BU$4+CI!$D$12),"vert"))</f>
        <v/>
      </c>
      <c r="BV16" s="43" t="str">
        <f>IF(MC!BV16="","",_xlfn.IFS(AND(MC!BV16&lt;CI!$D$3-CI!BV$4,MC!BV16&gt;1),"rouge",AND(MC!BV16&gt;CI!$D$3-CI!BV$4+CI!$D$11,MC!BV16&lt;CI!$D$3-CI!BV$4+CI!$D$12),"jaune",AND(MC!BV16&gt;CI!$D$3-CI!BV$4,MC!BV16&lt;CI!$D$3-CI!BV$4+CI!$D$11),"orange",AND(MC!BV16&gt;CI!$D$3-CI!BV$4+CI!$D$12),"vert"))</f>
        <v/>
      </c>
      <c r="BW16" s="43" t="str">
        <f>IF(MC!BW16="","",_xlfn.IFS(AND(MC!BW16&lt;CI!$D$3-CI!BW$4,MC!BW16&gt;1),"rouge",AND(MC!BW16&gt;CI!$D$3-CI!BW$4+CI!$D$11,MC!BW16&lt;CI!$D$3-CI!BW$4+CI!$D$12),"jaune",AND(MC!BW16&gt;CI!$D$3-CI!BW$4,MC!BW16&lt;CI!$D$3-CI!BW$4+CI!$D$11),"orange",AND(MC!BW16&gt;CI!$D$3-CI!BW$4+CI!$D$12),"vert"))</f>
        <v/>
      </c>
      <c r="BX16" s="43" t="str">
        <f>IF(MC!BX16="","",_xlfn.IFS(AND(MC!BX16&lt;CI!$D$3-CI!BX$4,MC!BX16&gt;1),"rouge",AND(MC!BX16&gt;CI!$D$3-CI!BX$4+CI!$D$11,MC!BX16&lt;CI!$D$3-CI!BX$4+CI!$D$12),"jaune",AND(MC!BX16&gt;CI!$D$3-CI!BX$4,MC!BX16&lt;CI!$D$3-CI!BX$4+CI!$D$11),"orange",AND(MC!BX16&gt;CI!$D$3-CI!BX$4+CI!$D$12),"vert"))</f>
        <v/>
      </c>
      <c r="BY16" s="43" t="str">
        <f>IF(MC!BY16="","",_xlfn.IFS(AND(MC!BY16&lt;CI!$D$3-CI!BY$4,MC!BY16&gt;1),"rouge",AND(MC!BY16&gt;CI!$D$3-CI!BY$4+CI!$D$11,MC!BY16&lt;CI!$D$3-CI!BY$4+CI!$D$12),"jaune",AND(MC!BY16&gt;CI!$D$3-CI!BY$4,MC!BY16&lt;CI!$D$3-CI!BY$4+CI!$D$11),"orange",AND(MC!BY16&gt;CI!$D$3-CI!BY$4+CI!$D$12),"vert"))</f>
        <v/>
      </c>
      <c r="BZ16" s="43" t="str">
        <f>IF(MC!BZ16="","",_xlfn.IFS(AND(MC!BZ16&lt;CI!$D$3-CI!BZ$4,MC!BZ16&gt;1),"rouge",AND(MC!BZ16&gt;CI!$D$3-CI!BZ$4+CI!$D$11,MC!BZ16&lt;CI!$D$3-CI!BZ$4+CI!$D$12),"jaune",AND(MC!BZ16&gt;CI!$D$3-CI!BZ$4,MC!BZ16&lt;CI!$D$3-CI!BZ$4+CI!$D$11),"orange",AND(MC!BZ16&gt;CI!$D$3-CI!BZ$4+CI!$D$12),"vert"))</f>
        <v/>
      </c>
      <c r="CA16" s="43" t="str">
        <f>IF(MC!CA16="","",_xlfn.IFS(AND(MC!CA16&lt;CI!$D$3-CI!CA$4,MC!CA16&gt;1),"rouge",AND(MC!CA16&gt;CI!$D$3-CI!CA$4+CI!$D$11,MC!CA16&lt;CI!$D$3-CI!CA$4+CI!$D$12),"jaune",AND(MC!CA16&gt;CI!$D$3-CI!CA$4,MC!CA16&lt;CI!$D$3-CI!CA$4+CI!$D$11),"orange",AND(MC!CA16&gt;CI!$D$3-CI!CA$4+CI!$D$12),"vert"))</f>
        <v/>
      </c>
      <c r="CB16" s="43" t="str">
        <f>IF(MC!CB16="","",_xlfn.IFS(AND(MC!CB16&lt;CI!$D$3-CI!CB$4,MC!CB16&gt;1),"rouge",AND(MC!CB16&gt;CI!$D$3-CI!CB$4+CI!$D$11,MC!CB16&lt;CI!$D$3-CI!CB$4+CI!$D$12),"jaune",AND(MC!CB16&gt;CI!$D$3-CI!CB$4,MC!CB16&lt;CI!$D$3-CI!CB$4+CI!$D$11),"orange",AND(MC!CB16&gt;CI!$D$3-CI!CB$4+CI!$D$12),"vert"))</f>
        <v/>
      </c>
      <c r="CC16" s="43" t="str">
        <f>IF(MC!CC16="","",_xlfn.IFS(AND(MC!CC16&lt;CI!$D$3-CI!CC$4,MC!CC16&gt;1),"rouge",AND(MC!CC16&gt;CI!$D$3-CI!CC$4+CI!$D$11,MC!CC16&lt;CI!$D$3-CI!CC$4+CI!$D$12),"jaune",AND(MC!CC16&gt;CI!$D$3-CI!CC$4,MC!CC16&lt;CI!$D$3-CI!CC$4+CI!$D$11),"orange",AND(MC!CC16&gt;CI!$D$3-CI!CC$4+CI!$D$12),"vert"))</f>
        <v/>
      </c>
      <c r="CD16" s="43" t="str">
        <f>IF(MC!CD16="","",_xlfn.IFS(AND(MC!CD16&lt;CI!$D$3-CI!CD$4,MC!CD16&gt;1),"rouge",AND(MC!CD16&gt;CI!$D$3-CI!CD$4+CI!$D$11,MC!CD16&lt;CI!$D$3-CI!CD$4+CI!$D$12),"jaune",AND(MC!CD16&gt;CI!$D$3-CI!CD$4,MC!CD16&lt;CI!$D$3-CI!CD$4+CI!$D$11),"orange",AND(MC!CD16&gt;CI!$D$3-CI!CD$4+CI!$D$12),"vert"))</f>
        <v/>
      </c>
      <c r="CE16" s="43" t="str">
        <f>IF(MC!CE16="","",_xlfn.IFS(AND(MC!CE16&lt;CI!$D$3-CI!CE$4,MC!CE16&gt;1),"rouge",AND(MC!CE16&gt;CI!$D$3-CI!CE$4+CI!$D$11,MC!CE16&lt;CI!$D$3-CI!CE$4+CI!$D$12),"jaune",AND(MC!CE16&gt;CI!$D$3-CI!CE$4,MC!CE16&lt;CI!$D$3-CI!CE$4+CI!$D$11),"orange",AND(MC!CE16&gt;CI!$D$3-CI!CE$4+CI!$D$12),"vert"))</f>
        <v/>
      </c>
      <c r="CF16" s="43" t="str">
        <f>IF(MC!CF16="","",_xlfn.IFS(AND(MC!CF16&lt;CI!$D$3-CI!CF$4,MC!CF16&gt;1),"rouge",AND(MC!CF16&gt;CI!$D$3-CI!CF$4+CI!$D$11,MC!CF16&lt;CI!$D$3-CI!CF$4+CI!$D$12),"jaune",AND(MC!CF16&gt;CI!$D$3-CI!CF$4,MC!CF16&lt;CI!$D$3-CI!CF$4+CI!$D$11),"orange",AND(MC!CF16&gt;CI!$D$3-CI!CF$4+CI!$D$12),"vert"))</f>
        <v/>
      </c>
      <c r="CG16" s="43" t="str">
        <f>IF(MC!CG16="","",_xlfn.IFS(AND(MC!CG16&lt;CI!$D$3-CI!CG$4,MC!CG16&gt;1),"rouge",AND(MC!CG16&gt;CI!$D$3-CI!CG$4+CI!$D$11,MC!CG16&lt;CI!$D$3-CI!CG$4+CI!$D$12),"jaune",AND(MC!CG16&gt;CI!$D$3-CI!CG$4,MC!CG16&lt;CI!$D$3-CI!CG$4+CI!$D$11),"orange",AND(MC!CG16&gt;CI!$D$3-CI!CG$4+CI!$D$12),"vert"))</f>
        <v/>
      </c>
      <c r="CH16" s="43" t="str">
        <f>IF(MC!CH16="","",_xlfn.IFS(AND(MC!CH16&lt;CI!$D$3-CI!CH$4,MC!CH16&gt;1),"rouge",AND(MC!CH16&gt;CI!$D$3-CI!CH$4+CI!$D$11,MC!CH16&lt;CI!$D$3-CI!CH$4+CI!$D$12),"jaune",AND(MC!CH16&gt;CI!$D$3-CI!CH$4,MC!CH16&lt;CI!$D$3-CI!CH$4+CI!$D$11),"orange",AND(MC!CH16&gt;CI!$D$3-CI!CH$4+CI!$D$12),"vert"))</f>
        <v/>
      </c>
      <c r="CI16" s="43" t="str">
        <f>IF(MC!CI16="","",_xlfn.IFS(AND(MC!CI16&lt;CI!$D$3-CI!CI$4,MC!CI16&gt;1),"rouge",AND(MC!CI16&gt;CI!$D$3-CI!CI$4+CI!$D$11,MC!CI16&lt;CI!$D$3-CI!CI$4+CI!$D$12),"jaune",AND(MC!CI16&gt;CI!$D$3-CI!CI$4,MC!CI16&lt;CI!$D$3-CI!CI$4+CI!$D$11),"orange",AND(MC!CI16&gt;CI!$D$3-CI!CI$4+CI!$D$12),"vert"))</f>
        <v/>
      </c>
      <c r="CJ16" s="43" t="str">
        <f>IF(MC!CJ16="","",_xlfn.IFS(AND(MC!CJ16&lt;CI!$D$3-CI!CJ$4,MC!CJ16&gt;1),"rouge",AND(MC!CJ16&gt;CI!$D$3-CI!CJ$4+CI!$D$11,MC!CJ16&lt;CI!$D$3-CI!CJ$4+CI!$D$12),"jaune",AND(MC!CJ16&gt;CI!$D$3-CI!CJ$4,MC!CJ16&lt;CI!$D$3-CI!CJ$4+CI!$D$11),"orange",AND(MC!CJ16&gt;CI!$D$3-CI!CJ$4+CI!$D$12),"vert"))</f>
        <v/>
      </c>
      <c r="CK16" s="43" t="str">
        <f>IF(MC!CK16="","",_xlfn.IFS(AND(MC!CK16&lt;CI!$D$3-CI!CK$4,MC!CK16&gt;1),"rouge",AND(MC!CK16&gt;CI!$D$3-CI!CK$4+CI!$D$11,MC!CK16&lt;CI!$D$3-CI!CK$4+CI!$D$12),"jaune",AND(MC!CK16&gt;CI!$D$3-CI!CK$4,MC!CK16&lt;CI!$D$3-CI!CK$4+CI!$D$11),"orange",AND(MC!CK16&gt;CI!$D$3-CI!CK$4+CI!$D$12),"vert"))</f>
        <v/>
      </c>
      <c r="CL16" s="43" t="str">
        <f>IF(MC!CL16="","",_xlfn.IFS(AND(MC!CL16&lt;CI!$D$3-CI!CL$4,MC!CL16&gt;1),"rouge",AND(MC!CL16&gt;CI!$D$3-CI!CL$4+CI!$D$11,MC!CL16&lt;CI!$D$3-CI!CL$4+CI!$D$12),"jaune",AND(MC!CL16&gt;CI!$D$3-CI!CL$4,MC!CL16&lt;CI!$D$3-CI!CL$4+CI!$D$11),"orange",AND(MC!CL16&gt;CI!$D$3-CI!CL$4+CI!$D$12),"vert"))</f>
        <v/>
      </c>
      <c r="CM16" s="43" t="str">
        <f>IF(MC!CM16="","",_xlfn.IFS(AND(MC!CM16&lt;CI!$D$3-CI!CM$4,MC!CM16&gt;1),"rouge",AND(MC!CM16&gt;CI!$D$3-CI!CM$4+CI!$D$11,MC!CM16&lt;CI!$D$3-CI!CM$4+CI!$D$12),"jaune",AND(MC!CM16&gt;CI!$D$3-CI!CM$4,MC!CM16&lt;CI!$D$3-CI!CM$4+CI!$D$11),"orange",AND(MC!CM16&gt;CI!$D$3-CI!CM$4+CI!$D$12),"vert"))</f>
        <v/>
      </c>
      <c r="CN16" s="43" t="str">
        <f>IF(MC!CN16="","",_xlfn.IFS(AND(MC!CN16&lt;CI!$D$3-CI!CN$4,MC!CN16&gt;1),"rouge",AND(MC!CN16&gt;CI!$D$3-CI!CN$4+CI!$D$11,MC!CN16&lt;CI!$D$3-CI!CN$4+CI!$D$12),"jaune",AND(MC!CN16&gt;CI!$D$3-CI!CN$4,MC!CN16&lt;CI!$D$3-CI!CN$4+CI!$D$11),"orange",AND(MC!CN16&gt;CI!$D$3-CI!CN$4+CI!$D$12),"vert"))</f>
        <v/>
      </c>
      <c r="CO16" s="43" t="str">
        <f>IF(MC!CO16="","",_xlfn.IFS(AND(MC!CO16&lt;CI!$D$3-CI!CO$4,MC!CO16&gt;1),"rouge",AND(MC!CO16&gt;CI!$D$3-CI!CO$4+CI!$D$11,MC!CO16&lt;CI!$D$3-CI!CO$4+CI!$D$12),"jaune",AND(MC!CO16&gt;CI!$D$3-CI!CO$4,MC!CO16&lt;CI!$D$3-CI!CO$4+CI!$D$11),"orange",AND(MC!CO16&gt;CI!$D$3-CI!CO$4+CI!$D$12),"vert"))</f>
        <v/>
      </c>
      <c r="CP16" s="43" t="str">
        <f>IF(MC!CP16="","",_xlfn.IFS(AND(MC!CP16&lt;CI!$D$3-CI!CP$4,MC!CP16&gt;1),"rouge",AND(MC!CP16&gt;CI!$D$3-CI!CP$4+CI!$D$11,MC!CP16&lt;CI!$D$3-CI!CP$4+CI!$D$12),"jaune",AND(MC!CP16&gt;CI!$D$3-CI!CP$4,MC!CP16&lt;CI!$D$3-CI!CP$4+CI!$D$11),"orange",AND(MC!CP16&gt;CI!$D$3-CI!CP$4+CI!$D$12),"vert"))</f>
        <v/>
      </c>
      <c r="CQ16" s="43" t="str">
        <f>IF(MC!CQ16="","",_xlfn.IFS(AND(MC!CQ16&lt;CI!$D$3-CI!CQ$4,MC!CQ16&gt;1),"rouge",AND(MC!CQ16&gt;CI!$D$3-CI!CQ$4+CI!$D$11,MC!CQ16&lt;CI!$D$3-CI!CQ$4+CI!$D$12),"jaune",AND(MC!CQ16&gt;CI!$D$3-CI!CQ$4,MC!CQ16&lt;CI!$D$3-CI!CQ$4+CI!$D$11),"orange",AND(MC!CQ16&gt;CI!$D$3-CI!CQ$4+CI!$D$12),"vert"))</f>
        <v/>
      </c>
      <c r="CR16" s="43" t="str">
        <f>IF(MC!CR16="","",_xlfn.IFS(AND(MC!CR16&lt;CI!$D$3-CI!CR$4,MC!CR16&gt;1),"rouge",AND(MC!CR16&gt;CI!$D$3-CI!CR$4+CI!$D$11,MC!CR16&lt;CI!$D$3-CI!CR$4+CI!$D$12),"jaune",AND(MC!CR16&gt;CI!$D$3-CI!CR$4,MC!CR16&lt;CI!$D$3-CI!CR$4+CI!$D$11),"orange",AND(MC!CR16&gt;CI!$D$3-CI!CR$4+CI!$D$12),"vert"))</f>
        <v/>
      </c>
      <c r="CS16" s="43" t="str">
        <f>IF(MC!CS16="","",_xlfn.IFS(AND(MC!CS16&lt;CI!$D$3-CI!CS$4,MC!CS16&gt;1),"rouge",AND(MC!CS16&gt;CI!$D$3-CI!CS$4+CI!$D$11,MC!CS16&lt;CI!$D$3-CI!CS$4+CI!$D$12),"jaune",AND(MC!CS16&gt;CI!$D$3-CI!CS$4,MC!CS16&lt;CI!$D$3-CI!CS$4+CI!$D$11),"orange",AND(MC!CS16&gt;CI!$D$3-CI!CS$4+CI!$D$12),"vert"))</f>
        <v/>
      </c>
      <c r="CT16" s="43" t="str">
        <f>IF(MC!CT16="","",_xlfn.IFS(AND(MC!CT16&lt;CI!$D$3-CI!CT$4,MC!CT16&gt;1),"rouge",AND(MC!CT16&gt;CI!$D$3-CI!CT$4+CI!$D$11,MC!CT16&lt;CI!$D$3-CI!CT$4+CI!$D$12),"jaune",AND(MC!CT16&gt;CI!$D$3-CI!CT$4,MC!CT16&lt;CI!$D$3-CI!CT$4+CI!$D$11),"orange",AND(MC!CT16&gt;CI!$D$3-CI!CT$4+CI!$D$12),"vert"))</f>
        <v/>
      </c>
      <c r="CU16" s="43" t="str">
        <f>IF(MC!CU16="","",_xlfn.IFS(AND(MC!CU16&lt;CI!$D$3-CI!CU$4,MC!CU16&gt;1),"rouge",AND(MC!CU16&gt;CI!$D$3-CI!CU$4+CI!$D$11,MC!CU16&lt;CI!$D$3-CI!CU$4+CI!$D$12),"jaune",AND(MC!CU16&gt;CI!$D$3-CI!CU$4,MC!CU16&lt;CI!$D$3-CI!CU$4+CI!$D$11),"orange",AND(MC!CU16&gt;CI!$D$3-CI!CU$4+CI!$D$12),"vert"))</f>
        <v/>
      </c>
      <c r="CV16" s="43" t="str">
        <f>IF(MC!CV16="","",_xlfn.IFS(AND(MC!CV16&lt;CI!$D$3-CI!CV$4,MC!CV16&gt;1),"rouge",AND(MC!CV16&gt;CI!$D$3-CI!CV$4+CI!$D$11,MC!CV16&lt;CI!$D$3-CI!CV$4+CI!$D$12),"jaune",AND(MC!CV16&gt;CI!$D$3-CI!CV$4,MC!CV16&lt;CI!$D$3-CI!CV$4+CI!$D$11),"orange",AND(MC!CV16&gt;CI!$D$3-CI!CV$4+CI!$D$12),"vert"))</f>
        <v/>
      </c>
      <c r="CW16" s="43" t="str">
        <f>IF(MC!CW16="","",_xlfn.IFS(AND(MC!CW16&lt;CI!$D$3-CI!CW$4,MC!CW16&gt;1),"rouge",AND(MC!CW16&gt;CI!$D$3-CI!CW$4+CI!$D$11,MC!CW16&lt;CI!$D$3-CI!CW$4+CI!$D$12),"jaune",AND(MC!CW16&gt;CI!$D$3-CI!CW$4,MC!CW16&lt;CI!$D$3-CI!CW$4+CI!$D$11),"orange",AND(MC!CW16&gt;CI!$D$3-CI!CW$4+CI!$D$12),"vert"))</f>
        <v/>
      </c>
      <c r="CX16" s="43" t="str">
        <f>IF(MC!CX16="","",_xlfn.IFS(AND(MC!CX16&lt;CI!$D$3-CI!CX$4,MC!CX16&gt;1),"rouge",AND(MC!CX16&gt;CI!$D$3-CI!CX$4+CI!$D$11,MC!CX16&lt;CI!$D$3-CI!CX$4+CI!$D$12),"jaune",AND(MC!CX16&gt;CI!$D$3-CI!CX$4,MC!CX16&lt;CI!$D$3-CI!CX$4+CI!$D$11),"orange",AND(MC!CX16&gt;CI!$D$3-CI!CX$4+CI!$D$12),"vert"))</f>
        <v/>
      </c>
      <c r="CY16" s="43" t="str">
        <f>IF(MC!CY16="","",_xlfn.IFS(AND(MC!CY16&lt;CI!$D$3-CI!CY$4,MC!CY16&gt;1),"rouge",AND(MC!CY16&gt;CI!$D$3-CI!CY$4+CI!$D$11,MC!CY16&lt;CI!$D$3-CI!CY$4+CI!$D$12),"jaune",AND(MC!CY16&gt;CI!$D$3-CI!CY$4,MC!CY16&lt;CI!$D$3-CI!CY$4+CI!$D$11),"orange",AND(MC!CY16&gt;CI!$D$3-CI!CY$4+CI!$D$12),"vert"))</f>
        <v/>
      </c>
      <c r="CZ16" s="43" t="str">
        <f>IF(MC!CZ16="","",_xlfn.IFS(AND(MC!CZ16&lt;CI!$D$3-CI!CZ$4,MC!CZ16&gt;1),"rouge",AND(MC!CZ16&gt;CI!$D$3-CI!CZ$4+CI!$D$11,MC!CZ16&lt;CI!$D$3-CI!CZ$4+CI!$D$12),"jaune",AND(MC!CZ16&gt;CI!$D$3-CI!CZ$4,MC!CZ16&lt;CI!$D$3-CI!CZ$4+CI!$D$11),"orange",AND(MC!CZ16&gt;CI!$D$3-CI!CZ$4+CI!$D$12),"vert"))</f>
        <v/>
      </c>
      <c r="DA16" s="43" t="str">
        <f>IF(MC!DA16="","",_xlfn.IFS(AND(MC!DA16&lt;CI!$D$3-CI!DA$4,MC!DA16&gt;1),"rouge",AND(MC!DA16&gt;CI!$D$3-CI!DA$4+CI!$D$11,MC!DA16&lt;CI!$D$3-CI!DA$4+CI!$D$12),"jaune",AND(MC!DA16&gt;CI!$D$3-CI!DA$4,MC!DA16&lt;CI!$D$3-CI!DA$4+CI!$D$11),"orange",AND(MC!DA16&gt;CI!$D$3-CI!DA$4+CI!$D$12),"vert"))</f>
        <v/>
      </c>
      <c r="DB16" s="43" t="str">
        <f>IF(MC!DB16="","",_xlfn.IFS(AND(MC!DB16&lt;CI!$D$3-CI!DB$4,MC!DB16&gt;1),"rouge",AND(MC!DB16&gt;CI!$D$3-CI!DB$4+CI!$D$11,MC!DB16&lt;CI!$D$3-CI!DB$4+CI!$D$12),"jaune",AND(MC!DB16&gt;CI!$D$3-CI!DB$4,MC!DB16&lt;CI!$D$3-CI!DB$4+CI!$D$11),"orange",AND(MC!DB16&gt;CI!$D$3-CI!DB$4+CI!$D$12),"vert"))</f>
        <v/>
      </c>
      <c r="DC16" s="11">
        <f t="shared" si="0"/>
        <v>0</v>
      </c>
      <c r="DD16" s="48" t="str">
        <f t="shared" si="1"/>
        <v/>
      </c>
      <c r="DE16" s="48">
        <f t="shared" si="2"/>
        <v>0</v>
      </c>
      <c r="DF16" s="48">
        <f t="shared" si="3"/>
        <v>0</v>
      </c>
      <c r="DG16" s="48">
        <f t="shared" si="4"/>
        <v>0</v>
      </c>
    </row>
    <row r="17" spans="2:111" x14ac:dyDescent="0.3">
      <c r="F17" s="27">
        <f>MC!F17</f>
        <v>0</v>
      </c>
      <c r="G17" s="43" t="str">
        <f>IF(MC!G17="","",_xlfn.IFS(AND(MC!G17&lt;CI!$D$3-CI!G$4,MC!G17&gt;1),"rouge",AND(MC!G17&gt;CI!$D$3-CI!G$4+CI!$D$11,MC!G17&lt;CI!$D$3-CI!G$4+CI!$D$12),"jaune",AND(MC!G17&gt;CI!$D$3-CI!G$4,MC!G17&lt;CI!$D$3-CI!G$4+CI!$D$11),"orange",AND(MC!G17&gt;CI!$D$3-CI!G$4+CI!$D$12),"vert"))</f>
        <v/>
      </c>
      <c r="H17" s="43" t="str">
        <f>IF(MC!H17="","",_xlfn.IFS(AND(MC!H17&lt;CI!$D$3-CI!H$4,MC!H17&gt;1),"rouge",AND(MC!H17&gt;CI!$D$3-CI!H$4+CI!$D$11,MC!H17&lt;CI!$D$3-CI!H$4+CI!$D$12),"jaune",AND(MC!H17&gt;CI!$D$3-CI!H$4,MC!H17&lt;CI!$D$3-CI!H$4+CI!$D$11),"orange",AND(MC!H17&gt;CI!$D$3-CI!H$4+CI!$D$12),"vert"))</f>
        <v/>
      </c>
      <c r="I17" s="43" t="str">
        <f>IF(MC!I17="","",_xlfn.IFS(AND(MC!I17&lt;CI!$D$3-CI!I$4,MC!I17&gt;1),"rouge",AND(MC!I17&gt;CI!$D$3-CI!I$4+CI!$D$11,MC!I17&lt;CI!$D$3-CI!I$4+CI!$D$12),"jaune",AND(MC!I17&gt;CI!$D$3-CI!I$4,MC!I17&lt;CI!$D$3-CI!I$4+CI!$D$11),"orange",AND(MC!I17&gt;CI!$D$3-CI!I$4+CI!$D$12),"vert"))</f>
        <v/>
      </c>
      <c r="J17" s="43" t="str">
        <f>IF(MC!J17="","",_xlfn.IFS(AND(MC!J17&lt;CI!$D$3-CI!J$4,MC!J17&gt;1),"rouge",AND(MC!J17&gt;CI!$D$3-CI!J$4+CI!$D$11,MC!J17&lt;CI!$D$3-CI!J$4+CI!$D$12),"jaune",AND(MC!J17&gt;CI!$D$3-CI!J$4,MC!J17&lt;CI!$D$3-CI!J$4+CI!$D$11),"orange",AND(MC!J17&gt;CI!$D$3-CI!J$4+CI!$D$12),"vert"))</f>
        <v/>
      </c>
      <c r="K17" s="43" t="str">
        <f>IF(MC!K17="","",_xlfn.IFS(AND(MC!K17&lt;CI!$D$3-CI!K$4,MC!K17&gt;1),"rouge",AND(MC!K17&gt;CI!$D$3-CI!K$4+CI!$D$11,MC!K17&lt;CI!$D$3-CI!K$4+CI!$D$12),"jaune",AND(MC!K17&gt;CI!$D$3-CI!K$4,MC!K17&lt;CI!$D$3-CI!K$4+CI!$D$11),"orange",AND(MC!K17&gt;CI!$D$3-CI!K$4+CI!$D$12),"vert"))</f>
        <v/>
      </c>
      <c r="L17" s="43" t="str">
        <f>IF(MC!L17="","",_xlfn.IFS(AND(MC!L17&lt;CI!$D$3-CI!L$4,MC!L17&gt;1),"rouge",AND(MC!L17&gt;CI!$D$3-CI!L$4+CI!$D$11,MC!L17&lt;CI!$D$3-CI!L$4+CI!$D$12),"jaune",AND(MC!L17&gt;CI!$D$3-CI!L$4,MC!L17&lt;CI!$D$3-CI!L$4+CI!$D$11),"orange",AND(MC!L17&gt;CI!$D$3-CI!L$4+CI!$D$12),"vert"))</f>
        <v/>
      </c>
      <c r="M17" s="43" t="str">
        <f>IF(MC!M17="","",_xlfn.IFS(AND(MC!M17&lt;CI!$D$3-CI!M$4,MC!M17&gt;1),"rouge",AND(MC!M17&gt;CI!$D$3-CI!M$4+CI!$D$11,MC!M17&lt;CI!$D$3-CI!M$4+CI!$D$12),"jaune",AND(MC!M17&gt;CI!$D$3-CI!M$4,MC!M17&lt;CI!$D$3-CI!M$4+CI!$D$11),"orange",AND(MC!M17&gt;CI!$D$3-CI!M$4+CI!$D$12),"vert"))</f>
        <v/>
      </c>
      <c r="N17" s="43" t="str">
        <f>IF(MC!N17="","",_xlfn.IFS(AND(MC!N17&lt;CI!$D$3-CI!N$4,MC!N17&gt;1),"rouge",AND(MC!N17&gt;CI!$D$3-CI!N$4+CI!$D$11,MC!N17&lt;CI!$D$3-CI!N$4+CI!$D$12),"jaune",AND(MC!N17&gt;CI!$D$3-CI!N$4,MC!N17&lt;CI!$D$3-CI!N$4+CI!$D$11),"orange",AND(MC!N17&gt;CI!$D$3-CI!N$4+CI!$D$12),"vert"))</f>
        <v/>
      </c>
      <c r="O17" s="43" t="str">
        <f>IF(MC!O17="","",_xlfn.IFS(AND(MC!O17&lt;CI!$D$3-CI!O$4,MC!O17&gt;1),"rouge",AND(MC!O17&gt;CI!$D$3-CI!O$4+CI!$D$11,MC!O17&lt;CI!$D$3-CI!O$4+CI!$D$12),"jaune",AND(MC!O17&gt;CI!$D$3-CI!O$4,MC!O17&lt;CI!$D$3-CI!O$4+CI!$D$11),"orange",AND(MC!O17&gt;CI!$D$3-CI!O$4+CI!$D$12),"vert"))</f>
        <v/>
      </c>
      <c r="P17" s="43" t="str">
        <f>IF(MC!P17="","",_xlfn.IFS(AND(MC!P17&lt;CI!$D$3-CI!P$4,MC!P17&gt;1),"rouge",AND(MC!P17&gt;CI!$D$3-CI!P$4+CI!$D$11,MC!P17&lt;CI!$D$3-CI!P$4+CI!$D$12),"jaune",AND(MC!P17&gt;CI!$D$3-CI!P$4,MC!P17&lt;CI!$D$3-CI!P$4+CI!$D$11),"orange",AND(MC!P17&gt;CI!$D$3-CI!P$4+CI!$D$12),"vert"))</f>
        <v/>
      </c>
      <c r="Q17" s="43" t="str">
        <f>IF(MC!Q17="","",_xlfn.IFS(AND(MC!Q17&lt;CI!$D$3-CI!Q$4,MC!Q17&gt;1),"rouge",AND(MC!Q17&gt;CI!$D$3-CI!Q$4+CI!$D$11,MC!Q17&lt;CI!$D$3-CI!Q$4+CI!$D$12),"jaune",AND(MC!Q17&gt;CI!$D$3-CI!Q$4,MC!Q17&lt;CI!$D$3-CI!Q$4+CI!$D$11),"orange",AND(MC!Q17&gt;CI!$D$3-CI!Q$4+CI!$D$12),"vert"))</f>
        <v/>
      </c>
      <c r="R17" s="43" t="str">
        <f>IF(MC!R17="","",_xlfn.IFS(AND(MC!R17&lt;CI!$D$3-CI!R$4,MC!R17&gt;1),"rouge",AND(MC!R17&gt;CI!$D$3-CI!R$4+CI!$D$11,MC!R17&lt;CI!$D$3-CI!R$4+CI!$D$12),"jaune",AND(MC!R17&gt;CI!$D$3-CI!R$4,MC!R17&lt;CI!$D$3-CI!R$4+CI!$D$11),"orange",AND(MC!R17&gt;CI!$D$3-CI!R$4+CI!$D$12),"vert"))</f>
        <v/>
      </c>
      <c r="S17" s="43" t="str">
        <f>IF(MC!S17="","",_xlfn.IFS(AND(MC!S17&lt;CI!$D$3-CI!S$4,MC!S17&gt;1),"rouge",AND(MC!S17&gt;CI!$D$3-CI!S$4+CI!$D$11,MC!S17&lt;CI!$D$3-CI!S$4+CI!$D$12),"jaune",AND(MC!S17&gt;CI!$D$3-CI!S$4,MC!S17&lt;CI!$D$3-CI!S$4+CI!$D$11),"orange",AND(MC!S17&gt;CI!$D$3-CI!S$4+CI!$D$12),"vert"))</f>
        <v/>
      </c>
      <c r="T17" s="43" t="str">
        <f>IF(MC!T17="","",_xlfn.IFS(AND(MC!T17&lt;CI!$D$3-CI!T$4,MC!T17&gt;1),"rouge",AND(MC!T17&gt;CI!$D$3-CI!T$4+CI!$D$11,MC!T17&lt;CI!$D$3-CI!T$4+CI!$D$12),"jaune",AND(MC!T17&gt;CI!$D$3-CI!T$4,MC!T17&lt;CI!$D$3-CI!T$4+CI!$D$11),"orange",AND(MC!T17&gt;CI!$D$3-CI!T$4+CI!$D$12),"vert"))</f>
        <v/>
      </c>
      <c r="U17" s="43" t="str">
        <f>IF(MC!U17="","",_xlfn.IFS(AND(MC!U17&lt;CI!$D$3-CI!U$4,MC!U17&gt;1),"rouge",AND(MC!U17&gt;CI!$D$3-CI!U$4+CI!$D$11,MC!U17&lt;CI!$D$3-CI!U$4+CI!$D$12),"jaune",AND(MC!U17&gt;CI!$D$3-CI!U$4,MC!U17&lt;CI!$D$3-CI!U$4+CI!$D$11),"orange",AND(MC!U17&gt;CI!$D$3-CI!U$4+CI!$D$12),"vert"))</f>
        <v/>
      </c>
      <c r="V17" s="43" t="str">
        <f>IF(MC!V17="","",_xlfn.IFS(AND(MC!V17&lt;CI!$D$3-CI!V$4,MC!V17&gt;1),"rouge",AND(MC!V17&gt;CI!$D$3-CI!V$4+CI!$D$11,MC!V17&lt;CI!$D$3-CI!V$4+CI!$D$12),"jaune",AND(MC!V17&gt;CI!$D$3-CI!V$4,MC!V17&lt;CI!$D$3-CI!V$4+CI!$D$11),"orange",AND(MC!V17&gt;CI!$D$3-CI!V$4+CI!$D$12),"vert"))</f>
        <v/>
      </c>
      <c r="W17" s="43" t="str">
        <f>IF(MC!W17="","",_xlfn.IFS(AND(MC!W17&lt;CI!$D$3-CI!W$4,MC!W17&gt;1),"rouge",AND(MC!W17&gt;CI!$D$3-CI!W$4+CI!$D$11,MC!W17&lt;CI!$D$3-CI!W$4+CI!$D$12),"jaune",AND(MC!W17&gt;CI!$D$3-CI!W$4,MC!W17&lt;CI!$D$3-CI!W$4+CI!$D$11),"orange",AND(MC!W17&gt;CI!$D$3-CI!W$4+CI!$D$12),"vert"))</f>
        <v/>
      </c>
      <c r="X17" s="43" t="str">
        <f>IF(MC!X17="","",_xlfn.IFS(AND(MC!X17&lt;CI!$D$3-CI!X$4,MC!X17&gt;1),"rouge",AND(MC!X17&gt;CI!$D$3-CI!X$4+CI!$D$11,MC!X17&lt;CI!$D$3-CI!X$4+CI!$D$12),"jaune",AND(MC!X17&gt;CI!$D$3-CI!X$4,MC!X17&lt;CI!$D$3-CI!X$4+CI!$D$11),"orange",AND(MC!X17&gt;CI!$D$3-CI!X$4+CI!$D$12),"vert"))</f>
        <v/>
      </c>
      <c r="Y17" s="43" t="str">
        <f>IF(MC!Y17="","",_xlfn.IFS(AND(MC!Y17&lt;CI!$D$3-CI!Y$4,MC!Y17&gt;1),"rouge",AND(MC!Y17&gt;CI!$D$3-CI!Y$4+CI!$D$11,MC!Y17&lt;CI!$D$3-CI!Y$4+CI!$D$12),"jaune",AND(MC!Y17&gt;CI!$D$3-CI!Y$4,MC!Y17&lt;CI!$D$3-CI!Y$4+CI!$D$11),"orange",AND(MC!Y17&gt;CI!$D$3-CI!Y$4+CI!$D$12),"vert"))</f>
        <v/>
      </c>
      <c r="Z17" s="43" t="str">
        <f>IF(MC!Z17="","",_xlfn.IFS(AND(MC!Z17&lt;CI!$D$3-CI!Z$4,MC!Z17&gt;1),"rouge",AND(MC!Z17&gt;CI!$D$3-CI!Z$4+CI!$D$11,MC!Z17&lt;CI!$D$3-CI!Z$4+CI!$D$12),"jaune",AND(MC!Z17&gt;CI!$D$3-CI!Z$4,MC!Z17&lt;CI!$D$3-CI!Z$4+CI!$D$11),"orange",AND(MC!Z17&gt;CI!$D$3-CI!Z$4+CI!$D$12),"vert"))</f>
        <v/>
      </c>
      <c r="AA17" s="43" t="str">
        <f>IF(MC!AA17="","",_xlfn.IFS(AND(MC!AA17&lt;CI!$D$3-CI!AA$4,MC!AA17&gt;1),"rouge",AND(MC!AA17&gt;CI!$D$3-CI!AA$4+CI!$D$11,MC!AA17&lt;CI!$D$3-CI!AA$4+CI!$D$12),"jaune",AND(MC!AA17&gt;CI!$D$3-CI!AA$4,MC!AA17&lt;CI!$D$3-CI!AA$4+CI!$D$11),"orange",AND(MC!AA17&gt;CI!$D$3-CI!AA$4+CI!$D$12),"vert"))</f>
        <v/>
      </c>
      <c r="AB17" s="43" t="str">
        <f>IF(MC!AB17="","",_xlfn.IFS(AND(MC!AB17&lt;CI!$D$3-CI!AB$4,MC!AB17&gt;1),"rouge",AND(MC!AB17&gt;CI!$D$3-CI!AB$4+CI!$D$11,MC!AB17&lt;CI!$D$3-CI!AB$4+CI!$D$12),"jaune",AND(MC!AB17&gt;CI!$D$3-CI!AB$4,MC!AB17&lt;CI!$D$3-CI!AB$4+CI!$D$11),"orange",AND(MC!AB17&gt;CI!$D$3-CI!AB$4+CI!$D$12),"vert"))</f>
        <v/>
      </c>
      <c r="AC17" s="43" t="str">
        <f>IF(MC!AC17="","",_xlfn.IFS(AND(MC!AC17&lt;CI!$D$3-CI!AC$4,MC!AC17&gt;1),"rouge",AND(MC!AC17&gt;CI!$D$3-CI!AC$4+CI!$D$11,MC!AC17&lt;CI!$D$3-CI!AC$4+CI!$D$12),"jaune",AND(MC!AC17&gt;CI!$D$3-CI!AC$4,MC!AC17&lt;CI!$D$3-CI!AC$4+CI!$D$11),"orange",AND(MC!AC17&gt;CI!$D$3-CI!AC$4+CI!$D$12),"vert"))</f>
        <v/>
      </c>
      <c r="AD17" s="43" t="str">
        <f>IF(MC!AD17="","",_xlfn.IFS(AND(MC!AD17&lt;CI!$D$3-CI!AD$4,MC!AD17&gt;1),"rouge",AND(MC!AD17&gt;CI!$D$3-CI!AD$4+CI!$D$11,MC!AD17&lt;CI!$D$3-CI!AD$4+CI!$D$12),"jaune",AND(MC!AD17&gt;CI!$D$3-CI!AD$4,MC!AD17&lt;CI!$D$3-CI!AD$4+CI!$D$11),"orange",AND(MC!AD17&gt;CI!$D$3-CI!AD$4+CI!$D$12),"vert"))</f>
        <v/>
      </c>
      <c r="AE17" s="43" t="str">
        <f>IF(MC!AE17="","",_xlfn.IFS(AND(MC!AE17&lt;CI!$D$3-CI!AE$4,MC!AE17&gt;1),"rouge",AND(MC!AE17&gt;CI!$D$3-CI!AE$4+CI!$D$11,MC!AE17&lt;CI!$D$3-CI!AE$4+CI!$D$12),"jaune",AND(MC!AE17&gt;CI!$D$3-CI!AE$4,MC!AE17&lt;CI!$D$3-CI!AE$4+CI!$D$11),"orange",AND(MC!AE17&gt;CI!$D$3-CI!AE$4+CI!$D$12),"vert"))</f>
        <v/>
      </c>
      <c r="AF17" s="43" t="str">
        <f>IF(MC!AF17="","",_xlfn.IFS(AND(MC!AF17&lt;CI!$D$3-CI!AF$4,MC!AF17&gt;1),"rouge",AND(MC!AF17&gt;CI!$D$3-CI!AF$4+CI!$D$11,MC!AF17&lt;CI!$D$3-CI!AF$4+CI!$D$12),"jaune",AND(MC!AF17&gt;CI!$D$3-CI!AF$4,MC!AF17&lt;CI!$D$3-CI!AF$4+CI!$D$11),"orange",AND(MC!AF17&gt;CI!$D$3-CI!AF$4+CI!$D$12),"vert"))</f>
        <v/>
      </c>
      <c r="AG17" s="43" t="str">
        <f>IF(MC!AG17="","",_xlfn.IFS(AND(MC!AG17&lt;CI!$D$3-CI!AG$4,MC!AG17&gt;1),"rouge",AND(MC!AG17&gt;CI!$D$3-CI!AG$4+CI!$D$11,MC!AG17&lt;CI!$D$3-CI!AG$4+CI!$D$12),"jaune",AND(MC!AG17&gt;CI!$D$3-CI!AG$4,MC!AG17&lt;CI!$D$3-CI!AG$4+CI!$D$11),"orange",AND(MC!AG17&gt;CI!$D$3-CI!AG$4+CI!$D$12),"vert"))</f>
        <v/>
      </c>
      <c r="AH17" s="43" t="str">
        <f>IF(MC!AH17="","",_xlfn.IFS(AND(MC!AH17&lt;CI!$D$3-CI!AH$4,MC!AH17&gt;1),"rouge",AND(MC!AH17&gt;CI!$D$3-CI!AH$4+CI!$D$11,MC!AH17&lt;CI!$D$3-CI!AH$4+CI!$D$12),"jaune",AND(MC!AH17&gt;CI!$D$3-CI!AH$4,MC!AH17&lt;CI!$D$3-CI!AH$4+CI!$D$11),"orange",AND(MC!AH17&gt;CI!$D$3-CI!AH$4+CI!$D$12),"vert"))</f>
        <v/>
      </c>
      <c r="AI17" s="43" t="str">
        <f>IF(MC!AI17="","",_xlfn.IFS(AND(MC!AI17&lt;CI!$D$3-CI!AI$4,MC!AI17&gt;1),"rouge",AND(MC!AI17&gt;CI!$D$3-CI!AI$4+CI!$D$11,MC!AI17&lt;CI!$D$3-CI!AI$4+CI!$D$12),"jaune",AND(MC!AI17&gt;CI!$D$3-CI!AI$4,MC!AI17&lt;CI!$D$3-CI!AI$4+CI!$D$11),"orange",AND(MC!AI17&gt;CI!$D$3-CI!AI$4+CI!$D$12),"vert"))</f>
        <v/>
      </c>
      <c r="AJ17" s="43" t="str">
        <f>IF(MC!AJ17="","",_xlfn.IFS(AND(MC!AJ17&lt;CI!$D$3-CI!AJ$4,MC!AJ17&gt;1),"rouge",AND(MC!AJ17&gt;CI!$D$3-CI!AJ$4+CI!$D$11,MC!AJ17&lt;CI!$D$3-CI!AJ$4+CI!$D$12),"jaune",AND(MC!AJ17&gt;CI!$D$3-CI!AJ$4,MC!AJ17&lt;CI!$D$3-CI!AJ$4+CI!$D$11),"orange",AND(MC!AJ17&gt;CI!$D$3-CI!AJ$4+CI!$D$12),"vert"))</f>
        <v/>
      </c>
      <c r="AK17" s="43" t="str">
        <f>IF(MC!AK17="","",_xlfn.IFS(AND(MC!AK17&lt;CI!$D$3-CI!AK$4,MC!AK17&gt;1),"rouge",AND(MC!AK17&gt;CI!$D$3-CI!AK$4+CI!$D$11,MC!AK17&lt;CI!$D$3-CI!AK$4+CI!$D$12),"jaune",AND(MC!AK17&gt;CI!$D$3-CI!AK$4,MC!AK17&lt;CI!$D$3-CI!AK$4+CI!$D$11),"orange",AND(MC!AK17&gt;CI!$D$3-CI!AK$4+CI!$D$12),"vert"))</f>
        <v/>
      </c>
      <c r="AL17" s="43" t="str">
        <f>IF(MC!AL17="","",_xlfn.IFS(AND(MC!AL17&lt;CI!$D$3-CI!AL$4,MC!AL17&gt;1),"rouge",AND(MC!AL17&gt;CI!$D$3-CI!AL$4+CI!$D$11,MC!AL17&lt;CI!$D$3-CI!AL$4+CI!$D$12),"jaune",AND(MC!AL17&gt;CI!$D$3-CI!AL$4,MC!AL17&lt;CI!$D$3-CI!AL$4+CI!$D$11),"orange",AND(MC!AL17&gt;CI!$D$3-CI!AL$4+CI!$D$12),"vert"))</f>
        <v/>
      </c>
      <c r="AM17" s="43" t="str">
        <f>IF(MC!AM17="","",_xlfn.IFS(AND(MC!AM17&lt;CI!$D$3-CI!AM$4,MC!AM17&gt;1),"rouge",AND(MC!AM17&gt;CI!$D$3-CI!AM$4+CI!$D$11,MC!AM17&lt;CI!$D$3-CI!AM$4+CI!$D$12),"jaune",AND(MC!AM17&gt;CI!$D$3-CI!AM$4,MC!AM17&lt;CI!$D$3-CI!AM$4+CI!$D$11),"orange",AND(MC!AM17&gt;CI!$D$3-CI!AM$4+CI!$D$12),"vert"))</f>
        <v/>
      </c>
      <c r="AN17" s="43" t="str">
        <f>IF(MC!AN17="","",_xlfn.IFS(AND(MC!AN17&lt;CI!$D$3-CI!AN$4,MC!AN17&gt;1),"rouge",AND(MC!AN17&gt;CI!$D$3-CI!AN$4+CI!$D$11,MC!AN17&lt;CI!$D$3-CI!AN$4+CI!$D$12),"jaune",AND(MC!AN17&gt;CI!$D$3-CI!AN$4,MC!AN17&lt;CI!$D$3-CI!AN$4+CI!$D$11),"orange",AND(MC!AN17&gt;CI!$D$3-CI!AN$4+CI!$D$12),"vert"))</f>
        <v/>
      </c>
      <c r="AO17" s="43" t="str">
        <f>IF(MC!AO17="","",_xlfn.IFS(AND(MC!AO17&lt;CI!$D$3-CI!AO$4,MC!AO17&gt;1),"rouge",AND(MC!AO17&gt;CI!$D$3-CI!AO$4+CI!$D$11,MC!AO17&lt;CI!$D$3-CI!AO$4+CI!$D$12),"jaune",AND(MC!AO17&gt;CI!$D$3-CI!AO$4,MC!AO17&lt;CI!$D$3-CI!AO$4+CI!$D$11),"orange",AND(MC!AO17&gt;CI!$D$3-CI!AO$4+CI!$D$12),"vert"))</f>
        <v/>
      </c>
      <c r="AP17" s="43" t="str">
        <f>IF(MC!AP17="","",_xlfn.IFS(AND(MC!AP17&lt;CI!$D$3-CI!AP$4,MC!AP17&gt;1),"rouge",AND(MC!AP17&gt;CI!$D$3-CI!AP$4+CI!$D$11,MC!AP17&lt;CI!$D$3-CI!AP$4+CI!$D$12),"jaune",AND(MC!AP17&gt;CI!$D$3-CI!AP$4,MC!AP17&lt;CI!$D$3-CI!AP$4+CI!$D$11),"orange",AND(MC!AP17&gt;CI!$D$3-CI!AP$4+CI!$D$12),"vert"))</f>
        <v/>
      </c>
      <c r="AQ17" s="43" t="str">
        <f>IF(MC!AQ17="","",_xlfn.IFS(AND(MC!AQ17&lt;CI!$D$3-CI!AQ$4,MC!AQ17&gt;1),"rouge",AND(MC!AQ17&gt;CI!$D$3-CI!AQ$4+CI!$D$11,MC!AQ17&lt;CI!$D$3-CI!AQ$4+CI!$D$12),"jaune",AND(MC!AQ17&gt;CI!$D$3-CI!AQ$4,MC!AQ17&lt;CI!$D$3-CI!AQ$4+CI!$D$11),"orange",AND(MC!AQ17&gt;CI!$D$3-CI!AQ$4+CI!$D$12),"vert"))</f>
        <v/>
      </c>
      <c r="AR17" s="43" t="str">
        <f>IF(MC!AR17="","",_xlfn.IFS(AND(MC!AR17&lt;CI!$D$3-CI!AR$4,MC!AR17&gt;1),"rouge",AND(MC!AR17&gt;CI!$D$3-CI!AR$4+CI!$D$11,MC!AR17&lt;CI!$D$3-CI!AR$4+CI!$D$12),"jaune",AND(MC!AR17&gt;CI!$D$3-CI!AR$4,MC!AR17&lt;CI!$D$3-CI!AR$4+CI!$D$11),"orange",AND(MC!AR17&gt;CI!$D$3-CI!AR$4+CI!$D$12),"vert"))</f>
        <v/>
      </c>
      <c r="AS17" s="43" t="str">
        <f>IF(MC!AS17="","",_xlfn.IFS(AND(MC!AS17&lt;CI!$D$3-CI!AS$4,MC!AS17&gt;1),"rouge",AND(MC!AS17&gt;CI!$D$3-CI!AS$4+CI!$D$11,MC!AS17&lt;CI!$D$3-CI!AS$4+CI!$D$12),"jaune",AND(MC!AS17&gt;CI!$D$3-CI!AS$4,MC!AS17&lt;CI!$D$3-CI!AS$4+CI!$D$11),"orange",AND(MC!AS17&gt;CI!$D$3-CI!AS$4+CI!$D$12),"vert"))</f>
        <v/>
      </c>
      <c r="AT17" s="43" t="str">
        <f>IF(MC!AT17="","",_xlfn.IFS(AND(MC!AT17&lt;CI!$D$3-CI!AT$4,MC!AT17&gt;1),"rouge",AND(MC!AT17&gt;CI!$D$3-CI!AT$4+CI!$D$11,MC!AT17&lt;CI!$D$3-CI!AT$4+CI!$D$12),"jaune",AND(MC!AT17&gt;CI!$D$3-CI!AT$4,MC!AT17&lt;CI!$D$3-CI!AT$4+CI!$D$11),"orange",AND(MC!AT17&gt;CI!$D$3-CI!AT$4+CI!$D$12),"vert"))</f>
        <v/>
      </c>
      <c r="AU17" s="43" t="str">
        <f>IF(MC!AU17="","",_xlfn.IFS(AND(MC!AU17&lt;CI!$D$3-CI!AU$4,MC!AU17&gt;1),"rouge",AND(MC!AU17&gt;CI!$D$3-CI!AU$4+CI!$D$11,MC!AU17&lt;CI!$D$3-CI!AU$4+CI!$D$12),"jaune",AND(MC!AU17&gt;CI!$D$3-CI!AU$4,MC!AU17&lt;CI!$D$3-CI!AU$4+CI!$D$11),"orange",AND(MC!AU17&gt;CI!$D$3-CI!AU$4+CI!$D$12),"vert"))</f>
        <v/>
      </c>
      <c r="AV17" s="43" t="str">
        <f>IF(MC!AV17="","",_xlfn.IFS(AND(MC!AV17&lt;CI!$D$3-CI!AV$4,MC!AV17&gt;1),"rouge",AND(MC!AV17&gt;CI!$D$3-CI!AV$4+CI!$D$11,MC!AV17&lt;CI!$D$3-CI!AV$4+CI!$D$12),"jaune",AND(MC!AV17&gt;CI!$D$3-CI!AV$4,MC!AV17&lt;CI!$D$3-CI!AV$4+CI!$D$11),"orange",AND(MC!AV17&gt;CI!$D$3-CI!AV$4+CI!$D$12),"vert"))</f>
        <v/>
      </c>
      <c r="AW17" s="43" t="str">
        <f>IF(MC!AW17="","",_xlfn.IFS(AND(MC!AW17&lt;CI!$D$3-CI!AW$4,MC!AW17&gt;1),"rouge",AND(MC!AW17&gt;CI!$D$3-CI!AW$4+CI!$D$11,MC!AW17&lt;CI!$D$3-CI!AW$4+CI!$D$12),"jaune",AND(MC!AW17&gt;CI!$D$3-CI!AW$4,MC!AW17&lt;CI!$D$3-CI!AW$4+CI!$D$11),"orange",AND(MC!AW17&gt;CI!$D$3-CI!AW$4+CI!$D$12),"vert"))</f>
        <v/>
      </c>
      <c r="AX17" s="43" t="str">
        <f>IF(MC!AX17="","",_xlfn.IFS(AND(MC!AX17&lt;CI!$D$3-CI!AX$4,MC!AX17&gt;1),"rouge",AND(MC!AX17&gt;CI!$D$3-CI!AX$4+CI!$D$11,MC!AX17&lt;CI!$D$3-CI!AX$4+CI!$D$12),"jaune",AND(MC!AX17&gt;CI!$D$3-CI!AX$4,MC!AX17&lt;CI!$D$3-CI!AX$4+CI!$D$11),"orange",AND(MC!AX17&gt;CI!$D$3-CI!AX$4+CI!$D$12),"vert"))</f>
        <v/>
      </c>
      <c r="AY17" s="43" t="str">
        <f>IF(MC!AY17="","",_xlfn.IFS(AND(MC!AY17&lt;CI!$D$3-CI!AY$4,MC!AY17&gt;1),"rouge",AND(MC!AY17&gt;CI!$D$3-CI!AY$4+CI!$D$11,MC!AY17&lt;CI!$D$3-CI!AY$4+CI!$D$12),"jaune",AND(MC!AY17&gt;CI!$D$3-CI!AY$4,MC!AY17&lt;CI!$D$3-CI!AY$4+CI!$D$11),"orange",AND(MC!AY17&gt;CI!$D$3-CI!AY$4+CI!$D$12),"vert"))</f>
        <v/>
      </c>
      <c r="AZ17" s="43" t="str">
        <f>IF(MC!AZ17="","",_xlfn.IFS(AND(MC!AZ17&lt;CI!$D$3-CI!AZ$4,MC!AZ17&gt;1),"rouge",AND(MC!AZ17&gt;CI!$D$3-CI!AZ$4+CI!$D$11,MC!AZ17&lt;CI!$D$3-CI!AZ$4+CI!$D$12),"jaune",AND(MC!AZ17&gt;CI!$D$3-CI!AZ$4,MC!AZ17&lt;CI!$D$3-CI!AZ$4+CI!$D$11),"orange",AND(MC!AZ17&gt;CI!$D$3-CI!AZ$4+CI!$D$12),"vert"))</f>
        <v/>
      </c>
      <c r="BA17" s="43" t="str">
        <f>IF(MC!BA17="","",_xlfn.IFS(AND(MC!BA17&lt;CI!$D$3-CI!BA$4,MC!BA17&gt;1),"rouge",AND(MC!BA17&gt;CI!$D$3-CI!BA$4+CI!$D$11,MC!BA17&lt;CI!$D$3-CI!BA$4+CI!$D$12),"jaune",AND(MC!BA17&gt;CI!$D$3-CI!BA$4,MC!BA17&lt;CI!$D$3-CI!BA$4+CI!$D$11),"orange",AND(MC!BA17&gt;CI!$D$3-CI!BA$4+CI!$D$12),"vert"))</f>
        <v/>
      </c>
      <c r="BB17" s="43" t="str">
        <f>IF(MC!BB17="","",_xlfn.IFS(AND(MC!BB17&lt;CI!$D$3-CI!BB$4,MC!BB17&gt;1),"rouge",AND(MC!BB17&gt;CI!$D$3-CI!BB$4+CI!$D$11,MC!BB17&lt;CI!$D$3-CI!BB$4+CI!$D$12),"jaune",AND(MC!BB17&gt;CI!$D$3-CI!BB$4,MC!BB17&lt;CI!$D$3-CI!BB$4+CI!$D$11),"orange",AND(MC!BB17&gt;CI!$D$3-CI!BB$4+CI!$D$12),"vert"))</f>
        <v/>
      </c>
      <c r="BC17" s="43" t="str">
        <f>IF(MC!BC17="","",_xlfn.IFS(AND(MC!BC17&lt;CI!$D$3-CI!BC$4,MC!BC17&gt;1),"rouge",AND(MC!BC17&gt;CI!$D$3-CI!BC$4+CI!$D$11,MC!BC17&lt;CI!$D$3-CI!BC$4+CI!$D$12),"jaune",AND(MC!BC17&gt;CI!$D$3-CI!BC$4,MC!BC17&lt;CI!$D$3-CI!BC$4+CI!$D$11),"orange",AND(MC!BC17&gt;CI!$D$3-CI!BC$4+CI!$D$12),"vert"))</f>
        <v/>
      </c>
      <c r="BD17" s="43" t="str">
        <f>IF(MC!BD17="","",_xlfn.IFS(AND(MC!BD17&lt;CI!$D$3-CI!BD$4,MC!BD17&gt;1),"rouge",AND(MC!BD17&gt;CI!$D$3-CI!BD$4+CI!$D$11,MC!BD17&lt;CI!$D$3-CI!BD$4+CI!$D$12),"jaune",AND(MC!BD17&gt;CI!$D$3-CI!BD$4,MC!BD17&lt;CI!$D$3-CI!BD$4+CI!$D$11),"orange",AND(MC!BD17&gt;CI!$D$3-CI!BD$4+CI!$D$12),"vert"))</f>
        <v/>
      </c>
      <c r="BE17" s="43" t="str">
        <f>IF(MC!BE17="","",_xlfn.IFS(AND(MC!BE17&lt;CI!$D$3-CI!BE$4,MC!BE17&gt;1),"rouge",AND(MC!BE17&gt;CI!$D$3-CI!BE$4+CI!$D$11,MC!BE17&lt;CI!$D$3-CI!BE$4+CI!$D$12),"jaune",AND(MC!BE17&gt;CI!$D$3-CI!BE$4,MC!BE17&lt;CI!$D$3-CI!BE$4+CI!$D$11),"orange",AND(MC!BE17&gt;CI!$D$3-CI!BE$4+CI!$D$12),"vert"))</f>
        <v/>
      </c>
      <c r="BF17" s="43" t="str">
        <f>IF(MC!BF17="","",_xlfn.IFS(AND(MC!BF17&lt;CI!$D$3-CI!BF$4,MC!BF17&gt;1),"rouge",AND(MC!BF17&gt;CI!$D$3-CI!BF$4+CI!$D$11,MC!BF17&lt;CI!$D$3-CI!BF$4+CI!$D$12),"jaune",AND(MC!BF17&gt;CI!$D$3-CI!BF$4,MC!BF17&lt;CI!$D$3-CI!BF$4+CI!$D$11),"orange",AND(MC!BF17&gt;CI!$D$3-CI!BF$4+CI!$D$12),"vert"))</f>
        <v/>
      </c>
      <c r="BG17" s="43" t="str">
        <f>IF(MC!BG17="","",_xlfn.IFS(AND(MC!BG17&lt;CI!$D$3-CI!BG$4,MC!BG17&gt;1),"rouge",AND(MC!BG17&gt;CI!$D$3-CI!BG$4+CI!$D$11,MC!BG17&lt;CI!$D$3-CI!BG$4+CI!$D$12),"jaune",AND(MC!BG17&gt;CI!$D$3-CI!BG$4,MC!BG17&lt;CI!$D$3-CI!BG$4+CI!$D$11),"orange",AND(MC!BG17&gt;CI!$D$3-CI!BG$4+CI!$D$12),"vert"))</f>
        <v/>
      </c>
      <c r="BH17" s="43" t="str">
        <f>IF(MC!BH17="","",_xlfn.IFS(AND(MC!BH17&lt;CI!$D$3-CI!BH$4,MC!BH17&gt;1),"rouge",AND(MC!BH17&gt;CI!$D$3-CI!BH$4+CI!$D$11,MC!BH17&lt;CI!$D$3-CI!BH$4+CI!$D$12),"jaune",AND(MC!BH17&gt;CI!$D$3-CI!BH$4,MC!BH17&lt;CI!$D$3-CI!BH$4+CI!$D$11),"orange",AND(MC!BH17&gt;CI!$D$3-CI!BH$4+CI!$D$12),"vert"))</f>
        <v/>
      </c>
      <c r="BI17" s="43" t="str">
        <f>IF(MC!BI17="","",_xlfn.IFS(AND(MC!BI17&lt;CI!$D$3-CI!BI$4,MC!BI17&gt;1),"rouge",AND(MC!BI17&gt;CI!$D$3-CI!BI$4+CI!$D$11,MC!BI17&lt;CI!$D$3-CI!BI$4+CI!$D$12),"jaune",AND(MC!BI17&gt;CI!$D$3-CI!BI$4,MC!BI17&lt;CI!$D$3-CI!BI$4+CI!$D$11),"orange",AND(MC!BI17&gt;CI!$D$3-CI!BI$4+CI!$D$12),"vert"))</f>
        <v/>
      </c>
      <c r="BJ17" s="43" t="str">
        <f>IF(MC!BJ17="","",_xlfn.IFS(AND(MC!BJ17&lt;CI!$D$3-CI!BJ$4,MC!BJ17&gt;1),"rouge",AND(MC!BJ17&gt;CI!$D$3-CI!BJ$4+CI!$D$11,MC!BJ17&lt;CI!$D$3-CI!BJ$4+CI!$D$12),"jaune",AND(MC!BJ17&gt;CI!$D$3-CI!BJ$4,MC!BJ17&lt;CI!$D$3-CI!BJ$4+CI!$D$11),"orange",AND(MC!BJ17&gt;CI!$D$3-CI!BJ$4+CI!$D$12),"vert"))</f>
        <v/>
      </c>
      <c r="BK17" s="43" t="str">
        <f>IF(MC!BK17="","",_xlfn.IFS(AND(MC!BK17&lt;CI!$D$3-CI!BK$4,MC!BK17&gt;1),"rouge",AND(MC!BK17&gt;CI!$D$3-CI!BK$4+CI!$D$11,MC!BK17&lt;CI!$D$3-CI!BK$4+CI!$D$12),"jaune",AND(MC!BK17&gt;CI!$D$3-CI!BK$4,MC!BK17&lt;CI!$D$3-CI!BK$4+CI!$D$11),"orange",AND(MC!BK17&gt;CI!$D$3-CI!BK$4+CI!$D$12),"vert"))</f>
        <v/>
      </c>
      <c r="BL17" s="43" t="str">
        <f>IF(MC!BL17="","",_xlfn.IFS(AND(MC!BL17&lt;CI!$D$3-CI!BL$4,MC!BL17&gt;1),"rouge",AND(MC!BL17&gt;CI!$D$3-CI!BL$4+CI!$D$11,MC!BL17&lt;CI!$D$3-CI!BL$4+CI!$D$12),"jaune",AND(MC!BL17&gt;CI!$D$3-CI!BL$4,MC!BL17&lt;CI!$D$3-CI!BL$4+CI!$D$11),"orange",AND(MC!BL17&gt;CI!$D$3-CI!BL$4+CI!$D$12),"vert"))</f>
        <v/>
      </c>
      <c r="BM17" s="43" t="str">
        <f>IF(MC!BM17="","",_xlfn.IFS(AND(MC!BM17&lt;CI!$D$3-CI!BM$4,MC!BM17&gt;1),"rouge",AND(MC!BM17&gt;CI!$D$3-CI!BM$4+CI!$D$11,MC!BM17&lt;CI!$D$3-CI!BM$4+CI!$D$12),"jaune",AND(MC!BM17&gt;CI!$D$3-CI!BM$4,MC!BM17&lt;CI!$D$3-CI!BM$4+CI!$D$11),"orange",AND(MC!BM17&gt;CI!$D$3-CI!BM$4+CI!$D$12),"vert"))</f>
        <v/>
      </c>
      <c r="BN17" s="43" t="str">
        <f>IF(MC!BN17="","",_xlfn.IFS(AND(MC!BN17&lt;CI!$D$3-CI!BN$4,MC!BN17&gt;1),"rouge",AND(MC!BN17&gt;CI!$D$3-CI!BN$4+CI!$D$11,MC!BN17&lt;CI!$D$3-CI!BN$4+CI!$D$12),"jaune",AND(MC!BN17&gt;CI!$D$3-CI!BN$4,MC!BN17&lt;CI!$D$3-CI!BN$4+CI!$D$11),"orange",AND(MC!BN17&gt;CI!$D$3-CI!BN$4+CI!$D$12),"vert"))</f>
        <v/>
      </c>
      <c r="BO17" s="43" t="str">
        <f>IF(MC!BO17="","",_xlfn.IFS(AND(MC!BO17&lt;CI!$D$3-CI!BO$4,MC!BO17&gt;1),"rouge",AND(MC!BO17&gt;CI!$D$3-CI!BO$4+CI!$D$11,MC!BO17&lt;CI!$D$3-CI!BO$4+CI!$D$12),"jaune",AND(MC!BO17&gt;CI!$D$3-CI!BO$4,MC!BO17&lt;CI!$D$3-CI!BO$4+CI!$D$11),"orange",AND(MC!BO17&gt;CI!$D$3-CI!BO$4+CI!$D$12),"vert"))</f>
        <v/>
      </c>
      <c r="BP17" s="43" t="str">
        <f>IF(MC!BP17="","",_xlfn.IFS(AND(MC!BP17&lt;CI!$D$3-CI!BP$4,MC!BP17&gt;1),"rouge",AND(MC!BP17&gt;CI!$D$3-CI!BP$4+CI!$D$11,MC!BP17&lt;CI!$D$3-CI!BP$4+CI!$D$12),"jaune",AND(MC!BP17&gt;CI!$D$3-CI!BP$4,MC!BP17&lt;CI!$D$3-CI!BP$4+CI!$D$11),"orange",AND(MC!BP17&gt;CI!$D$3-CI!BP$4+CI!$D$12),"vert"))</f>
        <v/>
      </c>
      <c r="BQ17" s="43" t="str">
        <f>IF(MC!BQ17="","",_xlfn.IFS(AND(MC!BQ17&lt;CI!$D$3-CI!BQ$4,MC!BQ17&gt;1),"rouge",AND(MC!BQ17&gt;CI!$D$3-CI!BQ$4+CI!$D$11,MC!BQ17&lt;CI!$D$3-CI!BQ$4+CI!$D$12),"jaune",AND(MC!BQ17&gt;CI!$D$3-CI!BQ$4,MC!BQ17&lt;CI!$D$3-CI!BQ$4+CI!$D$11),"orange",AND(MC!BQ17&gt;CI!$D$3-CI!BQ$4+CI!$D$12),"vert"))</f>
        <v/>
      </c>
      <c r="BR17" s="43" t="str">
        <f>IF(MC!BR17="","",_xlfn.IFS(AND(MC!BR17&lt;CI!$D$3-CI!BR$4,MC!BR17&gt;1),"rouge",AND(MC!BR17&gt;CI!$D$3-CI!BR$4+CI!$D$11,MC!BR17&lt;CI!$D$3-CI!BR$4+CI!$D$12),"jaune",AND(MC!BR17&gt;CI!$D$3-CI!BR$4,MC!BR17&lt;CI!$D$3-CI!BR$4+CI!$D$11),"orange",AND(MC!BR17&gt;CI!$D$3-CI!BR$4+CI!$D$12),"vert"))</f>
        <v/>
      </c>
      <c r="BS17" s="43" t="str">
        <f>IF(MC!BS17="","",_xlfn.IFS(AND(MC!BS17&lt;CI!$D$3-CI!BS$4,MC!BS17&gt;1),"rouge",AND(MC!BS17&gt;CI!$D$3-CI!BS$4+CI!$D$11,MC!BS17&lt;CI!$D$3-CI!BS$4+CI!$D$12),"jaune",AND(MC!BS17&gt;CI!$D$3-CI!BS$4,MC!BS17&lt;CI!$D$3-CI!BS$4+CI!$D$11),"orange",AND(MC!BS17&gt;CI!$D$3-CI!BS$4+CI!$D$12),"vert"))</f>
        <v/>
      </c>
      <c r="BT17" s="43" t="str">
        <f>IF(MC!BT17="","",_xlfn.IFS(AND(MC!BT17&lt;CI!$D$3-CI!BT$4,MC!BT17&gt;1),"rouge",AND(MC!BT17&gt;CI!$D$3-CI!BT$4+CI!$D$11,MC!BT17&lt;CI!$D$3-CI!BT$4+CI!$D$12),"jaune",AND(MC!BT17&gt;CI!$D$3-CI!BT$4,MC!BT17&lt;CI!$D$3-CI!BT$4+CI!$D$11),"orange",AND(MC!BT17&gt;CI!$D$3-CI!BT$4+CI!$D$12),"vert"))</f>
        <v/>
      </c>
      <c r="BU17" s="43" t="str">
        <f>IF(MC!BU17="","",_xlfn.IFS(AND(MC!BU17&lt;CI!$D$3-CI!BU$4,MC!BU17&gt;1),"rouge",AND(MC!BU17&gt;CI!$D$3-CI!BU$4+CI!$D$11,MC!BU17&lt;CI!$D$3-CI!BU$4+CI!$D$12),"jaune",AND(MC!BU17&gt;CI!$D$3-CI!BU$4,MC!BU17&lt;CI!$D$3-CI!BU$4+CI!$D$11),"orange",AND(MC!BU17&gt;CI!$D$3-CI!BU$4+CI!$D$12),"vert"))</f>
        <v/>
      </c>
      <c r="BV17" s="43" t="str">
        <f>IF(MC!BV17="","",_xlfn.IFS(AND(MC!BV17&lt;CI!$D$3-CI!BV$4,MC!BV17&gt;1),"rouge",AND(MC!BV17&gt;CI!$D$3-CI!BV$4+CI!$D$11,MC!BV17&lt;CI!$D$3-CI!BV$4+CI!$D$12),"jaune",AND(MC!BV17&gt;CI!$D$3-CI!BV$4,MC!BV17&lt;CI!$D$3-CI!BV$4+CI!$D$11),"orange",AND(MC!BV17&gt;CI!$D$3-CI!BV$4+CI!$D$12),"vert"))</f>
        <v/>
      </c>
      <c r="BW17" s="43" t="str">
        <f>IF(MC!BW17="","",_xlfn.IFS(AND(MC!BW17&lt;CI!$D$3-CI!BW$4,MC!BW17&gt;1),"rouge",AND(MC!BW17&gt;CI!$D$3-CI!BW$4+CI!$D$11,MC!BW17&lt;CI!$D$3-CI!BW$4+CI!$D$12),"jaune",AND(MC!BW17&gt;CI!$D$3-CI!BW$4,MC!BW17&lt;CI!$D$3-CI!BW$4+CI!$D$11),"orange",AND(MC!BW17&gt;CI!$D$3-CI!BW$4+CI!$D$12),"vert"))</f>
        <v/>
      </c>
      <c r="BX17" s="43" t="str">
        <f>IF(MC!BX17="","",_xlfn.IFS(AND(MC!BX17&lt;CI!$D$3-CI!BX$4,MC!BX17&gt;1),"rouge",AND(MC!BX17&gt;CI!$D$3-CI!BX$4+CI!$D$11,MC!BX17&lt;CI!$D$3-CI!BX$4+CI!$D$12),"jaune",AND(MC!BX17&gt;CI!$D$3-CI!BX$4,MC!BX17&lt;CI!$D$3-CI!BX$4+CI!$D$11),"orange",AND(MC!BX17&gt;CI!$D$3-CI!BX$4+CI!$D$12),"vert"))</f>
        <v/>
      </c>
      <c r="BY17" s="43" t="str">
        <f>IF(MC!BY17="","",_xlfn.IFS(AND(MC!BY17&lt;CI!$D$3-CI!BY$4,MC!BY17&gt;1),"rouge",AND(MC!BY17&gt;CI!$D$3-CI!BY$4+CI!$D$11,MC!BY17&lt;CI!$D$3-CI!BY$4+CI!$D$12),"jaune",AND(MC!BY17&gt;CI!$D$3-CI!BY$4,MC!BY17&lt;CI!$D$3-CI!BY$4+CI!$D$11),"orange",AND(MC!BY17&gt;CI!$D$3-CI!BY$4+CI!$D$12),"vert"))</f>
        <v/>
      </c>
      <c r="BZ17" s="43" t="str">
        <f>IF(MC!BZ17="","",_xlfn.IFS(AND(MC!BZ17&lt;CI!$D$3-CI!BZ$4,MC!BZ17&gt;1),"rouge",AND(MC!BZ17&gt;CI!$D$3-CI!BZ$4+CI!$D$11,MC!BZ17&lt;CI!$D$3-CI!BZ$4+CI!$D$12),"jaune",AND(MC!BZ17&gt;CI!$D$3-CI!BZ$4,MC!BZ17&lt;CI!$D$3-CI!BZ$4+CI!$D$11),"orange",AND(MC!BZ17&gt;CI!$D$3-CI!BZ$4+CI!$D$12),"vert"))</f>
        <v/>
      </c>
      <c r="CA17" s="43" t="str">
        <f>IF(MC!CA17="","",_xlfn.IFS(AND(MC!CA17&lt;CI!$D$3-CI!CA$4,MC!CA17&gt;1),"rouge",AND(MC!CA17&gt;CI!$D$3-CI!CA$4+CI!$D$11,MC!CA17&lt;CI!$D$3-CI!CA$4+CI!$D$12),"jaune",AND(MC!CA17&gt;CI!$D$3-CI!CA$4,MC!CA17&lt;CI!$D$3-CI!CA$4+CI!$D$11),"orange",AND(MC!CA17&gt;CI!$D$3-CI!CA$4+CI!$D$12),"vert"))</f>
        <v/>
      </c>
      <c r="CB17" s="43" t="str">
        <f>IF(MC!CB17="","",_xlfn.IFS(AND(MC!CB17&lt;CI!$D$3-CI!CB$4,MC!CB17&gt;1),"rouge",AND(MC!CB17&gt;CI!$D$3-CI!CB$4+CI!$D$11,MC!CB17&lt;CI!$D$3-CI!CB$4+CI!$D$12),"jaune",AND(MC!CB17&gt;CI!$D$3-CI!CB$4,MC!CB17&lt;CI!$D$3-CI!CB$4+CI!$D$11),"orange",AND(MC!CB17&gt;CI!$D$3-CI!CB$4+CI!$D$12),"vert"))</f>
        <v/>
      </c>
      <c r="CC17" s="43" t="str">
        <f>IF(MC!CC17="","",_xlfn.IFS(AND(MC!CC17&lt;CI!$D$3-CI!CC$4,MC!CC17&gt;1),"rouge",AND(MC!CC17&gt;CI!$D$3-CI!CC$4+CI!$D$11,MC!CC17&lt;CI!$D$3-CI!CC$4+CI!$D$12),"jaune",AND(MC!CC17&gt;CI!$D$3-CI!CC$4,MC!CC17&lt;CI!$D$3-CI!CC$4+CI!$D$11),"orange",AND(MC!CC17&gt;CI!$D$3-CI!CC$4+CI!$D$12),"vert"))</f>
        <v/>
      </c>
      <c r="CD17" s="43" t="str">
        <f>IF(MC!CD17="","",_xlfn.IFS(AND(MC!CD17&lt;CI!$D$3-CI!CD$4,MC!CD17&gt;1),"rouge",AND(MC!CD17&gt;CI!$D$3-CI!CD$4+CI!$D$11,MC!CD17&lt;CI!$D$3-CI!CD$4+CI!$D$12),"jaune",AND(MC!CD17&gt;CI!$D$3-CI!CD$4,MC!CD17&lt;CI!$D$3-CI!CD$4+CI!$D$11),"orange",AND(MC!CD17&gt;CI!$D$3-CI!CD$4+CI!$D$12),"vert"))</f>
        <v/>
      </c>
      <c r="CE17" s="43" t="str">
        <f>IF(MC!CE17="","",_xlfn.IFS(AND(MC!CE17&lt;CI!$D$3-CI!CE$4,MC!CE17&gt;1),"rouge",AND(MC!CE17&gt;CI!$D$3-CI!CE$4+CI!$D$11,MC!CE17&lt;CI!$D$3-CI!CE$4+CI!$D$12),"jaune",AND(MC!CE17&gt;CI!$D$3-CI!CE$4,MC!CE17&lt;CI!$D$3-CI!CE$4+CI!$D$11),"orange",AND(MC!CE17&gt;CI!$D$3-CI!CE$4+CI!$D$12),"vert"))</f>
        <v/>
      </c>
      <c r="CF17" s="43" t="str">
        <f>IF(MC!CF17="","",_xlfn.IFS(AND(MC!CF17&lt;CI!$D$3-CI!CF$4,MC!CF17&gt;1),"rouge",AND(MC!CF17&gt;CI!$D$3-CI!CF$4+CI!$D$11,MC!CF17&lt;CI!$D$3-CI!CF$4+CI!$D$12),"jaune",AND(MC!CF17&gt;CI!$D$3-CI!CF$4,MC!CF17&lt;CI!$D$3-CI!CF$4+CI!$D$11),"orange",AND(MC!CF17&gt;CI!$D$3-CI!CF$4+CI!$D$12),"vert"))</f>
        <v/>
      </c>
      <c r="CG17" s="43" t="str">
        <f>IF(MC!CG17="","",_xlfn.IFS(AND(MC!CG17&lt;CI!$D$3-CI!CG$4,MC!CG17&gt;1),"rouge",AND(MC!CG17&gt;CI!$D$3-CI!CG$4+CI!$D$11,MC!CG17&lt;CI!$D$3-CI!CG$4+CI!$D$12),"jaune",AND(MC!CG17&gt;CI!$D$3-CI!CG$4,MC!CG17&lt;CI!$D$3-CI!CG$4+CI!$D$11),"orange",AND(MC!CG17&gt;CI!$D$3-CI!CG$4+CI!$D$12),"vert"))</f>
        <v/>
      </c>
      <c r="CH17" s="43" t="str">
        <f>IF(MC!CH17="","",_xlfn.IFS(AND(MC!CH17&lt;CI!$D$3-CI!CH$4,MC!CH17&gt;1),"rouge",AND(MC!CH17&gt;CI!$D$3-CI!CH$4+CI!$D$11,MC!CH17&lt;CI!$D$3-CI!CH$4+CI!$D$12),"jaune",AND(MC!CH17&gt;CI!$D$3-CI!CH$4,MC!CH17&lt;CI!$D$3-CI!CH$4+CI!$D$11),"orange",AND(MC!CH17&gt;CI!$D$3-CI!CH$4+CI!$D$12),"vert"))</f>
        <v/>
      </c>
      <c r="CI17" s="43" t="str">
        <f>IF(MC!CI17="","",_xlfn.IFS(AND(MC!CI17&lt;CI!$D$3-CI!CI$4,MC!CI17&gt;1),"rouge",AND(MC!CI17&gt;CI!$D$3-CI!CI$4+CI!$D$11,MC!CI17&lt;CI!$D$3-CI!CI$4+CI!$D$12),"jaune",AND(MC!CI17&gt;CI!$D$3-CI!CI$4,MC!CI17&lt;CI!$D$3-CI!CI$4+CI!$D$11),"orange",AND(MC!CI17&gt;CI!$D$3-CI!CI$4+CI!$D$12),"vert"))</f>
        <v/>
      </c>
      <c r="CJ17" s="43" t="str">
        <f>IF(MC!CJ17="","",_xlfn.IFS(AND(MC!CJ17&lt;CI!$D$3-CI!CJ$4,MC!CJ17&gt;1),"rouge",AND(MC!CJ17&gt;CI!$D$3-CI!CJ$4+CI!$D$11,MC!CJ17&lt;CI!$D$3-CI!CJ$4+CI!$D$12),"jaune",AND(MC!CJ17&gt;CI!$D$3-CI!CJ$4,MC!CJ17&lt;CI!$D$3-CI!CJ$4+CI!$D$11),"orange",AND(MC!CJ17&gt;CI!$D$3-CI!CJ$4+CI!$D$12),"vert"))</f>
        <v/>
      </c>
      <c r="CK17" s="43" t="str">
        <f>IF(MC!CK17="","",_xlfn.IFS(AND(MC!CK17&lt;CI!$D$3-CI!CK$4,MC!CK17&gt;1),"rouge",AND(MC!CK17&gt;CI!$D$3-CI!CK$4+CI!$D$11,MC!CK17&lt;CI!$D$3-CI!CK$4+CI!$D$12),"jaune",AND(MC!CK17&gt;CI!$D$3-CI!CK$4,MC!CK17&lt;CI!$D$3-CI!CK$4+CI!$D$11),"orange",AND(MC!CK17&gt;CI!$D$3-CI!CK$4+CI!$D$12),"vert"))</f>
        <v/>
      </c>
      <c r="CL17" s="43" t="str">
        <f>IF(MC!CL17="","",_xlfn.IFS(AND(MC!CL17&lt;CI!$D$3-CI!CL$4,MC!CL17&gt;1),"rouge",AND(MC!CL17&gt;CI!$D$3-CI!CL$4+CI!$D$11,MC!CL17&lt;CI!$D$3-CI!CL$4+CI!$D$12),"jaune",AND(MC!CL17&gt;CI!$D$3-CI!CL$4,MC!CL17&lt;CI!$D$3-CI!CL$4+CI!$D$11),"orange",AND(MC!CL17&gt;CI!$D$3-CI!CL$4+CI!$D$12),"vert"))</f>
        <v/>
      </c>
      <c r="CM17" s="43" t="str">
        <f>IF(MC!CM17="","",_xlfn.IFS(AND(MC!CM17&lt;CI!$D$3-CI!CM$4,MC!CM17&gt;1),"rouge",AND(MC!CM17&gt;CI!$D$3-CI!CM$4+CI!$D$11,MC!CM17&lt;CI!$D$3-CI!CM$4+CI!$D$12),"jaune",AND(MC!CM17&gt;CI!$D$3-CI!CM$4,MC!CM17&lt;CI!$D$3-CI!CM$4+CI!$D$11),"orange",AND(MC!CM17&gt;CI!$D$3-CI!CM$4+CI!$D$12),"vert"))</f>
        <v/>
      </c>
      <c r="CN17" s="43" t="str">
        <f>IF(MC!CN17="","",_xlfn.IFS(AND(MC!CN17&lt;CI!$D$3-CI!CN$4,MC!CN17&gt;1),"rouge",AND(MC!CN17&gt;CI!$D$3-CI!CN$4+CI!$D$11,MC!CN17&lt;CI!$D$3-CI!CN$4+CI!$D$12),"jaune",AND(MC!CN17&gt;CI!$D$3-CI!CN$4,MC!CN17&lt;CI!$D$3-CI!CN$4+CI!$D$11),"orange",AND(MC!CN17&gt;CI!$D$3-CI!CN$4+CI!$D$12),"vert"))</f>
        <v/>
      </c>
      <c r="CO17" s="43" t="str">
        <f>IF(MC!CO17="","",_xlfn.IFS(AND(MC!CO17&lt;CI!$D$3-CI!CO$4,MC!CO17&gt;1),"rouge",AND(MC!CO17&gt;CI!$D$3-CI!CO$4+CI!$D$11,MC!CO17&lt;CI!$D$3-CI!CO$4+CI!$D$12),"jaune",AND(MC!CO17&gt;CI!$D$3-CI!CO$4,MC!CO17&lt;CI!$D$3-CI!CO$4+CI!$D$11),"orange",AND(MC!CO17&gt;CI!$D$3-CI!CO$4+CI!$D$12),"vert"))</f>
        <v/>
      </c>
      <c r="CP17" s="43" t="str">
        <f>IF(MC!CP17="","",_xlfn.IFS(AND(MC!CP17&lt;CI!$D$3-CI!CP$4,MC!CP17&gt;1),"rouge",AND(MC!CP17&gt;CI!$D$3-CI!CP$4+CI!$D$11,MC!CP17&lt;CI!$D$3-CI!CP$4+CI!$D$12),"jaune",AND(MC!CP17&gt;CI!$D$3-CI!CP$4,MC!CP17&lt;CI!$D$3-CI!CP$4+CI!$D$11),"orange",AND(MC!CP17&gt;CI!$D$3-CI!CP$4+CI!$D$12),"vert"))</f>
        <v/>
      </c>
      <c r="CQ17" s="43" t="str">
        <f>IF(MC!CQ17="","",_xlfn.IFS(AND(MC!CQ17&lt;CI!$D$3-CI!CQ$4,MC!CQ17&gt;1),"rouge",AND(MC!CQ17&gt;CI!$D$3-CI!CQ$4+CI!$D$11,MC!CQ17&lt;CI!$D$3-CI!CQ$4+CI!$D$12),"jaune",AND(MC!CQ17&gt;CI!$D$3-CI!CQ$4,MC!CQ17&lt;CI!$D$3-CI!CQ$4+CI!$D$11),"orange",AND(MC!CQ17&gt;CI!$D$3-CI!CQ$4+CI!$D$12),"vert"))</f>
        <v/>
      </c>
      <c r="CR17" s="43" t="str">
        <f>IF(MC!CR17="","",_xlfn.IFS(AND(MC!CR17&lt;CI!$D$3-CI!CR$4,MC!CR17&gt;1),"rouge",AND(MC!CR17&gt;CI!$D$3-CI!CR$4+CI!$D$11,MC!CR17&lt;CI!$D$3-CI!CR$4+CI!$D$12),"jaune",AND(MC!CR17&gt;CI!$D$3-CI!CR$4,MC!CR17&lt;CI!$D$3-CI!CR$4+CI!$D$11),"orange",AND(MC!CR17&gt;CI!$D$3-CI!CR$4+CI!$D$12),"vert"))</f>
        <v/>
      </c>
      <c r="CS17" s="43" t="str">
        <f>IF(MC!CS17="","",_xlfn.IFS(AND(MC!CS17&lt;CI!$D$3-CI!CS$4,MC!CS17&gt;1),"rouge",AND(MC!CS17&gt;CI!$D$3-CI!CS$4+CI!$D$11,MC!CS17&lt;CI!$D$3-CI!CS$4+CI!$D$12),"jaune",AND(MC!CS17&gt;CI!$D$3-CI!CS$4,MC!CS17&lt;CI!$D$3-CI!CS$4+CI!$D$11),"orange",AND(MC!CS17&gt;CI!$D$3-CI!CS$4+CI!$D$12),"vert"))</f>
        <v/>
      </c>
      <c r="CT17" s="43" t="str">
        <f>IF(MC!CT17="","",_xlfn.IFS(AND(MC!CT17&lt;CI!$D$3-CI!CT$4,MC!CT17&gt;1),"rouge",AND(MC!CT17&gt;CI!$D$3-CI!CT$4+CI!$D$11,MC!CT17&lt;CI!$D$3-CI!CT$4+CI!$D$12),"jaune",AND(MC!CT17&gt;CI!$D$3-CI!CT$4,MC!CT17&lt;CI!$D$3-CI!CT$4+CI!$D$11),"orange",AND(MC!CT17&gt;CI!$D$3-CI!CT$4+CI!$D$12),"vert"))</f>
        <v/>
      </c>
      <c r="CU17" s="43" t="str">
        <f>IF(MC!CU17="","",_xlfn.IFS(AND(MC!CU17&lt;CI!$D$3-CI!CU$4,MC!CU17&gt;1),"rouge",AND(MC!CU17&gt;CI!$D$3-CI!CU$4+CI!$D$11,MC!CU17&lt;CI!$D$3-CI!CU$4+CI!$D$12),"jaune",AND(MC!CU17&gt;CI!$D$3-CI!CU$4,MC!CU17&lt;CI!$D$3-CI!CU$4+CI!$D$11),"orange",AND(MC!CU17&gt;CI!$D$3-CI!CU$4+CI!$D$12),"vert"))</f>
        <v/>
      </c>
      <c r="CV17" s="43" t="str">
        <f>IF(MC!CV17="","",_xlfn.IFS(AND(MC!CV17&lt;CI!$D$3-CI!CV$4,MC!CV17&gt;1),"rouge",AND(MC!CV17&gt;CI!$D$3-CI!CV$4+CI!$D$11,MC!CV17&lt;CI!$D$3-CI!CV$4+CI!$D$12),"jaune",AND(MC!CV17&gt;CI!$D$3-CI!CV$4,MC!CV17&lt;CI!$D$3-CI!CV$4+CI!$D$11),"orange",AND(MC!CV17&gt;CI!$D$3-CI!CV$4+CI!$D$12),"vert"))</f>
        <v/>
      </c>
      <c r="CW17" s="43" t="str">
        <f>IF(MC!CW17="","",_xlfn.IFS(AND(MC!CW17&lt;CI!$D$3-CI!CW$4,MC!CW17&gt;1),"rouge",AND(MC!CW17&gt;CI!$D$3-CI!CW$4+CI!$D$11,MC!CW17&lt;CI!$D$3-CI!CW$4+CI!$D$12),"jaune",AND(MC!CW17&gt;CI!$D$3-CI!CW$4,MC!CW17&lt;CI!$D$3-CI!CW$4+CI!$D$11),"orange",AND(MC!CW17&gt;CI!$D$3-CI!CW$4+CI!$D$12),"vert"))</f>
        <v/>
      </c>
      <c r="CX17" s="43" t="str">
        <f>IF(MC!CX17="","",_xlfn.IFS(AND(MC!CX17&lt;CI!$D$3-CI!CX$4,MC!CX17&gt;1),"rouge",AND(MC!CX17&gt;CI!$D$3-CI!CX$4+CI!$D$11,MC!CX17&lt;CI!$D$3-CI!CX$4+CI!$D$12),"jaune",AND(MC!CX17&gt;CI!$D$3-CI!CX$4,MC!CX17&lt;CI!$D$3-CI!CX$4+CI!$D$11),"orange",AND(MC!CX17&gt;CI!$D$3-CI!CX$4+CI!$D$12),"vert"))</f>
        <v/>
      </c>
      <c r="CY17" s="43" t="str">
        <f>IF(MC!CY17="","",_xlfn.IFS(AND(MC!CY17&lt;CI!$D$3-CI!CY$4,MC!CY17&gt;1),"rouge",AND(MC!CY17&gt;CI!$D$3-CI!CY$4+CI!$D$11,MC!CY17&lt;CI!$D$3-CI!CY$4+CI!$D$12),"jaune",AND(MC!CY17&gt;CI!$D$3-CI!CY$4,MC!CY17&lt;CI!$D$3-CI!CY$4+CI!$D$11),"orange",AND(MC!CY17&gt;CI!$D$3-CI!CY$4+CI!$D$12),"vert"))</f>
        <v/>
      </c>
      <c r="CZ17" s="43" t="str">
        <f>IF(MC!CZ17="","",_xlfn.IFS(AND(MC!CZ17&lt;CI!$D$3-CI!CZ$4,MC!CZ17&gt;1),"rouge",AND(MC!CZ17&gt;CI!$D$3-CI!CZ$4+CI!$D$11,MC!CZ17&lt;CI!$D$3-CI!CZ$4+CI!$D$12),"jaune",AND(MC!CZ17&gt;CI!$D$3-CI!CZ$4,MC!CZ17&lt;CI!$D$3-CI!CZ$4+CI!$D$11),"orange",AND(MC!CZ17&gt;CI!$D$3-CI!CZ$4+CI!$D$12),"vert"))</f>
        <v/>
      </c>
      <c r="DA17" s="43" t="str">
        <f>IF(MC!DA17="","",_xlfn.IFS(AND(MC!DA17&lt;CI!$D$3-CI!DA$4,MC!DA17&gt;1),"rouge",AND(MC!DA17&gt;CI!$D$3-CI!DA$4+CI!$D$11,MC!DA17&lt;CI!$D$3-CI!DA$4+CI!$D$12),"jaune",AND(MC!DA17&gt;CI!$D$3-CI!DA$4,MC!DA17&lt;CI!$D$3-CI!DA$4+CI!$D$11),"orange",AND(MC!DA17&gt;CI!$D$3-CI!DA$4+CI!$D$12),"vert"))</f>
        <v/>
      </c>
      <c r="DB17" s="43" t="str">
        <f>IF(MC!DB17="","",_xlfn.IFS(AND(MC!DB17&lt;CI!$D$3-CI!DB$4,MC!DB17&gt;1),"rouge",AND(MC!DB17&gt;CI!$D$3-CI!DB$4+CI!$D$11,MC!DB17&lt;CI!$D$3-CI!DB$4+CI!$D$12),"jaune",AND(MC!DB17&gt;CI!$D$3-CI!DB$4,MC!DB17&lt;CI!$D$3-CI!DB$4+CI!$D$11),"orange",AND(MC!DB17&gt;CI!$D$3-CI!DB$4+CI!$D$12),"vert"))</f>
        <v/>
      </c>
      <c r="DC17" s="11">
        <f t="shared" si="0"/>
        <v>0</v>
      </c>
      <c r="DD17" s="48" t="str">
        <f t="shared" si="1"/>
        <v/>
      </c>
      <c r="DE17" s="48">
        <f t="shared" si="2"/>
        <v>0</v>
      </c>
      <c r="DF17" s="48">
        <f t="shared" si="3"/>
        <v>0</v>
      </c>
      <c r="DG17" s="48">
        <f t="shared" si="4"/>
        <v>0</v>
      </c>
    </row>
    <row r="18" spans="2:111" x14ac:dyDescent="0.3">
      <c r="B18" s="4" t="s">
        <v>5</v>
      </c>
      <c r="F18" s="27">
        <f>MC!F18</f>
        <v>0</v>
      </c>
      <c r="G18" s="43" t="str">
        <f>IF(MC!G18="","",_xlfn.IFS(AND(MC!G18&lt;CI!$D$3-CI!G$4,MC!G18&gt;1),"rouge",AND(MC!G18&gt;CI!$D$3-CI!G$4+CI!$D$11,MC!G18&lt;CI!$D$3-CI!G$4+CI!$D$12),"jaune",AND(MC!G18&gt;CI!$D$3-CI!G$4,MC!G18&lt;CI!$D$3-CI!G$4+CI!$D$11),"orange",AND(MC!G18&gt;CI!$D$3-CI!G$4+CI!$D$12),"vert"))</f>
        <v/>
      </c>
      <c r="H18" s="43" t="str">
        <f>IF(MC!H18="","",_xlfn.IFS(AND(MC!H18&lt;CI!$D$3-CI!H$4,MC!H18&gt;1),"rouge",AND(MC!H18&gt;CI!$D$3-CI!H$4+CI!$D$11,MC!H18&lt;CI!$D$3-CI!H$4+CI!$D$12),"jaune",AND(MC!H18&gt;CI!$D$3-CI!H$4,MC!H18&lt;CI!$D$3-CI!H$4+CI!$D$11),"orange",AND(MC!H18&gt;CI!$D$3-CI!H$4+CI!$D$12),"vert"))</f>
        <v/>
      </c>
      <c r="I18" s="43" t="str">
        <f>IF(MC!I18="","",_xlfn.IFS(AND(MC!I18&lt;CI!$D$3-CI!I$4,MC!I18&gt;1),"rouge",AND(MC!I18&gt;CI!$D$3-CI!I$4+CI!$D$11,MC!I18&lt;CI!$D$3-CI!I$4+CI!$D$12),"jaune",AND(MC!I18&gt;CI!$D$3-CI!I$4,MC!I18&lt;CI!$D$3-CI!I$4+CI!$D$11),"orange",AND(MC!I18&gt;CI!$D$3-CI!I$4+CI!$D$12),"vert"))</f>
        <v/>
      </c>
      <c r="J18" s="43" t="str">
        <f>IF(MC!J18="","",_xlfn.IFS(AND(MC!J18&lt;CI!$D$3-CI!J$4,MC!J18&gt;1),"rouge",AND(MC!J18&gt;CI!$D$3-CI!J$4+CI!$D$11,MC!J18&lt;CI!$D$3-CI!J$4+CI!$D$12),"jaune",AND(MC!J18&gt;CI!$D$3-CI!J$4,MC!J18&lt;CI!$D$3-CI!J$4+CI!$D$11),"orange",AND(MC!J18&gt;CI!$D$3-CI!J$4+CI!$D$12),"vert"))</f>
        <v/>
      </c>
      <c r="K18" s="43" t="str">
        <f>IF(MC!K18="","",_xlfn.IFS(AND(MC!K18&lt;CI!$D$3-CI!K$4,MC!K18&gt;1),"rouge",AND(MC!K18&gt;CI!$D$3-CI!K$4+CI!$D$11,MC!K18&lt;CI!$D$3-CI!K$4+CI!$D$12),"jaune",AND(MC!K18&gt;CI!$D$3-CI!K$4,MC!K18&lt;CI!$D$3-CI!K$4+CI!$D$11),"orange",AND(MC!K18&gt;CI!$D$3-CI!K$4+CI!$D$12),"vert"))</f>
        <v/>
      </c>
      <c r="L18" s="43" t="str">
        <f>IF(MC!L18="","",_xlfn.IFS(AND(MC!L18&lt;CI!$D$3-CI!L$4,MC!L18&gt;1),"rouge",AND(MC!L18&gt;CI!$D$3-CI!L$4+CI!$D$11,MC!L18&lt;CI!$D$3-CI!L$4+CI!$D$12),"jaune",AND(MC!L18&gt;CI!$D$3-CI!L$4,MC!L18&lt;CI!$D$3-CI!L$4+CI!$D$11),"orange",AND(MC!L18&gt;CI!$D$3-CI!L$4+CI!$D$12),"vert"))</f>
        <v/>
      </c>
      <c r="M18" s="43" t="str">
        <f>IF(MC!M18="","",_xlfn.IFS(AND(MC!M18&lt;CI!$D$3-CI!M$4,MC!M18&gt;1),"rouge",AND(MC!M18&gt;CI!$D$3-CI!M$4+CI!$D$11,MC!M18&lt;CI!$D$3-CI!M$4+CI!$D$12),"jaune",AND(MC!M18&gt;CI!$D$3-CI!M$4,MC!M18&lt;CI!$D$3-CI!M$4+CI!$D$11),"orange",AND(MC!M18&gt;CI!$D$3-CI!M$4+CI!$D$12),"vert"))</f>
        <v/>
      </c>
      <c r="N18" s="43" t="str">
        <f>IF(MC!N18="","",_xlfn.IFS(AND(MC!N18&lt;CI!$D$3-CI!N$4,MC!N18&gt;1),"rouge",AND(MC!N18&gt;CI!$D$3-CI!N$4+CI!$D$11,MC!N18&lt;CI!$D$3-CI!N$4+CI!$D$12),"jaune",AND(MC!N18&gt;CI!$D$3-CI!N$4,MC!N18&lt;CI!$D$3-CI!N$4+CI!$D$11),"orange",AND(MC!N18&gt;CI!$D$3-CI!N$4+CI!$D$12),"vert"))</f>
        <v/>
      </c>
      <c r="O18" s="43" t="str">
        <f>IF(MC!O18="","",_xlfn.IFS(AND(MC!O18&lt;CI!$D$3-CI!O$4,MC!O18&gt;1),"rouge",AND(MC!O18&gt;CI!$D$3-CI!O$4+CI!$D$11,MC!O18&lt;CI!$D$3-CI!O$4+CI!$D$12),"jaune",AND(MC!O18&gt;CI!$D$3-CI!O$4,MC!O18&lt;CI!$D$3-CI!O$4+CI!$D$11),"orange",AND(MC!O18&gt;CI!$D$3-CI!O$4+CI!$D$12),"vert"))</f>
        <v/>
      </c>
      <c r="P18" s="43" t="str">
        <f>IF(MC!P18="","",_xlfn.IFS(AND(MC!P18&lt;CI!$D$3-CI!P$4,MC!P18&gt;1),"rouge",AND(MC!P18&gt;CI!$D$3-CI!P$4+CI!$D$11,MC!P18&lt;CI!$D$3-CI!P$4+CI!$D$12),"jaune",AND(MC!P18&gt;CI!$D$3-CI!P$4,MC!P18&lt;CI!$D$3-CI!P$4+CI!$D$11),"orange",AND(MC!P18&gt;CI!$D$3-CI!P$4+CI!$D$12),"vert"))</f>
        <v/>
      </c>
      <c r="Q18" s="43" t="str">
        <f>IF(MC!Q18="","",_xlfn.IFS(AND(MC!Q18&lt;CI!$D$3-CI!Q$4,MC!Q18&gt;1),"rouge",AND(MC!Q18&gt;CI!$D$3-CI!Q$4+CI!$D$11,MC!Q18&lt;CI!$D$3-CI!Q$4+CI!$D$12),"jaune",AND(MC!Q18&gt;CI!$D$3-CI!Q$4,MC!Q18&lt;CI!$D$3-CI!Q$4+CI!$D$11),"orange",AND(MC!Q18&gt;CI!$D$3-CI!Q$4+CI!$D$12),"vert"))</f>
        <v/>
      </c>
      <c r="R18" s="43" t="str">
        <f>IF(MC!R18="","",_xlfn.IFS(AND(MC!R18&lt;CI!$D$3-CI!R$4,MC!R18&gt;1),"rouge",AND(MC!R18&gt;CI!$D$3-CI!R$4+CI!$D$11,MC!R18&lt;CI!$D$3-CI!R$4+CI!$D$12),"jaune",AND(MC!R18&gt;CI!$D$3-CI!R$4,MC!R18&lt;CI!$D$3-CI!R$4+CI!$D$11),"orange",AND(MC!R18&gt;CI!$D$3-CI!R$4+CI!$D$12),"vert"))</f>
        <v/>
      </c>
      <c r="S18" s="43" t="str">
        <f>IF(MC!S18="","",_xlfn.IFS(AND(MC!S18&lt;CI!$D$3-CI!S$4,MC!S18&gt;1),"rouge",AND(MC!S18&gt;CI!$D$3-CI!S$4+CI!$D$11,MC!S18&lt;CI!$D$3-CI!S$4+CI!$D$12),"jaune",AND(MC!S18&gt;CI!$D$3-CI!S$4,MC!S18&lt;CI!$D$3-CI!S$4+CI!$D$11),"orange",AND(MC!S18&gt;CI!$D$3-CI!S$4+CI!$D$12),"vert"))</f>
        <v/>
      </c>
      <c r="T18" s="43" t="str">
        <f>IF(MC!T18="","",_xlfn.IFS(AND(MC!T18&lt;CI!$D$3-CI!T$4,MC!T18&gt;1),"rouge",AND(MC!T18&gt;CI!$D$3-CI!T$4+CI!$D$11,MC!T18&lt;CI!$D$3-CI!T$4+CI!$D$12),"jaune",AND(MC!T18&gt;CI!$D$3-CI!T$4,MC!T18&lt;CI!$D$3-CI!T$4+CI!$D$11),"orange",AND(MC!T18&gt;CI!$D$3-CI!T$4+CI!$D$12),"vert"))</f>
        <v/>
      </c>
      <c r="U18" s="43" t="str">
        <f>IF(MC!U18="","",_xlfn.IFS(AND(MC!U18&lt;CI!$D$3-CI!U$4,MC!U18&gt;1),"rouge",AND(MC!U18&gt;CI!$D$3-CI!U$4+CI!$D$11,MC!U18&lt;CI!$D$3-CI!U$4+CI!$D$12),"jaune",AND(MC!U18&gt;CI!$D$3-CI!U$4,MC!U18&lt;CI!$D$3-CI!U$4+CI!$D$11),"orange",AND(MC!U18&gt;CI!$D$3-CI!U$4+CI!$D$12),"vert"))</f>
        <v/>
      </c>
      <c r="V18" s="43" t="str">
        <f>IF(MC!V18="","",_xlfn.IFS(AND(MC!V18&lt;CI!$D$3-CI!V$4,MC!V18&gt;1),"rouge",AND(MC!V18&gt;CI!$D$3-CI!V$4+CI!$D$11,MC!V18&lt;CI!$D$3-CI!V$4+CI!$D$12),"jaune",AND(MC!V18&gt;CI!$D$3-CI!V$4,MC!V18&lt;CI!$D$3-CI!V$4+CI!$D$11),"orange",AND(MC!V18&gt;CI!$D$3-CI!V$4+CI!$D$12),"vert"))</f>
        <v/>
      </c>
      <c r="W18" s="43" t="str">
        <f>IF(MC!W18="","",_xlfn.IFS(AND(MC!W18&lt;CI!$D$3-CI!W$4,MC!W18&gt;1),"rouge",AND(MC!W18&gt;CI!$D$3-CI!W$4+CI!$D$11,MC!W18&lt;CI!$D$3-CI!W$4+CI!$D$12),"jaune",AND(MC!W18&gt;CI!$D$3-CI!W$4,MC!W18&lt;CI!$D$3-CI!W$4+CI!$D$11),"orange",AND(MC!W18&gt;CI!$D$3-CI!W$4+CI!$D$12),"vert"))</f>
        <v/>
      </c>
      <c r="X18" s="43" t="str">
        <f>IF(MC!X18="","",_xlfn.IFS(AND(MC!X18&lt;CI!$D$3-CI!X$4,MC!X18&gt;1),"rouge",AND(MC!X18&gt;CI!$D$3-CI!X$4+CI!$D$11,MC!X18&lt;CI!$D$3-CI!X$4+CI!$D$12),"jaune",AND(MC!X18&gt;CI!$D$3-CI!X$4,MC!X18&lt;CI!$D$3-CI!X$4+CI!$D$11),"orange",AND(MC!X18&gt;CI!$D$3-CI!X$4+CI!$D$12),"vert"))</f>
        <v/>
      </c>
      <c r="Y18" s="43" t="str">
        <f>IF(MC!Y18="","",_xlfn.IFS(AND(MC!Y18&lt;CI!$D$3-CI!Y$4,MC!Y18&gt;1),"rouge",AND(MC!Y18&gt;CI!$D$3-CI!Y$4+CI!$D$11,MC!Y18&lt;CI!$D$3-CI!Y$4+CI!$D$12),"jaune",AND(MC!Y18&gt;CI!$D$3-CI!Y$4,MC!Y18&lt;CI!$D$3-CI!Y$4+CI!$D$11),"orange",AND(MC!Y18&gt;CI!$D$3-CI!Y$4+CI!$D$12),"vert"))</f>
        <v/>
      </c>
      <c r="Z18" s="43" t="str">
        <f>IF(MC!Z18="","",_xlfn.IFS(AND(MC!Z18&lt;CI!$D$3-CI!Z$4,MC!Z18&gt;1),"rouge",AND(MC!Z18&gt;CI!$D$3-CI!Z$4+CI!$D$11,MC!Z18&lt;CI!$D$3-CI!Z$4+CI!$D$12),"jaune",AND(MC!Z18&gt;CI!$D$3-CI!Z$4,MC!Z18&lt;CI!$D$3-CI!Z$4+CI!$D$11),"orange",AND(MC!Z18&gt;CI!$D$3-CI!Z$4+CI!$D$12),"vert"))</f>
        <v/>
      </c>
      <c r="AA18" s="43" t="str">
        <f>IF(MC!AA18="","",_xlfn.IFS(AND(MC!AA18&lt;CI!$D$3-CI!AA$4,MC!AA18&gt;1),"rouge",AND(MC!AA18&gt;CI!$D$3-CI!AA$4+CI!$D$11,MC!AA18&lt;CI!$D$3-CI!AA$4+CI!$D$12),"jaune",AND(MC!AA18&gt;CI!$D$3-CI!AA$4,MC!AA18&lt;CI!$D$3-CI!AA$4+CI!$D$11),"orange",AND(MC!AA18&gt;CI!$D$3-CI!AA$4+CI!$D$12),"vert"))</f>
        <v/>
      </c>
      <c r="AB18" s="43" t="str">
        <f>IF(MC!AB18="","",_xlfn.IFS(AND(MC!AB18&lt;CI!$D$3-CI!AB$4,MC!AB18&gt;1),"rouge",AND(MC!AB18&gt;CI!$D$3-CI!AB$4+CI!$D$11,MC!AB18&lt;CI!$D$3-CI!AB$4+CI!$D$12),"jaune",AND(MC!AB18&gt;CI!$D$3-CI!AB$4,MC!AB18&lt;CI!$D$3-CI!AB$4+CI!$D$11),"orange",AND(MC!AB18&gt;CI!$D$3-CI!AB$4+CI!$D$12),"vert"))</f>
        <v/>
      </c>
      <c r="AC18" s="43" t="str">
        <f>IF(MC!AC18="","",_xlfn.IFS(AND(MC!AC18&lt;CI!$D$3-CI!AC$4,MC!AC18&gt;1),"rouge",AND(MC!AC18&gt;CI!$D$3-CI!AC$4+CI!$D$11,MC!AC18&lt;CI!$D$3-CI!AC$4+CI!$D$12),"jaune",AND(MC!AC18&gt;CI!$D$3-CI!AC$4,MC!AC18&lt;CI!$D$3-CI!AC$4+CI!$D$11),"orange",AND(MC!AC18&gt;CI!$D$3-CI!AC$4+CI!$D$12),"vert"))</f>
        <v/>
      </c>
      <c r="AD18" s="43" t="str">
        <f>IF(MC!AD18="","",_xlfn.IFS(AND(MC!AD18&lt;CI!$D$3-CI!AD$4,MC!AD18&gt;1),"rouge",AND(MC!AD18&gt;CI!$D$3-CI!AD$4+CI!$D$11,MC!AD18&lt;CI!$D$3-CI!AD$4+CI!$D$12),"jaune",AND(MC!AD18&gt;CI!$D$3-CI!AD$4,MC!AD18&lt;CI!$D$3-CI!AD$4+CI!$D$11),"orange",AND(MC!AD18&gt;CI!$D$3-CI!AD$4+CI!$D$12),"vert"))</f>
        <v/>
      </c>
      <c r="AE18" s="43" t="str">
        <f>IF(MC!AE18="","",_xlfn.IFS(AND(MC!AE18&lt;CI!$D$3-CI!AE$4,MC!AE18&gt;1),"rouge",AND(MC!AE18&gt;CI!$D$3-CI!AE$4+CI!$D$11,MC!AE18&lt;CI!$D$3-CI!AE$4+CI!$D$12),"jaune",AND(MC!AE18&gt;CI!$D$3-CI!AE$4,MC!AE18&lt;CI!$D$3-CI!AE$4+CI!$D$11),"orange",AND(MC!AE18&gt;CI!$D$3-CI!AE$4+CI!$D$12),"vert"))</f>
        <v/>
      </c>
      <c r="AF18" s="43" t="str">
        <f>IF(MC!AF18="","",_xlfn.IFS(AND(MC!AF18&lt;CI!$D$3-CI!AF$4,MC!AF18&gt;1),"rouge",AND(MC!AF18&gt;CI!$D$3-CI!AF$4+CI!$D$11,MC!AF18&lt;CI!$D$3-CI!AF$4+CI!$D$12),"jaune",AND(MC!AF18&gt;CI!$D$3-CI!AF$4,MC!AF18&lt;CI!$D$3-CI!AF$4+CI!$D$11),"orange",AND(MC!AF18&gt;CI!$D$3-CI!AF$4+CI!$D$12),"vert"))</f>
        <v/>
      </c>
      <c r="AG18" s="43" t="str">
        <f>IF(MC!AG18="","",_xlfn.IFS(AND(MC!AG18&lt;CI!$D$3-CI!AG$4,MC!AG18&gt;1),"rouge",AND(MC!AG18&gt;CI!$D$3-CI!AG$4+CI!$D$11,MC!AG18&lt;CI!$D$3-CI!AG$4+CI!$D$12),"jaune",AND(MC!AG18&gt;CI!$D$3-CI!AG$4,MC!AG18&lt;CI!$D$3-CI!AG$4+CI!$D$11),"orange",AND(MC!AG18&gt;CI!$D$3-CI!AG$4+CI!$D$12),"vert"))</f>
        <v/>
      </c>
      <c r="AH18" s="43" t="str">
        <f>IF(MC!AH18="","",_xlfn.IFS(AND(MC!AH18&lt;CI!$D$3-CI!AH$4,MC!AH18&gt;1),"rouge",AND(MC!AH18&gt;CI!$D$3-CI!AH$4+CI!$D$11,MC!AH18&lt;CI!$D$3-CI!AH$4+CI!$D$12),"jaune",AND(MC!AH18&gt;CI!$D$3-CI!AH$4,MC!AH18&lt;CI!$D$3-CI!AH$4+CI!$D$11),"orange",AND(MC!AH18&gt;CI!$D$3-CI!AH$4+CI!$D$12),"vert"))</f>
        <v/>
      </c>
      <c r="AI18" s="43" t="str">
        <f>IF(MC!AI18="","",_xlfn.IFS(AND(MC!AI18&lt;CI!$D$3-CI!AI$4,MC!AI18&gt;1),"rouge",AND(MC!AI18&gt;CI!$D$3-CI!AI$4+CI!$D$11,MC!AI18&lt;CI!$D$3-CI!AI$4+CI!$D$12),"jaune",AND(MC!AI18&gt;CI!$D$3-CI!AI$4,MC!AI18&lt;CI!$D$3-CI!AI$4+CI!$D$11),"orange",AND(MC!AI18&gt;CI!$D$3-CI!AI$4+CI!$D$12),"vert"))</f>
        <v/>
      </c>
      <c r="AJ18" s="43" t="str">
        <f>IF(MC!AJ18="","",_xlfn.IFS(AND(MC!AJ18&lt;CI!$D$3-CI!AJ$4,MC!AJ18&gt;1),"rouge",AND(MC!AJ18&gt;CI!$D$3-CI!AJ$4+CI!$D$11,MC!AJ18&lt;CI!$D$3-CI!AJ$4+CI!$D$12),"jaune",AND(MC!AJ18&gt;CI!$D$3-CI!AJ$4,MC!AJ18&lt;CI!$D$3-CI!AJ$4+CI!$D$11),"orange",AND(MC!AJ18&gt;CI!$D$3-CI!AJ$4+CI!$D$12),"vert"))</f>
        <v/>
      </c>
      <c r="AK18" s="43" t="str">
        <f>IF(MC!AK18="","",_xlfn.IFS(AND(MC!AK18&lt;CI!$D$3-CI!AK$4,MC!AK18&gt;1),"rouge",AND(MC!AK18&gt;CI!$D$3-CI!AK$4+CI!$D$11,MC!AK18&lt;CI!$D$3-CI!AK$4+CI!$D$12),"jaune",AND(MC!AK18&gt;CI!$D$3-CI!AK$4,MC!AK18&lt;CI!$D$3-CI!AK$4+CI!$D$11),"orange",AND(MC!AK18&gt;CI!$D$3-CI!AK$4+CI!$D$12),"vert"))</f>
        <v/>
      </c>
      <c r="AL18" s="43" t="str">
        <f>IF(MC!AL18="","",_xlfn.IFS(AND(MC!AL18&lt;CI!$D$3-CI!AL$4,MC!AL18&gt;1),"rouge",AND(MC!AL18&gt;CI!$D$3-CI!AL$4+CI!$D$11,MC!AL18&lt;CI!$D$3-CI!AL$4+CI!$D$12),"jaune",AND(MC!AL18&gt;CI!$D$3-CI!AL$4,MC!AL18&lt;CI!$D$3-CI!AL$4+CI!$D$11),"orange",AND(MC!AL18&gt;CI!$D$3-CI!AL$4+CI!$D$12),"vert"))</f>
        <v/>
      </c>
      <c r="AM18" s="43" t="str">
        <f>IF(MC!AM18="","",_xlfn.IFS(AND(MC!AM18&lt;CI!$D$3-CI!AM$4,MC!AM18&gt;1),"rouge",AND(MC!AM18&gt;CI!$D$3-CI!AM$4+CI!$D$11,MC!AM18&lt;CI!$D$3-CI!AM$4+CI!$D$12),"jaune",AND(MC!AM18&gt;CI!$D$3-CI!AM$4,MC!AM18&lt;CI!$D$3-CI!AM$4+CI!$D$11),"orange",AND(MC!AM18&gt;CI!$D$3-CI!AM$4+CI!$D$12),"vert"))</f>
        <v/>
      </c>
      <c r="AN18" s="43" t="str">
        <f>IF(MC!AN18="","",_xlfn.IFS(AND(MC!AN18&lt;CI!$D$3-CI!AN$4,MC!AN18&gt;1),"rouge",AND(MC!AN18&gt;CI!$D$3-CI!AN$4+CI!$D$11,MC!AN18&lt;CI!$D$3-CI!AN$4+CI!$D$12),"jaune",AND(MC!AN18&gt;CI!$D$3-CI!AN$4,MC!AN18&lt;CI!$D$3-CI!AN$4+CI!$D$11),"orange",AND(MC!AN18&gt;CI!$D$3-CI!AN$4+CI!$D$12),"vert"))</f>
        <v/>
      </c>
      <c r="AO18" s="43" t="str">
        <f>IF(MC!AO18="","",_xlfn.IFS(AND(MC!AO18&lt;CI!$D$3-CI!AO$4,MC!AO18&gt;1),"rouge",AND(MC!AO18&gt;CI!$D$3-CI!AO$4+CI!$D$11,MC!AO18&lt;CI!$D$3-CI!AO$4+CI!$D$12),"jaune",AND(MC!AO18&gt;CI!$D$3-CI!AO$4,MC!AO18&lt;CI!$D$3-CI!AO$4+CI!$D$11),"orange",AND(MC!AO18&gt;CI!$D$3-CI!AO$4+CI!$D$12),"vert"))</f>
        <v/>
      </c>
      <c r="AP18" s="43" t="str">
        <f>IF(MC!AP18="","",_xlfn.IFS(AND(MC!AP18&lt;CI!$D$3-CI!AP$4,MC!AP18&gt;1),"rouge",AND(MC!AP18&gt;CI!$D$3-CI!AP$4+CI!$D$11,MC!AP18&lt;CI!$D$3-CI!AP$4+CI!$D$12),"jaune",AND(MC!AP18&gt;CI!$D$3-CI!AP$4,MC!AP18&lt;CI!$D$3-CI!AP$4+CI!$D$11),"orange",AND(MC!AP18&gt;CI!$D$3-CI!AP$4+CI!$D$12),"vert"))</f>
        <v/>
      </c>
      <c r="AQ18" s="43" t="str">
        <f>IF(MC!AQ18="","",_xlfn.IFS(AND(MC!AQ18&lt;CI!$D$3-CI!AQ$4,MC!AQ18&gt;1),"rouge",AND(MC!AQ18&gt;CI!$D$3-CI!AQ$4+CI!$D$11,MC!AQ18&lt;CI!$D$3-CI!AQ$4+CI!$D$12),"jaune",AND(MC!AQ18&gt;CI!$D$3-CI!AQ$4,MC!AQ18&lt;CI!$D$3-CI!AQ$4+CI!$D$11),"orange",AND(MC!AQ18&gt;CI!$D$3-CI!AQ$4+CI!$D$12),"vert"))</f>
        <v/>
      </c>
      <c r="AR18" s="43" t="str">
        <f>IF(MC!AR18="","",_xlfn.IFS(AND(MC!AR18&lt;CI!$D$3-CI!AR$4,MC!AR18&gt;1),"rouge",AND(MC!AR18&gt;CI!$D$3-CI!AR$4+CI!$D$11,MC!AR18&lt;CI!$D$3-CI!AR$4+CI!$D$12),"jaune",AND(MC!AR18&gt;CI!$D$3-CI!AR$4,MC!AR18&lt;CI!$D$3-CI!AR$4+CI!$D$11),"orange",AND(MC!AR18&gt;CI!$D$3-CI!AR$4+CI!$D$12),"vert"))</f>
        <v/>
      </c>
      <c r="AS18" s="43" t="str">
        <f>IF(MC!AS18="","",_xlfn.IFS(AND(MC!AS18&lt;CI!$D$3-CI!AS$4,MC!AS18&gt;1),"rouge",AND(MC!AS18&gt;CI!$D$3-CI!AS$4+CI!$D$11,MC!AS18&lt;CI!$D$3-CI!AS$4+CI!$D$12),"jaune",AND(MC!AS18&gt;CI!$D$3-CI!AS$4,MC!AS18&lt;CI!$D$3-CI!AS$4+CI!$D$11),"orange",AND(MC!AS18&gt;CI!$D$3-CI!AS$4+CI!$D$12),"vert"))</f>
        <v/>
      </c>
      <c r="AT18" s="43" t="str">
        <f>IF(MC!AT18="","",_xlfn.IFS(AND(MC!AT18&lt;CI!$D$3-CI!AT$4,MC!AT18&gt;1),"rouge",AND(MC!AT18&gt;CI!$D$3-CI!AT$4+CI!$D$11,MC!AT18&lt;CI!$D$3-CI!AT$4+CI!$D$12),"jaune",AND(MC!AT18&gt;CI!$D$3-CI!AT$4,MC!AT18&lt;CI!$D$3-CI!AT$4+CI!$D$11),"orange",AND(MC!AT18&gt;CI!$D$3-CI!AT$4+CI!$D$12),"vert"))</f>
        <v/>
      </c>
      <c r="AU18" s="43" t="str">
        <f>IF(MC!AU18="","",_xlfn.IFS(AND(MC!AU18&lt;CI!$D$3-CI!AU$4,MC!AU18&gt;1),"rouge",AND(MC!AU18&gt;CI!$D$3-CI!AU$4+CI!$D$11,MC!AU18&lt;CI!$D$3-CI!AU$4+CI!$D$12),"jaune",AND(MC!AU18&gt;CI!$D$3-CI!AU$4,MC!AU18&lt;CI!$D$3-CI!AU$4+CI!$D$11),"orange",AND(MC!AU18&gt;CI!$D$3-CI!AU$4+CI!$D$12),"vert"))</f>
        <v/>
      </c>
      <c r="AV18" s="43" t="str">
        <f>IF(MC!AV18="","",_xlfn.IFS(AND(MC!AV18&lt;CI!$D$3-CI!AV$4,MC!AV18&gt;1),"rouge",AND(MC!AV18&gt;CI!$D$3-CI!AV$4+CI!$D$11,MC!AV18&lt;CI!$D$3-CI!AV$4+CI!$D$12),"jaune",AND(MC!AV18&gt;CI!$D$3-CI!AV$4,MC!AV18&lt;CI!$D$3-CI!AV$4+CI!$D$11),"orange",AND(MC!AV18&gt;CI!$D$3-CI!AV$4+CI!$D$12),"vert"))</f>
        <v/>
      </c>
      <c r="AW18" s="43" t="str">
        <f>IF(MC!AW18="","",_xlfn.IFS(AND(MC!AW18&lt;CI!$D$3-CI!AW$4,MC!AW18&gt;1),"rouge",AND(MC!AW18&gt;CI!$D$3-CI!AW$4+CI!$D$11,MC!AW18&lt;CI!$D$3-CI!AW$4+CI!$D$12),"jaune",AND(MC!AW18&gt;CI!$D$3-CI!AW$4,MC!AW18&lt;CI!$D$3-CI!AW$4+CI!$D$11),"orange",AND(MC!AW18&gt;CI!$D$3-CI!AW$4+CI!$D$12),"vert"))</f>
        <v/>
      </c>
      <c r="AX18" s="43" t="str">
        <f>IF(MC!AX18="","",_xlfn.IFS(AND(MC!AX18&lt;CI!$D$3-CI!AX$4,MC!AX18&gt;1),"rouge",AND(MC!AX18&gt;CI!$D$3-CI!AX$4+CI!$D$11,MC!AX18&lt;CI!$D$3-CI!AX$4+CI!$D$12),"jaune",AND(MC!AX18&gt;CI!$D$3-CI!AX$4,MC!AX18&lt;CI!$D$3-CI!AX$4+CI!$D$11),"orange",AND(MC!AX18&gt;CI!$D$3-CI!AX$4+CI!$D$12),"vert"))</f>
        <v/>
      </c>
      <c r="AY18" s="43" t="str">
        <f>IF(MC!AY18="","",_xlfn.IFS(AND(MC!AY18&lt;CI!$D$3-CI!AY$4,MC!AY18&gt;1),"rouge",AND(MC!AY18&gt;CI!$D$3-CI!AY$4+CI!$D$11,MC!AY18&lt;CI!$D$3-CI!AY$4+CI!$D$12),"jaune",AND(MC!AY18&gt;CI!$D$3-CI!AY$4,MC!AY18&lt;CI!$D$3-CI!AY$4+CI!$D$11),"orange",AND(MC!AY18&gt;CI!$D$3-CI!AY$4+CI!$D$12),"vert"))</f>
        <v/>
      </c>
      <c r="AZ18" s="43" t="str">
        <f>IF(MC!AZ18="","",_xlfn.IFS(AND(MC!AZ18&lt;CI!$D$3-CI!AZ$4,MC!AZ18&gt;1),"rouge",AND(MC!AZ18&gt;CI!$D$3-CI!AZ$4+CI!$D$11,MC!AZ18&lt;CI!$D$3-CI!AZ$4+CI!$D$12),"jaune",AND(MC!AZ18&gt;CI!$D$3-CI!AZ$4,MC!AZ18&lt;CI!$D$3-CI!AZ$4+CI!$D$11),"orange",AND(MC!AZ18&gt;CI!$D$3-CI!AZ$4+CI!$D$12),"vert"))</f>
        <v/>
      </c>
      <c r="BA18" s="43" t="str">
        <f>IF(MC!BA18="","",_xlfn.IFS(AND(MC!BA18&lt;CI!$D$3-CI!BA$4,MC!BA18&gt;1),"rouge",AND(MC!BA18&gt;CI!$D$3-CI!BA$4+CI!$D$11,MC!BA18&lt;CI!$D$3-CI!BA$4+CI!$D$12),"jaune",AND(MC!BA18&gt;CI!$D$3-CI!BA$4,MC!BA18&lt;CI!$D$3-CI!BA$4+CI!$D$11),"orange",AND(MC!BA18&gt;CI!$D$3-CI!BA$4+CI!$D$12),"vert"))</f>
        <v/>
      </c>
      <c r="BB18" s="43" t="str">
        <f>IF(MC!BB18="","",_xlfn.IFS(AND(MC!BB18&lt;CI!$D$3-CI!BB$4,MC!BB18&gt;1),"rouge",AND(MC!BB18&gt;CI!$D$3-CI!BB$4+CI!$D$11,MC!BB18&lt;CI!$D$3-CI!BB$4+CI!$D$12),"jaune",AND(MC!BB18&gt;CI!$D$3-CI!BB$4,MC!BB18&lt;CI!$D$3-CI!BB$4+CI!$D$11),"orange",AND(MC!BB18&gt;CI!$D$3-CI!BB$4+CI!$D$12),"vert"))</f>
        <v/>
      </c>
      <c r="BC18" s="43" t="str">
        <f>IF(MC!BC18="","",_xlfn.IFS(AND(MC!BC18&lt;CI!$D$3-CI!BC$4,MC!BC18&gt;1),"rouge",AND(MC!BC18&gt;CI!$D$3-CI!BC$4+CI!$D$11,MC!BC18&lt;CI!$D$3-CI!BC$4+CI!$D$12),"jaune",AND(MC!BC18&gt;CI!$D$3-CI!BC$4,MC!BC18&lt;CI!$D$3-CI!BC$4+CI!$D$11),"orange",AND(MC!BC18&gt;CI!$D$3-CI!BC$4+CI!$D$12),"vert"))</f>
        <v/>
      </c>
      <c r="BD18" s="43" t="str">
        <f>IF(MC!BD18="","",_xlfn.IFS(AND(MC!BD18&lt;CI!$D$3-CI!BD$4,MC!BD18&gt;1),"rouge",AND(MC!BD18&gt;CI!$D$3-CI!BD$4+CI!$D$11,MC!BD18&lt;CI!$D$3-CI!BD$4+CI!$D$12),"jaune",AND(MC!BD18&gt;CI!$D$3-CI!BD$4,MC!BD18&lt;CI!$D$3-CI!BD$4+CI!$D$11),"orange",AND(MC!BD18&gt;CI!$D$3-CI!BD$4+CI!$D$12),"vert"))</f>
        <v/>
      </c>
      <c r="BE18" s="43" t="str">
        <f>IF(MC!BE18="","",_xlfn.IFS(AND(MC!BE18&lt;CI!$D$3-CI!BE$4,MC!BE18&gt;1),"rouge",AND(MC!BE18&gt;CI!$D$3-CI!BE$4+CI!$D$11,MC!BE18&lt;CI!$D$3-CI!BE$4+CI!$D$12),"jaune",AND(MC!BE18&gt;CI!$D$3-CI!BE$4,MC!BE18&lt;CI!$D$3-CI!BE$4+CI!$D$11),"orange",AND(MC!BE18&gt;CI!$D$3-CI!BE$4+CI!$D$12),"vert"))</f>
        <v/>
      </c>
      <c r="BF18" s="43" t="str">
        <f>IF(MC!BF18="","",_xlfn.IFS(AND(MC!BF18&lt;CI!$D$3-CI!BF$4,MC!BF18&gt;1),"rouge",AND(MC!BF18&gt;CI!$D$3-CI!BF$4+CI!$D$11,MC!BF18&lt;CI!$D$3-CI!BF$4+CI!$D$12),"jaune",AND(MC!BF18&gt;CI!$D$3-CI!BF$4,MC!BF18&lt;CI!$D$3-CI!BF$4+CI!$D$11),"orange",AND(MC!BF18&gt;CI!$D$3-CI!BF$4+CI!$D$12),"vert"))</f>
        <v/>
      </c>
      <c r="BG18" s="43" t="str">
        <f>IF(MC!BG18="","",_xlfn.IFS(AND(MC!BG18&lt;CI!$D$3-CI!BG$4,MC!BG18&gt;1),"rouge",AND(MC!BG18&gt;CI!$D$3-CI!BG$4+CI!$D$11,MC!BG18&lt;CI!$D$3-CI!BG$4+CI!$D$12),"jaune",AND(MC!BG18&gt;CI!$D$3-CI!BG$4,MC!BG18&lt;CI!$D$3-CI!BG$4+CI!$D$11),"orange",AND(MC!BG18&gt;CI!$D$3-CI!BG$4+CI!$D$12),"vert"))</f>
        <v/>
      </c>
      <c r="BH18" s="43" t="str">
        <f>IF(MC!BH18="","",_xlfn.IFS(AND(MC!BH18&lt;CI!$D$3-CI!BH$4,MC!BH18&gt;1),"rouge",AND(MC!BH18&gt;CI!$D$3-CI!BH$4+CI!$D$11,MC!BH18&lt;CI!$D$3-CI!BH$4+CI!$D$12),"jaune",AND(MC!BH18&gt;CI!$D$3-CI!BH$4,MC!BH18&lt;CI!$D$3-CI!BH$4+CI!$D$11),"orange",AND(MC!BH18&gt;CI!$D$3-CI!BH$4+CI!$D$12),"vert"))</f>
        <v/>
      </c>
      <c r="BI18" s="43" t="str">
        <f>IF(MC!BI18="","",_xlfn.IFS(AND(MC!BI18&lt;CI!$D$3-CI!BI$4,MC!BI18&gt;1),"rouge",AND(MC!BI18&gt;CI!$D$3-CI!BI$4+CI!$D$11,MC!BI18&lt;CI!$D$3-CI!BI$4+CI!$D$12),"jaune",AND(MC!BI18&gt;CI!$D$3-CI!BI$4,MC!BI18&lt;CI!$D$3-CI!BI$4+CI!$D$11),"orange",AND(MC!BI18&gt;CI!$D$3-CI!BI$4+CI!$D$12),"vert"))</f>
        <v/>
      </c>
      <c r="BJ18" s="43" t="str">
        <f>IF(MC!BJ18="","",_xlfn.IFS(AND(MC!BJ18&lt;CI!$D$3-CI!BJ$4,MC!BJ18&gt;1),"rouge",AND(MC!BJ18&gt;CI!$D$3-CI!BJ$4+CI!$D$11,MC!BJ18&lt;CI!$D$3-CI!BJ$4+CI!$D$12),"jaune",AND(MC!BJ18&gt;CI!$D$3-CI!BJ$4,MC!BJ18&lt;CI!$D$3-CI!BJ$4+CI!$D$11),"orange",AND(MC!BJ18&gt;CI!$D$3-CI!BJ$4+CI!$D$12),"vert"))</f>
        <v/>
      </c>
      <c r="BK18" s="43" t="str">
        <f>IF(MC!BK18="","",_xlfn.IFS(AND(MC!BK18&lt;CI!$D$3-CI!BK$4,MC!BK18&gt;1),"rouge",AND(MC!BK18&gt;CI!$D$3-CI!BK$4+CI!$D$11,MC!BK18&lt;CI!$D$3-CI!BK$4+CI!$D$12),"jaune",AND(MC!BK18&gt;CI!$D$3-CI!BK$4,MC!BK18&lt;CI!$D$3-CI!BK$4+CI!$D$11),"orange",AND(MC!BK18&gt;CI!$D$3-CI!BK$4+CI!$D$12),"vert"))</f>
        <v/>
      </c>
      <c r="BL18" s="43" t="str">
        <f>IF(MC!BL18="","",_xlfn.IFS(AND(MC!BL18&lt;CI!$D$3-CI!BL$4,MC!BL18&gt;1),"rouge",AND(MC!BL18&gt;CI!$D$3-CI!BL$4+CI!$D$11,MC!BL18&lt;CI!$D$3-CI!BL$4+CI!$D$12),"jaune",AND(MC!BL18&gt;CI!$D$3-CI!BL$4,MC!BL18&lt;CI!$D$3-CI!BL$4+CI!$D$11),"orange",AND(MC!BL18&gt;CI!$D$3-CI!BL$4+CI!$D$12),"vert"))</f>
        <v/>
      </c>
      <c r="BM18" s="43" t="str">
        <f>IF(MC!BM18="","",_xlfn.IFS(AND(MC!BM18&lt;CI!$D$3-CI!BM$4,MC!BM18&gt;1),"rouge",AND(MC!BM18&gt;CI!$D$3-CI!BM$4+CI!$D$11,MC!BM18&lt;CI!$D$3-CI!BM$4+CI!$D$12),"jaune",AND(MC!BM18&gt;CI!$D$3-CI!BM$4,MC!BM18&lt;CI!$D$3-CI!BM$4+CI!$D$11),"orange",AND(MC!BM18&gt;CI!$D$3-CI!BM$4+CI!$D$12),"vert"))</f>
        <v/>
      </c>
      <c r="BN18" s="43" t="str">
        <f>IF(MC!BN18="","",_xlfn.IFS(AND(MC!BN18&lt;CI!$D$3-CI!BN$4,MC!BN18&gt;1),"rouge",AND(MC!BN18&gt;CI!$D$3-CI!BN$4+CI!$D$11,MC!BN18&lt;CI!$D$3-CI!BN$4+CI!$D$12),"jaune",AND(MC!BN18&gt;CI!$D$3-CI!BN$4,MC!BN18&lt;CI!$D$3-CI!BN$4+CI!$D$11),"orange",AND(MC!BN18&gt;CI!$D$3-CI!BN$4+CI!$D$12),"vert"))</f>
        <v/>
      </c>
      <c r="BO18" s="43" t="str">
        <f>IF(MC!BO18="","",_xlfn.IFS(AND(MC!BO18&lt;CI!$D$3-CI!BO$4,MC!BO18&gt;1),"rouge",AND(MC!BO18&gt;CI!$D$3-CI!BO$4+CI!$D$11,MC!BO18&lt;CI!$D$3-CI!BO$4+CI!$D$12),"jaune",AND(MC!BO18&gt;CI!$D$3-CI!BO$4,MC!BO18&lt;CI!$D$3-CI!BO$4+CI!$D$11),"orange",AND(MC!BO18&gt;CI!$D$3-CI!BO$4+CI!$D$12),"vert"))</f>
        <v/>
      </c>
      <c r="BP18" s="43" t="str">
        <f>IF(MC!BP18="","",_xlfn.IFS(AND(MC!BP18&lt;CI!$D$3-CI!BP$4,MC!BP18&gt;1),"rouge",AND(MC!BP18&gt;CI!$D$3-CI!BP$4+CI!$D$11,MC!BP18&lt;CI!$D$3-CI!BP$4+CI!$D$12),"jaune",AND(MC!BP18&gt;CI!$D$3-CI!BP$4,MC!BP18&lt;CI!$D$3-CI!BP$4+CI!$D$11),"orange",AND(MC!BP18&gt;CI!$D$3-CI!BP$4+CI!$D$12),"vert"))</f>
        <v/>
      </c>
      <c r="BQ18" s="43" t="str">
        <f>IF(MC!BQ18="","",_xlfn.IFS(AND(MC!BQ18&lt;CI!$D$3-CI!BQ$4,MC!BQ18&gt;1),"rouge",AND(MC!BQ18&gt;CI!$D$3-CI!BQ$4+CI!$D$11,MC!BQ18&lt;CI!$D$3-CI!BQ$4+CI!$D$12),"jaune",AND(MC!BQ18&gt;CI!$D$3-CI!BQ$4,MC!BQ18&lt;CI!$D$3-CI!BQ$4+CI!$D$11),"orange",AND(MC!BQ18&gt;CI!$D$3-CI!BQ$4+CI!$D$12),"vert"))</f>
        <v/>
      </c>
      <c r="BR18" s="43" t="str">
        <f>IF(MC!BR18="","",_xlfn.IFS(AND(MC!BR18&lt;CI!$D$3-CI!BR$4,MC!BR18&gt;1),"rouge",AND(MC!BR18&gt;CI!$D$3-CI!BR$4+CI!$D$11,MC!BR18&lt;CI!$D$3-CI!BR$4+CI!$D$12),"jaune",AND(MC!BR18&gt;CI!$D$3-CI!BR$4,MC!BR18&lt;CI!$D$3-CI!BR$4+CI!$D$11),"orange",AND(MC!BR18&gt;CI!$D$3-CI!BR$4+CI!$D$12),"vert"))</f>
        <v/>
      </c>
      <c r="BS18" s="43" t="str">
        <f>IF(MC!BS18="","",_xlfn.IFS(AND(MC!BS18&lt;CI!$D$3-CI!BS$4,MC!BS18&gt;1),"rouge",AND(MC!BS18&gt;CI!$D$3-CI!BS$4+CI!$D$11,MC!BS18&lt;CI!$D$3-CI!BS$4+CI!$D$12),"jaune",AND(MC!BS18&gt;CI!$D$3-CI!BS$4,MC!BS18&lt;CI!$D$3-CI!BS$4+CI!$D$11),"orange",AND(MC!BS18&gt;CI!$D$3-CI!BS$4+CI!$D$12),"vert"))</f>
        <v/>
      </c>
      <c r="BT18" s="43" t="str">
        <f>IF(MC!BT18="","",_xlfn.IFS(AND(MC!BT18&lt;CI!$D$3-CI!BT$4,MC!BT18&gt;1),"rouge",AND(MC!BT18&gt;CI!$D$3-CI!BT$4+CI!$D$11,MC!BT18&lt;CI!$D$3-CI!BT$4+CI!$D$12),"jaune",AND(MC!BT18&gt;CI!$D$3-CI!BT$4,MC!BT18&lt;CI!$D$3-CI!BT$4+CI!$D$11),"orange",AND(MC!BT18&gt;CI!$D$3-CI!BT$4+CI!$D$12),"vert"))</f>
        <v/>
      </c>
      <c r="BU18" s="43" t="str">
        <f>IF(MC!BU18="","",_xlfn.IFS(AND(MC!BU18&lt;CI!$D$3-CI!BU$4,MC!BU18&gt;1),"rouge",AND(MC!BU18&gt;CI!$D$3-CI!BU$4+CI!$D$11,MC!BU18&lt;CI!$D$3-CI!BU$4+CI!$D$12),"jaune",AND(MC!BU18&gt;CI!$D$3-CI!BU$4,MC!BU18&lt;CI!$D$3-CI!BU$4+CI!$D$11),"orange",AND(MC!BU18&gt;CI!$D$3-CI!BU$4+CI!$D$12),"vert"))</f>
        <v/>
      </c>
      <c r="BV18" s="43" t="str">
        <f>IF(MC!BV18="","",_xlfn.IFS(AND(MC!BV18&lt;CI!$D$3-CI!BV$4,MC!BV18&gt;1),"rouge",AND(MC!BV18&gt;CI!$D$3-CI!BV$4+CI!$D$11,MC!BV18&lt;CI!$D$3-CI!BV$4+CI!$D$12),"jaune",AND(MC!BV18&gt;CI!$D$3-CI!BV$4,MC!BV18&lt;CI!$D$3-CI!BV$4+CI!$D$11),"orange",AND(MC!BV18&gt;CI!$D$3-CI!BV$4+CI!$D$12),"vert"))</f>
        <v/>
      </c>
      <c r="BW18" s="43" t="str">
        <f>IF(MC!BW18="","",_xlfn.IFS(AND(MC!BW18&lt;CI!$D$3-CI!BW$4,MC!BW18&gt;1),"rouge",AND(MC!BW18&gt;CI!$D$3-CI!BW$4+CI!$D$11,MC!BW18&lt;CI!$D$3-CI!BW$4+CI!$D$12),"jaune",AND(MC!BW18&gt;CI!$D$3-CI!BW$4,MC!BW18&lt;CI!$D$3-CI!BW$4+CI!$D$11),"orange",AND(MC!BW18&gt;CI!$D$3-CI!BW$4+CI!$D$12),"vert"))</f>
        <v/>
      </c>
      <c r="BX18" s="43" t="str">
        <f>IF(MC!BX18="","",_xlfn.IFS(AND(MC!BX18&lt;CI!$D$3-CI!BX$4,MC!BX18&gt;1),"rouge",AND(MC!BX18&gt;CI!$D$3-CI!BX$4+CI!$D$11,MC!BX18&lt;CI!$D$3-CI!BX$4+CI!$D$12),"jaune",AND(MC!BX18&gt;CI!$D$3-CI!BX$4,MC!BX18&lt;CI!$D$3-CI!BX$4+CI!$D$11),"orange",AND(MC!BX18&gt;CI!$D$3-CI!BX$4+CI!$D$12),"vert"))</f>
        <v/>
      </c>
      <c r="BY18" s="43" t="str">
        <f>IF(MC!BY18="","",_xlfn.IFS(AND(MC!BY18&lt;CI!$D$3-CI!BY$4,MC!BY18&gt;1),"rouge",AND(MC!BY18&gt;CI!$D$3-CI!BY$4+CI!$D$11,MC!BY18&lt;CI!$D$3-CI!BY$4+CI!$D$12),"jaune",AND(MC!BY18&gt;CI!$D$3-CI!BY$4,MC!BY18&lt;CI!$D$3-CI!BY$4+CI!$D$11),"orange",AND(MC!BY18&gt;CI!$D$3-CI!BY$4+CI!$D$12),"vert"))</f>
        <v/>
      </c>
      <c r="BZ18" s="43" t="str">
        <f>IF(MC!BZ18="","",_xlfn.IFS(AND(MC!BZ18&lt;CI!$D$3-CI!BZ$4,MC!BZ18&gt;1),"rouge",AND(MC!BZ18&gt;CI!$D$3-CI!BZ$4+CI!$D$11,MC!BZ18&lt;CI!$D$3-CI!BZ$4+CI!$D$12),"jaune",AND(MC!BZ18&gt;CI!$D$3-CI!BZ$4,MC!BZ18&lt;CI!$D$3-CI!BZ$4+CI!$D$11),"orange",AND(MC!BZ18&gt;CI!$D$3-CI!BZ$4+CI!$D$12),"vert"))</f>
        <v/>
      </c>
      <c r="CA18" s="43" t="str">
        <f>IF(MC!CA18="","",_xlfn.IFS(AND(MC!CA18&lt;CI!$D$3-CI!CA$4,MC!CA18&gt;1),"rouge",AND(MC!CA18&gt;CI!$D$3-CI!CA$4+CI!$D$11,MC!CA18&lt;CI!$D$3-CI!CA$4+CI!$D$12),"jaune",AND(MC!CA18&gt;CI!$D$3-CI!CA$4,MC!CA18&lt;CI!$D$3-CI!CA$4+CI!$D$11),"orange",AND(MC!CA18&gt;CI!$D$3-CI!CA$4+CI!$D$12),"vert"))</f>
        <v/>
      </c>
      <c r="CB18" s="43" t="str">
        <f>IF(MC!CB18="","",_xlfn.IFS(AND(MC!CB18&lt;CI!$D$3-CI!CB$4,MC!CB18&gt;1),"rouge",AND(MC!CB18&gt;CI!$D$3-CI!CB$4+CI!$D$11,MC!CB18&lt;CI!$D$3-CI!CB$4+CI!$D$12),"jaune",AND(MC!CB18&gt;CI!$D$3-CI!CB$4,MC!CB18&lt;CI!$D$3-CI!CB$4+CI!$D$11),"orange",AND(MC!CB18&gt;CI!$D$3-CI!CB$4+CI!$D$12),"vert"))</f>
        <v/>
      </c>
      <c r="CC18" s="43" t="str">
        <f>IF(MC!CC18="","",_xlfn.IFS(AND(MC!CC18&lt;CI!$D$3-CI!CC$4,MC!CC18&gt;1),"rouge",AND(MC!CC18&gt;CI!$D$3-CI!CC$4+CI!$D$11,MC!CC18&lt;CI!$D$3-CI!CC$4+CI!$D$12),"jaune",AND(MC!CC18&gt;CI!$D$3-CI!CC$4,MC!CC18&lt;CI!$D$3-CI!CC$4+CI!$D$11),"orange",AND(MC!CC18&gt;CI!$D$3-CI!CC$4+CI!$D$12),"vert"))</f>
        <v/>
      </c>
      <c r="CD18" s="43" t="str">
        <f>IF(MC!CD18="","",_xlfn.IFS(AND(MC!CD18&lt;CI!$D$3-CI!CD$4,MC!CD18&gt;1),"rouge",AND(MC!CD18&gt;CI!$D$3-CI!CD$4+CI!$D$11,MC!CD18&lt;CI!$D$3-CI!CD$4+CI!$D$12),"jaune",AND(MC!CD18&gt;CI!$D$3-CI!CD$4,MC!CD18&lt;CI!$D$3-CI!CD$4+CI!$D$11),"orange",AND(MC!CD18&gt;CI!$D$3-CI!CD$4+CI!$D$12),"vert"))</f>
        <v/>
      </c>
      <c r="CE18" s="43" t="str">
        <f>IF(MC!CE18="","",_xlfn.IFS(AND(MC!CE18&lt;CI!$D$3-CI!CE$4,MC!CE18&gt;1),"rouge",AND(MC!CE18&gt;CI!$D$3-CI!CE$4+CI!$D$11,MC!CE18&lt;CI!$D$3-CI!CE$4+CI!$D$12),"jaune",AND(MC!CE18&gt;CI!$D$3-CI!CE$4,MC!CE18&lt;CI!$D$3-CI!CE$4+CI!$D$11),"orange",AND(MC!CE18&gt;CI!$D$3-CI!CE$4+CI!$D$12),"vert"))</f>
        <v/>
      </c>
      <c r="CF18" s="43" t="str">
        <f>IF(MC!CF18="","",_xlfn.IFS(AND(MC!CF18&lt;CI!$D$3-CI!CF$4,MC!CF18&gt;1),"rouge",AND(MC!CF18&gt;CI!$D$3-CI!CF$4+CI!$D$11,MC!CF18&lt;CI!$D$3-CI!CF$4+CI!$D$12),"jaune",AND(MC!CF18&gt;CI!$D$3-CI!CF$4,MC!CF18&lt;CI!$D$3-CI!CF$4+CI!$D$11),"orange",AND(MC!CF18&gt;CI!$D$3-CI!CF$4+CI!$D$12),"vert"))</f>
        <v/>
      </c>
      <c r="CG18" s="43" t="str">
        <f>IF(MC!CG18="","",_xlfn.IFS(AND(MC!CG18&lt;CI!$D$3-CI!CG$4,MC!CG18&gt;1),"rouge",AND(MC!CG18&gt;CI!$D$3-CI!CG$4+CI!$D$11,MC!CG18&lt;CI!$D$3-CI!CG$4+CI!$D$12),"jaune",AND(MC!CG18&gt;CI!$D$3-CI!CG$4,MC!CG18&lt;CI!$D$3-CI!CG$4+CI!$D$11),"orange",AND(MC!CG18&gt;CI!$D$3-CI!CG$4+CI!$D$12),"vert"))</f>
        <v/>
      </c>
      <c r="CH18" s="43" t="str">
        <f>IF(MC!CH18="","",_xlfn.IFS(AND(MC!CH18&lt;CI!$D$3-CI!CH$4,MC!CH18&gt;1),"rouge",AND(MC!CH18&gt;CI!$D$3-CI!CH$4+CI!$D$11,MC!CH18&lt;CI!$D$3-CI!CH$4+CI!$D$12),"jaune",AND(MC!CH18&gt;CI!$D$3-CI!CH$4,MC!CH18&lt;CI!$D$3-CI!CH$4+CI!$D$11),"orange",AND(MC!CH18&gt;CI!$D$3-CI!CH$4+CI!$D$12),"vert"))</f>
        <v/>
      </c>
      <c r="CI18" s="43" t="str">
        <f>IF(MC!CI18="","",_xlfn.IFS(AND(MC!CI18&lt;CI!$D$3-CI!CI$4,MC!CI18&gt;1),"rouge",AND(MC!CI18&gt;CI!$D$3-CI!CI$4+CI!$D$11,MC!CI18&lt;CI!$D$3-CI!CI$4+CI!$D$12),"jaune",AND(MC!CI18&gt;CI!$D$3-CI!CI$4,MC!CI18&lt;CI!$D$3-CI!CI$4+CI!$D$11),"orange",AND(MC!CI18&gt;CI!$D$3-CI!CI$4+CI!$D$12),"vert"))</f>
        <v/>
      </c>
      <c r="CJ18" s="43" t="str">
        <f>IF(MC!CJ18="","",_xlfn.IFS(AND(MC!CJ18&lt;CI!$D$3-CI!CJ$4,MC!CJ18&gt;1),"rouge",AND(MC!CJ18&gt;CI!$D$3-CI!CJ$4+CI!$D$11,MC!CJ18&lt;CI!$D$3-CI!CJ$4+CI!$D$12),"jaune",AND(MC!CJ18&gt;CI!$D$3-CI!CJ$4,MC!CJ18&lt;CI!$D$3-CI!CJ$4+CI!$D$11),"orange",AND(MC!CJ18&gt;CI!$D$3-CI!CJ$4+CI!$D$12),"vert"))</f>
        <v/>
      </c>
      <c r="CK18" s="43" t="str">
        <f>IF(MC!CK18="","",_xlfn.IFS(AND(MC!CK18&lt;CI!$D$3-CI!CK$4,MC!CK18&gt;1),"rouge",AND(MC!CK18&gt;CI!$D$3-CI!CK$4+CI!$D$11,MC!CK18&lt;CI!$D$3-CI!CK$4+CI!$D$12),"jaune",AND(MC!CK18&gt;CI!$D$3-CI!CK$4,MC!CK18&lt;CI!$D$3-CI!CK$4+CI!$D$11),"orange",AND(MC!CK18&gt;CI!$D$3-CI!CK$4+CI!$D$12),"vert"))</f>
        <v/>
      </c>
      <c r="CL18" s="43" t="str">
        <f>IF(MC!CL18="","",_xlfn.IFS(AND(MC!CL18&lt;CI!$D$3-CI!CL$4,MC!CL18&gt;1),"rouge",AND(MC!CL18&gt;CI!$D$3-CI!CL$4+CI!$D$11,MC!CL18&lt;CI!$D$3-CI!CL$4+CI!$D$12),"jaune",AND(MC!CL18&gt;CI!$D$3-CI!CL$4,MC!CL18&lt;CI!$D$3-CI!CL$4+CI!$D$11),"orange",AND(MC!CL18&gt;CI!$D$3-CI!CL$4+CI!$D$12),"vert"))</f>
        <v/>
      </c>
      <c r="CM18" s="43" t="str">
        <f>IF(MC!CM18="","",_xlfn.IFS(AND(MC!CM18&lt;CI!$D$3-CI!CM$4,MC!CM18&gt;1),"rouge",AND(MC!CM18&gt;CI!$D$3-CI!CM$4+CI!$D$11,MC!CM18&lt;CI!$D$3-CI!CM$4+CI!$D$12),"jaune",AND(MC!CM18&gt;CI!$D$3-CI!CM$4,MC!CM18&lt;CI!$D$3-CI!CM$4+CI!$D$11),"orange",AND(MC!CM18&gt;CI!$D$3-CI!CM$4+CI!$D$12),"vert"))</f>
        <v/>
      </c>
      <c r="CN18" s="43" t="str">
        <f>IF(MC!CN18="","",_xlfn.IFS(AND(MC!CN18&lt;CI!$D$3-CI!CN$4,MC!CN18&gt;1),"rouge",AND(MC!CN18&gt;CI!$D$3-CI!CN$4+CI!$D$11,MC!CN18&lt;CI!$D$3-CI!CN$4+CI!$D$12),"jaune",AND(MC!CN18&gt;CI!$D$3-CI!CN$4,MC!CN18&lt;CI!$D$3-CI!CN$4+CI!$D$11),"orange",AND(MC!CN18&gt;CI!$D$3-CI!CN$4+CI!$D$12),"vert"))</f>
        <v/>
      </c>
      <c r="CO18" s="43" t="str">
        <f>IF(MC!CO18="","",_xlfn.IFS(AND(MC!CO18&lt;CI!$D$3-CI!CO$4,MC!CO18&gt;1),"rouge",AND(MC!CO18&gt;CI!$D$3-CI!CO$4+CI!$D$11,MC!CO18&lt;CI!$D$3-CI!CO$4+CI!$D$12),"jaune",AND(MC!CO18&gt;CI!$D$3-CI!CO$4,MC!CO18&lt;CI!$D$3-CI!CO$4+CI!$D$11),"orange",AND(MC!CO18&gt;CI!$D$3-CI!CO$4+CI!$D$12),"vert"))</f>
        <v/>
      </c>
      <c r="CP18" s="43" t="str">
        <f>IF(MC!CP18="","",_xlfn.IFS(AND(MC!CP18&lt;CI!$D$3-CI!CP$4,MC!CP18&gt;1),"rouge",AND(MC!CP18&gt;CI!$D$3-CI!CP$4+CI!$D$11,MC!CP18&lt;CI!$D$3-CI!CP$4+CI!$D$12),"jaune",AND(MC!CP18&gt;CI!$D$3-CI!CP$4,MC!CP18&lt;CI!$D$3-CI!CP$4+CI!$D$11),"orange",AND(MC!CP18&gt;CI!$D$3-CI!CP$4+CI!$D$12),"vert"))</f>
        <v/>
      </c>
      <c r="CQ18" s="43" t="str">
        <f>IF(MC!CQ18="","",_xlfn.IFS(AND(MC!CQ18&lt;CI!$D$3-CI!CQ$4,MC!CQ18&gt;1),"rouge",AND(MC!CQ18&gt;CI!$D$3-CI!CQ$4+CI!$D$11,MC!CQ18&lt;CI!$D$3-CI!CQ$4+CI!$D$12),"jaune",AND(MC!CQ18&gt;CI!$D$3-CI!CQ$4,MC!CQ18&lt;CI!$D$3-CI!CQ$4+CI!$D$11),"orange",AND(MC!CQ18&gt;CI!$D$3-CI!CQ$4+CI!$D$12),"vert"))</f>
        <v/>
      </c>
      <c r="CR18" s="43" t="str">
        <f>IF(MC!CR18="","",_xlfn.IFS(AND(MC!CR18&lt;CI!$D$3-CI!CR$4,MC!CR18&gt;1),"rouge",AND(MC!CR18&gt;CI!$D$3-CI!CR$4+CI!$D$11,MC!CR18&lt;CI!$D$3-CI!CR$4+CI!$D$12),"jaune",AND(MC!CR18&gt;CI!$D$3-CI!CR$4,MC!CR18&lt;CI!$D$3-CI!CR$4+CI!$D$11),"orange",AND(MC!CR18&gt;CI!$D$3-CI!CR$4+CI!$D$12),"vert"))</f>
        <v/>
      </c>
      <c r="CS18" s="43" t="str">
        <f>IF(MC!CS18="","",_xlfn.IFS(AND(MC!CS18&lt;CI!$D$3-CI!CS$4,MC!CS18&gt;1),"rouge",AND(MC!CS18&gt;CI!$D$3-CI!CS$4+CI!$D$11,MC!CS18&lt;CI!$D$3-CI!CS$4+CI!$D$12),"jaune",AND(MC!CS18&gt;CI!$D$3-CI!CS$4,MC!CS18&lt;CI!$D$3-CI!CS$4+CI!$D$11),"orange",AND(MC!CS18&gt;CI!$D$3-CI!CS$4+CI!$D$12),"vert"))</f>
        <v/>
      </c>
      <c r="CT18" s="43" t="str">
        <f>IF(MC!CT18="","",_xlfn.IFS(AND(MC!CT18&lt;CI!$D$3-CI!CT$4,MC!CT18&gt;1),"rouge",AND(MC!CT18&gt;CI!$D$3-CI!CT$4+CI!$D$11,MC!CT18&lt;CI!$D$3-CI!CT$4+CI!$D$12),"jaune",AND(MC!CT18&gt;CI!$D$3-CI!CT$4,MC!CT18&lt;CI!$D$3-CI!CT$4+CI!$D$11),"orange",AND(MC!CT18&gt;CI!$D$3-CI!CT$4+CI!$D$12),"vert"))</f>
        <v/>
      </c>
      <c r="CU18" s="43" t="str">
        <f>IF(MC!CU18="","",_xlfn.IFS(AND(MC!CU18&lt;CI!$D$3-CI!CU$4,MC!CU18&gt;1),"rouge",AND(MC!CU18&gt;CI!$D$3-CI!CU$4+CI!$D$11,MC!CU18&lt;CI!$D$3-CI!CU$4+CI!$D$12),"jaune",AND(MC!CU18&gt;CI!$D$3-CI!CU$4,MC!CU18&lt;CI!$D$3-CI!CU$4+CI!$D$11),"orange",AND(MC!CU18&gt;CI!$D$3-CI!CU$4+CI!$D$12),"vert"))</f>
        <v/>
      </c>
      <c r="CV18" s="43" t="str">
        <f>IF(MC!CV18="","",_xlfn.IFS(AND(MC!CV18&lt;CI!$D$3-CI!CV$4,MC!CV18&gt;1),"rouge",AND(MC!CV18&gt;CI!$D$3-CI!CV$4+CI!$D$11,MC!CV18&lt;CI!$D$3-CI!CV$4+CI!$D$12),"jaune",AND(MC!CV18&gt;CI!$D$3-CI!CV$4,MC!CV18&lt;CI!$D$3-CI!CV$4+CI!$D$11),"orange",AND(MC!CV18&gt;CI!$D$3-CI!CV$4+CI!$D$12),"vert"))</f>
        <v/>
      </c>
      <c r="CW18" s="43" t="str">
        <f>IF(MC!CW18="","",_xlfn.IFS(AND(MC!CW18&lt;CI!$D$3-CI!CW$4,MC!CW18&gt;1),"rouge",AND(MC!CW18&gt;CI!$D$3-CI!CW$4+CI!$D$11,MC!CW18&lt;CI!$D$3-CI!CW$4+CI!$D$12),"jaune",AND(MC!CW18&gt;CI!$D$3-CI!CW$4,MC!CW18&lt;CI!$D$3-CI!CW$4+CI!$D$11),"orange",AND(MC!CW18&gt;CI!$D$3-CI!CW$4+CI!$D$12),"vert"))</f>
        <v/>
      </c>
      <c r="CX18" s="43" t="str">
        <f>IF(MC!CX18="","",_xlfn.IFS(AND(MC!CX18&lt;CI!$D$3-CI!CX$4,MC!CX18&gt;1),"rouge",AND(MC!CX18&gt;CI!$D$3-CI!CX$4+CI!$D$11,MC!CX18&lt;CI!$D$3-CI!CX$4+CI!$D$12),"jaune",AND(MC!CX18&gt;CI!$D$3-CI!CX$4,MC!CX18&lt;CI!$D$3-CI!CX$4+CI!$D$11),"orange",AND(MC!CX18&gt;CI!$D$3-CI!CX$4+CI!$D$12),"vert"))</f>
        <v/>
      </c>
      <c r="CY18" s="43" t="str">
        <f>IF(MC!CY18="","",_xlfn.IFS(AND(MC!CY18&lt;CI!$D$3-CI!CY$4,MC!CY18&gt;1),"rouge",AND(MC!CY18&gt;CI!$D$3-CI!CY$4+CI!$D$11,MC!CY18&lt;CI!$D$3-CI!CY$4+CI!$D$12),"jaune",AND(MC!CY18&gt;CI!$D$3-CI!CY$4,MC!CY18&lt;CI!$D$3-CI!CY$4+CI!$D$11),"orange",AND(MC!CY18&gt;CI!$D$3-CI!CY$4+CI!$D$12),"vert"))</f>
        <v/>
      </c>
      <c r="CZ18" s="43" t="str">
        <f>IF(MC!CZ18="","",_xlfn.IFS(AND(MC!CZ18&lt;CI!$D$3-CI!CZ$4,MC!CZ18&gt;1),"rouge",AND(MC!CZ18&gt;CI!$D$3-CI!CZ$4+CI!$D$11,MC!CZ18&lt;CI!$D$3-CI!CZ$4+CI!$D$12),"jaune",AND(MC!CZ18&gt;CI!$D$3-CI!CZ$4,MC!CZ18&lt;CI!$D$3-CI!CZ$4+CI!$D$11),"orange",AND(MC!CZ18&gt;CI!$D$3-CI!CZ$4+CI!$D$12),"vert"))</f>
        <v/>
      </c>
      <c r="DA18" s="43" t="str">
        <f>IF(MC!DA18="","",_xlfn.IFS(AND(MC!DA18&lt;CI!$D$3-CI!DA$4,MC!DA18&gt;1),"rouge",AND(MC!DA18&gt;CI!$D$3-CI!DA$4+CI!$D$11,MC!DA18&lt;CI!$D$3-CI!DA$4+CI!$D$12),"jaune",AND(MC!DA18&gt;CI!$D$3-CI!DA$4,MC!DA18&lt;CI!$D$3-CI!DA$4+CI!$D$11),"orange",AND(MC!DA18&gt;CI!$D$3-CI!DA$4+CI!$D$12),"vert"))</f>
        <v/>
      </c>
      <c r="DB18" s="43" t="str">
        <f>IF(MC!DB18="","",_xlfn.IFS(AND(MC!DB18&lt;CI!$D$3-CI!DB$4,MC!DB18&gt;1),"rouge",AND(MC!DB18&gt;CI!$D$3-CI!DB$4+CI!$D$11,MC!DB18&lt;CI!$D$3-CI!DB$4+CI!$D$12),"jaune",AND(MC!DB18&gt;CI!$D$3-CI!DB$4,MC!DB18&lt;CI!$D$3-CI!DB$4+CI!$D$11),"orange",AND(MC!DB18&gt;CI!$D$3-CI!DB$4+CI!$D$12),"vert"))</f>
        <v/>
      </c>
      <c r="DC18" s="11">
        <f t="shared" si="0"/>
        <v>0</v>
      </c>
      <c r="DD18" s="48" t="str">
        <f t="shared" si="1"/>
        <v/>
      </c>
      <c r="DE18" s="48">
        <f t="shared" si="2"/>
        <v>0</v>
      </c>
      <c r="DF18" s="48">
        <f t="shared" si="3"/>
        <v>0</v>
      </c>
      <c r="DG18" s="48">
        <f t="shared" si="4"/>
        <v>0</v>
      </c>
    </row>
    <row r="19" spans="2:111" x14ac:dyDescent="0.3">
      <c r="B19" s="4"/>
      <c r="F19" s="27">
        <f>MC!F19</f>
        <v>0</v>
      </c>
      <c r="G19" s="43" t="str">
        <f>IF(MC!G19="","",_xlfn.IFS(AND(MC!G19&lt;CI!$D$3-CI!G$4,MC!G19&gt;1),"rouge",AND(MC!G19&gt;CI!$D$3-CI!G$4+CI!$D$11,MC!G19&lt;CI!$D$3-CI!G$4+CI!$D$12),"jaune",AND(MC!G19&gt;CI!$D$3-CI!G$4,MC!G19&lt;CI!$D$3-CI!G$4+CI!$D$11),"orange",AND(MC!G19&gt;CI!$D$3-CI!G$4+CI!$D$12),"vert"))</f>
        <v/>
      </c>
      <c r="H19" s="43" t="str">
        <f>IF(MC!H19="","",_xlfn.IFS(AND(MC!H19&lt;CI!$D$3-CI!H$4,MC!H19&gt;1),"rouge",AND(MC!H19&gt;CI!$D$3-CI!H$4+CI!$D$11,MC!H19&lt;CI!$D$3-CI!H$4+CI!$D$12),"jaune",AND(MC!H19&gt;CI!$D$3-CI!H$4,MC!H19&lt;CI!$D$3-CI!H$4+CI!$D$11),"orange",AND(MC!H19&gt;CI!$D$3-CI!H$4+CI!$D$12),"vert"))</f>
        <v/>
      </c>
      <c r="I19" s="43" t="str">
        <f>IF(MC!I19="","",_xlfn.IFS(AND(MC!I19&lt;CI!$D$3-CI!I$4,MC!I19&gt;1),"rouge",AND(MC!I19&gt;CI!$D$3-CI!I$4+CI!$D$11,MC!I19&lt;CI!$D$3-CI!I$4+CI!$D$12),"jaune",AND(MC!I19&gt;CI!$D$3-CI!I$4,MC!I19&lt;CI!$D$3-CI!I$4+CI!$D$11),"orange",AND(MC!I19&gt;CI!$D$3-CI!I$4+CI!$D$12),"vert"))</f>
        <v/>
      </c>
      <c r="J19" s="43" t="str">
        <f>IF(MC!J19="","",_xlfn.IFS(AND(MC!J19&lt;CI!$D$3-CI!J$4,MC!J19&gt;1),"rouge",AND(MC!J19&gt;CI!$D$3-CI!J$4+CI!$D$11,MC!J19&lt;CI!$D$3-CI!J$4+CI!$D$12),"jaune",AND(MC!J19&gt;CI!$D$3-CI!J$4,MC!J19&lt;CI!$D$3-CI!J$4+CI!$D$11),"orange",AND(MC!J19&gt;CI!$D$3-CI!J$4+CI!$D$12),"vert"))</f>
        <v/>
      </c>
      <c r="K19" s="43" t="str">
        <f>IF(MC!K19="","",_xlfn.IFS(AND(MC!K19&lt;CI!$D$3-CI!K$4,MC!K19&gt;1),"rouge",AND(MC!K19&gt;CI!$D$3-CI!K$4+CI!$D$11,MC!K19&lt;CI!$D$3-CI!K$4+CI!$D$12),"jaune",AND(MC!K19&gt;CI!$D$3-CI!K$4,MC!K19&lt;CI!$D$3-CI!K$4+CI!$D$11),"orange",AND(MC!K19&gt;CI!$D$3-CI!K$4+CI!$D$12),"vert"))</f>
        <v/>
      </c>
      <c r="L19" s="43" t="str">
        <f>IF(MC!L19="","",_xlfn.IFS(AND(MC!L19&lt;CI!$D$3-CI!L$4,MC!L19&gt;1),"rouge",AND(MC!L19&gt;CI!$D$3-CI!L$4+CI!$D$11,MC!L19&lt;CI!$D$3-CI!L$4+CI!$D$12),"jaune",AND(MC!L19&gt;CI!$D$3-CI!L$4,MC!L19&lt;CI!$D$3-CI!L$4+CI!$D$11),"orange",AND(MC!L19&gt;CI!$D$3-CI!L$4+CI!$D$12),"vert"))</f>
        <v/>
      </c>
      <c r="M19" s="43" t="str">
        <f>IF(MC!M19="","",_xlfn.IFS(AND(MC!M19&lt;CI!$D$3-CI!M$4,MC!M19&gt;1),"rouge",AND(MC!M19&gt;CI!$D$3-CI!M$4+CI!$D$11,MC!M19&lt;CI!$D$3-CI!M$4+CI!$D$12),"jaune",AND(MC!M19&gt;CI!$D$3-CI!M$4,MC!M19&lt;CI!$D$3-CI!M$4+CI!$D$11),"orange",AND(MC!M19&gt;CI!$D$3-CI!M$4+CI!$D$12),"vert"))</f>
        <v/>
      </c>
      <c r="N19" s="43" t="str">
        <f>IF(MC!N19="","",_xlfn.IFS(AND(MC!N19&lt;CI!$D$3-CI!N$4,MC!N19&gt;1),"rouge",AND(MC!N19&gt;CI!$D$3-CI!N$4+CI!$D$11,MC!N19&lt;CI!$D$3-CI!N$4+CI!$D$12),"jaune",AND(MC!N19&gt;CI!$D$3-CI!N$4,MC!N19&lt;CI!$D$3-CI!N$4+CI!$D$11),"orange",AND(MC!N19&gt;CI!$D$3-CI!N$4+CI!$D$12),"vert"))</f>
        <v/>
      </c>
      <c r="O19" s="43" t="str">
        <f>IF(MC!O19="","",_xlfn.IFS(AND(MC!O19&lt;CI!$D$3-CI!O$4,MC!O19&gt;1),"rouge",AND(MC!O19&gt;CI!$D$3-CI!O$4+CI!$D$11,MC!O19&lt;CI!$D$3-CI!O$4+CI!$D$12),"jaune",AND(MC!O19&gt;CI!$D$3-CI!O$4,MC!O19&lt;CI!$D$3-CI!O$4+CI!$D$11),"orange",AND(MC!O19&gt;CI!$D$3-CI!O$4+CI!$D$12),"vert"))</f>
        <v/>
      </c>
      <c r="P19" s="43" t="str">
        <f>IF(MC!P19="","",_xlfn.IFS(AND(MC!P19&lt;CI!$D$3-CI!P$4,MC!P19&gt;1),"rouge",AND(MC!P19&gt;CI!$D$3-CI!P$4+CI!$D$11,MC!P19&lt;CI!$D$3-CI!P$4+CI!$D$12),"jaune",AND(MC!P19&gt;CI!$D$3-CI!P$4,MC!P19&lt;CI!$D$3-CI!P$4+CI!$D$11),"orange",AND(MC!P19&gt;CI!$D$3-CI!P$4+CI!$D$12),"vert"))</f>
        <v/>
      </c>
      <c r="Q19" s="43" t="str">
        <f>IF(MC!Q19="","",_xlfn.IFS(AND(MC!Q19&lt;CI!$D$3-CI!Q$4,MC!Q19&gt;1),"rouge",AND(MC!Q19&gt;CI!$D$3-CI!Q$4+CI!$D$11,MC!Q19&lt;CI!$D$3-CI!Q$4+CI!$D$12),"jaune",AND(MC!Q19&gt;CI!$D$3-CI!Q$4,MC!Q19&lt;CI!$D$3-CI!Q$4+CI!$D$11),"orange",AND(MC!Q19&gt;CI!$D$3-CI!Q$4+CI!$D$12),"vert"))</f>
        <v/>
      </c>
      <c r="R19" s="43" t="str">
        <f>IF(MC!R19="","",_xlfn.IFS(AND(MC!R19&lt;CI!$D$3-CI!R$4,MC!R19&gt;1),"rouge",AND(MC!R19&gt;CI!$D$3-CI!R$4+CI!$D$11,MC!R19&lt;CI!$D$3-CI!R$4+CI!$D$12),"jaune",AND(MC!R19&gt;CI!$D$3-CI!R$4,MC!R19&lt;CI!$D$3-CI!R$4+CI!$D$11),"orange",AND(MC!R19&gt;CI!$D$3-CI!R$4+CI!$D$12),"vert"))</f>
        <v/>
      </c>
      <c r="S19" s="43" t="str">
        <f>IF(MC!S19="","",_xlfn.IFS(AND(MC!S19&lt;CI!$D$3-CI!S$4,MC!S19&gt;1),"rouge",AND(MC!S19&gt;CI!$D$3-CI!S$4+CI!$D$11,MC!S19&lt;CI!$D$3-CI!S$4+CI!$D$12),"jaune",AND(MC!S19&gt;CI!$D$3-CI!S$4,MC!S19&lt;CI!$D$3-CI!S$4+CI!$D$11),"orange",AND(MC!S19&gt;CI!$D$3-CI!S$4+CI!$D$12),"vert"))</f>
        <v/>
      </c>
      <c r="T19" s="43" t="str">
        <f>IF(MC!T19="","",_xlfn.IFS(AND(MC!T19&lt;CI!$D$3-CI!T$4,MC!T19&gt;1),"rouge",AND(MC!T19&gt;CI!$D$3-CI!T$4+CI!$D$11,MC!T19&lt;CI!$D$3-CI!T$4+CI!$D$12),"jaune",AND(MC!T19&gt;CI!$D$3-CI!T$4,MC!T19&lt;CI!$D$3-CI!T$4+CI!$D$11),"orange",AND(MC!T19&gt;CI!$D$3-CI!T$4+CI!$D$12),"vert"))</f>
        <v/>
      </c>
      <c r="U19" s="43" t="str">
        <f>IF(MC!U19="","",_xlfn.IFS(AND(MC!U19&lt;CI!$D$3-CI!U$4,MC!U19&gt;1),"rouge",AND(MC!U19&gt;CI!$D$3-CI!U$4+CI!$D$11,MC!U19&lt;CI!$D$3-CI!U$4+CI!$D$12),"jaune",AND(MC!U19&gt;CI!$D$3-CI!U$4,MC!U19&lt;CI!$D$3-CI!U$4+CI!$D$11),"orange",AND(MC!U19&gt;CI!$D$3-CI!U$4+CI!$D$12),"vert"))</f>
        <v/>
      </c>
      <c r="V19" s="43" t="str">
        <f>IF(MC!V19="","",_xlfn.IFS(AND(MC!V19&lt;CI!$D$3-CI!V$4,MC!V19&gt;1),"rouge",AND(MC!V19&gt;CI!$D$3-CI!V$4+CI!$D$11,MC!V19&lt;CI!$D$3-CI!V$4+CI!$D$12),"jaune",AND(MC!V19&gt;CI!$D$3-CI!V$4,MC!V19&lt;CI!$D$3-CI!V$4+CI!$D$11),"orange",AND(MC!V19&gt;CI!$D$3-CI!V$4+CI!$D$12),"vert"))</f>
        <v/>
      </c>
      <c r="W19" s="43" t="str">
        <f>IF(MC!W19="","",_xlfn.IFS(AND(MC!W19&lt;CI!$D$3-CI!W$4,MC!W19&gt;1),"rouge",AND(MC!W19&gt;CI!$D$3-CI!W$4+CI!$D$11,MC!W19&lt;CI!$D$3-CI!W$4+CI!$D$12),"jaune",AND(MC!W19&gt;CI!$D$3-CI!W$4,MC!W19&lt;CI!$D$3-CI!W$4+CI!$D$11),"orange",AND(MC!W19&gt;CI!$D$3-CI!W$4+CI!$D$12),"vert"))</f>
        <v/>
      </c>
      <c r="X19" s="43" t="str">
        <f>IF(MC!X19="","",_xlfn.IFS(AND(MC!X19&lt;CI!$D$3-CI!X$4,MC!X19&gt;1),"rouge",AND(MC!X19&gt;CI!$D$3-CI!X$4+CI!$D$11,MC!X19&lt;CI!$D$3-CI!X$4+CI!$D$12),"jaune",AND(MC!X19&gt;CI!$D$3-CI!X$4,MC!X19&lt;CI!$D$3-CI!X$4+CI!$D$11),"orange",AND(MC!X19&gt;CI!$D$3-CI!X$4+CI!$D$12),"vert"))</f>
        <v/>
      </c>
      <c r="Y19" s="43" t="str">
        <f>IF(MC!Y19="","",_xlfn.IFS(AND(MC!Y19&lt;CI!$D$3-CI!Y$4,MC!Y19&gt;1),"rouge",AND(MC!Y19&gt;CI!$D$3-CI!Y$4+CI!$D$11,MC!Y19&lt;CI!$D$3-CI!Y$4+CI!$D$12),"jaune",AND(MC!Y19&gt;CI!$D$3-CI!Y$4,MC!Y19&lt;CI!$D$3-CI!Y$4+CI!$D$11),"orange",AND(MC!Y19&gt;CI!$D$3-CI!Y$4+CI!$D$12),"vert"))</f>
        <v/>
      </c>
      <c r="Z19" s="43" t="str">
        <f>IF(MC!Z19="","",_xlfn.IFS(AND(MC!Z19&lt;CI!$D$3-CI!Z$4,MC!Z19&gt;1),"rouge",AND(MC!Z19&gt;CI!$D$3-CI!Z$4+CI!$D$11,MC!Z19&lt;CI!$D$3-CI!Z$4+CI!$D$12),"jaune",AND(MC!Z19&gt;CI!$D$3-CI!Z$4,MC!Z19&lt;CI!$D$3-CI!Z$4+CI!$D$11),"orange",AND(MC!Z19&gt;CI!$D$3-CI!Z$4+CI!$D$12),"vert"))</f>
        <v/>
      </c>
      <c r="AA19" s="43" t="str">
        <f>IF(MC!AA19="","",_xlfn.IFS(AND(MC!AA19&lt;CI!$D$3-CI!AA$4,MC!AA19&gt;1),"rouge",AND(MC!AA19&gt;CI!$D$3-CI!AA$4+CI!$D$11,MC!AA19&lt;CI!$D$3-CI!AA$4+CI!$D$12),"jaune",AND(MC!AA19&gt;CI!$D$3-CI!AA$4,MC!AA19&lt;CI!$D$3-CI!AA$4+CI!$D$11),"orange",AND(MC!AA19&gt;CI!$D$3-CI!AA$4+CI!$D$12),"vert"))</f>
        <v/>
      </c>
      <c r="AB19" s="43" t="str">
        <f>IF(MC!AB19="","",_xlfn.IFS(AND(MC!AB19&lt;CI!$D$3-CI!AB$4,MC!AB19&gt;1),"rouge",AND(MC!AB19&gt;CI!$D$3-CI!AB$4+CI!$D$11,MC!AB19&lt;CI!$D$3-CI!AB$4+CI!$D$12),"jaune",AND(MC!AB19&gt;CI!$D$3-CI!AB$4,MC!AB19&lt;CI!$D$3-CI!AB$4+CI!$D$11),"orange",AND(MC!AB19&gt;CI!$D$3-CI!AB$4+CI!$D$12),"vert"))</f>
        <v/>
      </c>
      <c r="AC19" s="43" t="str">
        <f>IF(MC!AC19="","",_xlfn.IFS(AND(MC!AC19&lt;CI!$D$3-CI!AC$4,MC!AC19&gt;1),"rouge",AND(MC!AC19&gt;CI!$D$3-CI!AC$4+CI!$D$11,MC!AC19&lt;CI!$D$3-CI!AC$4+CI!$D$12),"jaune",AND(MC!AC19&gt;CI!$D$3-CI!AC$4,MC!AC19&lt;CI!$D$3-CI!AC$4+CI!$D$11),"orange",AND(MC!AC19&gt;CI!$D$3-CI!AC$4+CI!$D$12),"vert"))</f>
        <v/>
      </c>
      <c r="AD19" s="43" t="str">
        <f>IF(MC!AD19="","",_xlfn.IFS(AND(MC!AD19&lt;CI!$D$3-CI!AD$4,MC!AD19&gt;1),"rouge",AND(MC!AD19&gt;CI!$D$3-CI!AD$4+CI!$D$11,MC!AD19&lt;CI!$D$3-CI!AD$4+CI!$D$12),"jaune",AND(MC!AD19&gt;CI!$D$3-CI!AD$4,MC!AD19&lt;CI!$D$3-CI!AD$4+CI!$D$11),"orange",AND(MC!AD19&gt;CI!$D$3-CI!AD$4+CI!$D$12),"vert"))</f>
        <v/>
      </c>
      <c r="AE19" s="43" t="str">
        <f>IF(MC!AE19="","",_xlfn.IFS(AND(MC!AE19&lt;CI!$D$3-CI!AE$4,MC!AE19&gt;1),"rouge",AND(MC!AE19&gt;CI!$D$3-CI!AE$4+CI!$D$11,MC!AE19&lt;CI!$D$3-CI!AE$4+CI!$D$12),"jaune",AND(MC!AE19&gt;CI!$D$3-CI!AE$4,MC!AE19&lt;CI!$D$3-CI!AE$4+CI!$D$11),"orange",AND(MC!AE19&gt;CI!$D$3-CI!AE$4+CI!$D$12),"vert"))</f>
        <v/>
      </c>
      <c r="AF19" s="43" t="str">
        <f>IF(MC!AF19="","",_xlfn.IFS(AND(MC!AF19&lt;CI!$D$3-CI!AF$4,MC!AF19&gt;1),"rouge",AND(MC!AF19&gt;CI!$D$3-CI!AF$4+CI!$D$11,MC!AF19&lt;CI!$D$3-CI!AF$4+CI!$D$12),"jaune",AND(MC!AF19&gt;CI!$D$3-CI!AF$4,MC!AF19&lt;CI!$D$3-CI!AF$4+CI!$D$11),"orange",AND(MC!AF19&gt;CI!$D$3-CI!AF$4+CI!$D$12),"vert"))</f>
        <v/>
      </c>
      <c r="AG19" s="43" t="str">
        <f>IF(MC!AG19="","",_xlfn.IFS(AND(MC!AG19&lt;CI!$D$3-CI!AG$4,MC!AG19&gt;1),"rouge",AND(MC!AG19&gt;CI!$D$3-CI!AG$4+CI!$D$11,MC!AG19&lt;CI!$D$3-CI!AG$4+CI!$D$12),"jaune",AND(MC!AG19&gt;CI!$D$3-CI!AG$4,MC!AG19&lt;CI!$D$3-CI!AG$4+CI!$D$11),"orange",AND(MC!AG19&gt;CI!$D$3-CI!AG$4+CI!$D$12),"vert"))</f>
        <v/>
      </c>
      <c r="AH19" s="43" t="str">
        <f>IF(MC!AH19="","",_xlfn.IFS(AND(MC!AH19&lt;CI!$D$3-CI!AH$4,MC!AH19&gt;1),"rouge",AND(MC!AH19&gt;CI!$D$3-CI!AH$4+CI!$D$11,MC!AH19&lt;CI!$D$3-CI!AH$4+CI!$D$12),"jaune",AND(MC!AH19&gt;CI!$D$3-CI!AH$4,MC!AH19&lt;CI!$D$3-CI!AH$4+CI!$D$11),"orange",AND(MC!AH19&gt;CI!$D$3-CI!AH$4+CI!$D$12),"vert"))</f>
        <v/>
      </c>
      <c r="AI19" s="43" t="str">
        <f>IF(MC!AI19="","",_xlfn.IFS(AND(MC!AI19&lt;CI!$D$3-CI!AI$4,MC!AI19&gt;1),"rouge",AND(MC!AI19&gt;CI!$D$3-CI!AI$4+CI!$D$11,MC!AI19&lt;CI!$D$3-CI!AI$4+CI!$D$12),"jaune",AND(MC!AI19&gt;CI!$D$3-CI!AI$4,MC!AI19&lt;CI!$D$3-CI!AI$4+CI!$D$11),"orange",AND(MC!AI19&gt;CI!$D$3-CI!AI$4+CI!$D$12),"vert"))</f>
        <v/>
      </c>
      <c r="AJ19" s="43" t="str">
        <f>IF(MC!AJ19="","",_xlfn.IFS(AND(MC!AJ19&lt;CI!$D$3-CI!AJ$4,MC!AJ19&gt;1),"rouge",AND(MC!AJ19&gt;CI!$D$3-CI!AJ$4+CI!$D$11,MC!AJ19&lt;CI!$D$3-CI!AJ$4+CI!$D$12),"jaune",AND(MC!AJ19&gt;CI!$D$3-CI!AJ$4,MC!AJ19&lt;CI!$D$3-CI!AJ$4+CI!$D$11),"orange",AND(MC!AJ19&gt;CI!$D$3-CI!AJ$4+CI!$D$12),"vert"))</f>
        <v/>
      </c>
      <c r="AK19" s="43" t="str">
        <f>IF(MC!AK19="","",_xlfn.IFS(AND(MC!AK19&lt;CI!$D$3-CI!AK$4,MC!AK19&gt;1),"rouge",AND(MC!AK19&gt;CI!$D$3-CI!AK$4+CI!$D$11,MC!AK19&lt;CI!$D$3-CI!AK$4+CI!$D$12),"jaune",AND(MC!AK19&gt;CI!$D$3-CI!AK$4,MC!AK19&lt;CI!$D$3-CI!AK$4+CI!$D$11),"orange",AND(MC!AK19&gt;CI!$D$3-CI!AK$4+CI!$D$12),"vert"))</f>
        <v/>
      </c>
      <c r="AL19" s="43" t="str">
        <f>IF(MC!AL19="","",_xlfn.IFS(AND(MC!AL19&lt;CI!$D$3-CI!AL$4,MC!AL19&gt;1),"rouge",AND(MC!AL19&gt;CI!$D$3-CI!AL$4+CI!$D$11,MC!AL19&lt;CI!$D$3-CI!AL$4+CI!$D$12),"jaune",AND(MC!AL19&gt;CI!$D$3-CI!AL$4,MC!AL19&lt;CI!$D$3-CI!AL$4+CI!$D$11),"orange",AND(MC!AL19&gt;CI!$D$3-CI!AL$4+CI!$D$12),"vert"))</f>
        <v/>
      </c>
      <c r="AM19" s="43" t="str">
        <f>IF(MC!AM19="","",_xlfn.IFS(AND(MC!AM19&lt;CI!$D$3-CI!AM$4,MC!AM19&gt;1),"rouge",AND(MC!AM19&gt;CI!$D$3-CI!AM$4+CI!$D$11,MC!AM19&lt;CI!$D$3-CI!AM$4+CI!$D$12),"jaune",AND(MC!AM19&gt;CI!$D$3-CI!AM$4,MC!AM19&lt;CI!$D$3-CI!AM$4+CI!$D$11),"orange",AND(MC!AM19&gt;CI!$D$3-CI!AM$4+CI!$D$12),"vert"))</f>
        <v/>
      </c>
      <c r="AN19" s="43" t="str">
        <f>IF(MC!AN19="","",_xlfn.IFS(AND(MC!AN19&lt;CI!$D$3-CI!AN$4,MC!AN19&gt;1),"rouge",AND(MC!AN19&gt;CI!$D$3-CI!AN$4+CI!$D$11,MC!AN19&lt;CI!$D$3-CI!AN$4+CI!$D$12),"jaune",AND(MC!AN19&gt;CI!$D$3-CI!AN$4,MC!AN19&lt;CI!$D$3-CI!AN$4+CI!$D$11),"orange",AND(MC!AN19&gt;CI!$D$3-CI!AN$4+CI!$D$12),"vert"))</f>
        <v/>
      </c>
      <c r="AO19" s="43" t="str">
        <f>IF(MC!AO19="","",_xlfn.IFS(AND(MC!AO19&lt;CI!$D$3-CI!AO$4,MC!AO19&gt;1),"rouge",AND(MC!AO19&gt;CI!$D$3-CI!AO$4+CI!$D$11,MC!AO19&lt;CI!$D$3-CI!AO$4+CI!$D$12),"jaune",AND(MC!AO19&gt;CI!$D$3-CI!AO$4,MC!AO19&lt;CI!$D$3-CI!AO$4+CI!$D$11),"orange",AND(MC!AO19&gt;CI!$D$3-CI!AO$4+CI!$D$12),"vert"))</f>
        <v/>
      </c>
      <c r="AP19" s="43" t="str">
        <f>IF(MC!AP19="","",_xlfn.IFS(AND(MC!AP19&lt;CI!$D$3-CI!AP$4,MC!AP19&gt;1),"rouge",AND(MC!AP19&gt;CI!$D$3-CI!AP$4+CI!$D$11,MC!AP19&lt;CI!$D$3-CI!AP$4+CI!$D$12),"jaune",AND(MC!AP19&gt;CI!$D$3-CI!AP$4,MC!AP19&lt;CI!$D$3-CI!AP$4+CI!$D$11),"orange",AND(MC!AP19&gt;CI!$D$3-CI!AP$4+CI!$D$12),"vert"))</f>
        <v/>
      </c>
      <c r="AQ19" s="43" t="str">
        <f>IF(MC!AQ19="","",_xlfn.IFS(AND(MC!AQ19&lt;CI!$D$3-CI!AQ$4,MC!AQ19&gt;1),"rouge",AND(MC!AQ19&gt;CI!$D$3-CI!AQ$4+CI!$D$11,MC!AQ19&lt;CI!$D$3-CI!AQ$4+CI!$D$12),"jaune",AND(MC!AQ19&gt;CI!$D$3-CI!AQ$4,MC!AQ19&lt;CI!$D$3-CI!AQ$4+CI!$D$11),"orange",AND(MC!AQ19&gt;CI!$D$3-CI!AQ$4+CI!$D$12),"vert"))</f>
        <v/>
      </c>
      <c r="AR19" s="43" t="str">
        <f>IF(MC!AR19="","",_xlfn.IFS(AND(MC!AR19&lt;CI!$D$3-CI!AR$4,MC!AR19&gt;1),"rouge",AND(MC!AR19&gt;CI!$D$3-CI!AR$4+CI!$D$11,MC!AR19&lt;CI!$D$3-CI!AR$4+CI!$D$12),"jaune",AND(MC!AR19&gt;CI!$D$3-CI!AR$4,MC!AR19&lt;CI!$D$3-CI!AR$4+CI!$D$11),"orange",AND(MC!AR19&gt;CI!$D$3-CI!AR$4+CI!$D$12),"vert"))</f>
        <v/>
      </c>
      <c r="AS19" s="43" t="str">
        <f>IF(MC!AS19="","",_xlfn.IFS(AND(MC!AS19&lt;CI!$D$3-CI!AS$4,MC!AS19&gt;1),"rouge",AND(MC!AS19&gt;CI!$D$3-CI!AS$4+CI!$D$11,MC!AS19&lt;CI!$D$3-CI!AS$4+CI!$D$12),"jaune",AND(MC!AS19&gt;CI!$D$3-CI!AS$4,MC!AS19&lt;CI!$D$3-CI!AS$4+CI!$D$11),"orange",AND(MC!AS19&gt;CI!$D$3-CI!AS$4+CI!$D$12),"vert"))</f>
        <v/>
      </c>
      <c r="AT19" s="43" t="str">
        <f>IF(MC!AT19="","",_xlfn.IFS(AND(MC!AT19&lt;CI!$D$3-CI!AT$4,MC!AT19&gt;1),"rouge",AND(MC!AT19&gt;CI!$D$3-CI!AT$4+CI!$D$11,MC!AT19&lt;CI!$D$3-CI!AT$4+CI!$D$12),"jaune",AND(MC!AT19&gt;CI!$D$3-CI!AT$4,MC!AT19&lt;CI!$D$3-CI!AT$4+CI!$D$11),"orange",AND(MC!AT19&gt;CI!$D$3-CI!AT$4+CI!$D$12),"vert"))</f>
        <v/>
      </c>
      <c r="AU19" s="43" t="str">
        <f>IF(MC!AU19="","",_xlfn.IFS(AND(MC!AU19&lt;CI!$D$3-CI!AU$4,MC!AU19&gt;1),"rouge",AND(MC!AU19&gt;CI!$D$3-CI!AU$4+CI!$D$11,MC!AU19&lt;CI!$D$3-CI!AU$4+CI!$D$12),"jaune",AND(MC!AU19&gt;CI!$D$3-CI!AU$4,MC!AU19&lt;CI!$D$3-CI!AU$4+CI!$D$11),"orange",AND(MC!AU19&gt;CI!$D$3-CI!AU$4+CI!$D$12),"vert"))</f>
        <v/>
      </c>
      <c r="AV19" s="43" t="str">
        <f>IF(MC!AV19="","",_xlfn.IFS(AND(MC!AV19&lt;CI!$D$3-CI!AV$4,MC!AV19&gt;1),"rouge",AND(MC!AV19&gt;CI!$D$3-CI!AV$4+CI!$D$11,MC!AV19&lt;CI!$D$3-CI!AV$4+CI!$D$12),"jaune",AND(MC!AV19&gt;CI!$D$3-CI!AV$4,MC!AV19&lt;CI!$D$3-CI!AV$4+CI!$D$11),"orange",AND(MC!AV19&gt;CI!$D$3-CI!AV$4+CI!$D$12),"vert"))</f>
        <v/>
      </c>
      <c r="AW19" s="43" t="str">
        <f>IF(MC!AW19="","",_xlfn.IFS(AND(MC!AW19&lt;CI!$D$3-CI!AW$4,MC!AW19&gt;1),"rouge",AND(MC!AW19&gt;CI!$D$3-CI!AW$4+CI!$D$11,MC!AW19&lt;CI!$D$3-CI!AW$4+CI!$D$12),"jaune",AND(MC!AW19&gt;CI!$D$3-CI!AW$4,MC!AW19&lt;CI!$D$3-CI!AW$4+CI!$D$11),"orange",AND(MC!AW19&gt;CI!$D$3-CI!AW$4+CI!$D$12),"vert"))</f>
        <v/>
      </c>
      <c r="AX19" s="43" t="str">
        <f>IF(MC!AX19="","",_xlfn.IFS(AND(MC!AX19&lt;CI!$D$3-CI!AX$4,MC!AX19&gt;1),"rouge",AND(MC!AX19&gt;CI!$D$3-CI!AX$4+CI!$D$11,MC!AX19&lt;CI!$D$3-CI!AX$4+CI!$D$12),"jaune",AND(MC!AX19&gt;CI!$D$3-CI!AX$4,MC!AX19&lt;CI!$D$3-CI!AX$4+CI!$D$11),"orange",AND(MC!AX19&gt;CI!$D$3-CI!AX$4+CI!$D$12),"vert"))</f>
        <v/>
      </c>
      <c r="AY19" s="43" t="str">
        <f>IF(MC!AY19="","",_xlfn.IFS(AND(MC!AY19&lt;CI!$D$3-CI!AY$4,MC!AY19&gt;1),"rouge",AND(MC!AY19&gt;CI!$D$3-CI!AY$4+CI!$D$11,MC!AY19&lt;CI!$D$3-CI!AY$4+CI!$D$12),"jaune",AND(MC!AY19&gt;CI!$D$3-CI!AY$4,MC!AY19&lt;CI!$D$3-CI!AY$4+CI!$D$11),"orange",AND(MC!AY19&gt;CI!$D$3-CI!AY$4+CI!$D$12),"vert"))</f>
        <v/>
      </c>
      <c r="AZ19" s="43" t="str">
        <f>IF(MC!AZ19="","",_xlfn.IFS(AND(MC!AZ19&lt;CI!$D$3-CI!AZ$4,MC!AZ19&gt;1),"rouge",AND(MC!AZ19&gt;CI!$D$3-CI!AZ$4+CI!$D$11,MC!AZ19&lt;CI!$D$3-CI!AZ$4+CI!$D$12),"jaune",AND(MC!AZ19&gt;CI!$D$3-CI!AZ$4,MC!AZ19&lt;CI!$D$3-CI!AZ$4+CI!$D$11),"orange",AND(MC!AZ19&gt;CI!$D$3-CI!AZ$4+CI!$D$12),"vert"))</f>
        <v/>
      </c>
      <c r="BA19" s="43" t="str">
        <f>IF(MC!BA19="","",_xlfn.IFS(AND(MC!BA19&lt;CI!$D$3-CI!BA$4,MC!BA19&gt;1),"rouge",AND(MC!BA19&gt;CI!$D$3-CI!BA$4+CI!$D$11,MC!BA19&lt;CI!$D$3-CI!BA$4+CI!$D$12),"jaune",AND(MC!BA19&gt;CI!$D$3-CI!BA$4,MC!BA19&lt;CI!$D$3-CI!BA$4+CI!$D$11),"orange",AND(MC!BA19&gt;CI!$D$3-CI!BA$4+CI!$D$12),"vert"))</f>
        <v/>
      </c>
      <c r="BB19" s="43" t="str">
        <f>IF(MC!BB19="","",_xlfn.IFS(AND(MC!BB19&lt;CI!$D$3-CI!BB$4,MC!BB19&gt;1),"rouge",AND(MC!BB19&gt;CI!$D$3-CI!BB$4+CI!$D$11,MC!BB19&lt;CI!$D$3-CI!BB$4+CI!$D$12),"jaune",AND(MC!BB19&gt;CI!$D$3-CI!BB$4,MC!BB19&lt;CI!$D$3-CI!BB$4+CI!$D$11),"orange",AND(MC!BB19&gt;CI!$D$3-CI!BB$4+CI!$D$12),"vert"))</f>
        <v/>
      </c>
      <c r="BC19" s="43" t="str">
        <f>IF(MC!BC19="","",_xlfn.IFS(AND(MC!BC19&lt;CI!$D$3-CI!BC$4,MC!BC19&gt;1),"rouge",AND(MC!BC19&gt;CI!$D$3-CI!BC$4+CI!$D$11,MC!BC19&lt;CI!$D$3-CI!BC$4+CI!$D$12),"jaune",AND(MC!BC19&gt;CI!$D$3-CI!BC$4,MC!BC19&lt;CI!$D$3-CI!BC$4+CI!$D$11),"orange",AND(MC!BC19&gt;CI!$D$3-CI!BC$4+CI!$D$12),"vert"))</f>
        <v/>
      </c>
      <c r="BD19" s="43" t="str">
        <f>IF(MC!BD19="","",_xlfn.IFS(AND(MC!BD19&lt;CI!$D$3-CI!BD$4,MC!BD19&gt;1),"rouge",AND(MC!BD19&gt;CI!$D$3-CI!BD$4+CI!$D$11,MC!BD19&lt;CI!$D$3-CI!BD$4+CI!$D$12),"jaune",AND(MC!BD19&gt;CI!$D$3-CI!BD$4,MC!BD19&lt;CI!$D$3-CI!BD$4+CI!$D$11),"orange",AND(MC!BD19&gt;CI!$D$3-CI!BD$4+CI!$D$12),"vert"))</f>
        <v/>
      </c>
      <c r="BE19" s="43" t="str">
        <f>IF(MC!BE19="","",_xlfn.IFS(AND(MC!BE19&lt;CI!$D$3-CI!BE$4,MC!BE19&gt;1),"rouge",AND(MC!BE19&gt;CI!$D$3-CI!BE$4+CI!$D$11,MC!BE19&lt;CI!$D$3-CI!BE$4+CI!$D$12),"jaune",AND(MC!BE19&gt;CI!$D$3-CI!BE$4,MC!BE19&lt;CI!$D$3-CI!BE$4+CI!$D$11),"orange",AND(MC!BE19&gt;CI!$D$3-CI!BE$4+CI!$D$12),"vert"))</f>
        <v/>
      </c>
      <c r="BF19" s="43" t="str">
        <f>IF(MC!BF19="","",_xlfn.IFS(AND(MC!BF19&lt;CI!$D$3-CI!BF$4,MC!BF19&gt;1),"rouge",AND(MC!BF19&gt;CI!$D$3-CI!BF$4+CI!$D$11,MC!BF19&lt;CI!$D$3-CI!BF$4+CI!$D$12),"jaune",AND(MC!BF19&gt;CI!$D$3-CI!BF$4,MC!BF19&lt;CI!$D$3-CI!BF$4+CI!$D$11),"orange",AND(MC!BF19&gt;CI!$D$3-CI!BF$4+CI!$D$12),"vert"))</f>
        <v/>
      </c>
      <c r="BG19" s="43" t="str">
        <f>IF(MC!BG19="","",_xlfn.IFS(AND(MC!BG19&lt;CI!$D$3-CI!BG$4,MC!BG19&gt;1),"rouge",AND(MC!BG19&gt;CI!$D$3-CI!BG$4+CI!$D$11,MC!BG19&lt;CI!$D$3-CI!BG$4+CI!$D$12),"jaune",AND(MC!BG19&gt;CI!$D$3-CI!BG$4,MC!BG19&lt;CI!$D$3-CI!BG$4+CI!$D$11),"orange",AND(MC!BG19&gt;CI!$D$3-CI!BG$4+CI!$D$12),"vert"))</f>
        <v/>
      </c>
      <c r="BH19" s="43" t="str">
        <f>IF(MC!BH19="","",_xlfn.IFS(AND(MC!BH19&lt;CI!$D$3-CI!BH$4,MC!BH19&gt;1),"rouge",AND(MC!BH19&gt;CI!$D$3-CI!BH$4+CI!$D$11,MC!BH19&lt;CI!$D$3-CI!BH$4+CI!$D$12),"jaune",AND(MC!BH19&gt;CI!$D$3-CI!BH$4,MC!BH19&lt;CI!$D$3-CI!BH$4+CI!$D$11),"orange",AND(MC!BH19&gt;CI!$D$3-CI!BH$4+CI!$D$12),"vert"))</f>
        <v/>
      </c>
      <c r="BI19" s="43" t="str">
        <f>IF(MC!BI19="","",_xlfn.IFS(AND(MC!BI19&lt;CI!$D$3-CI!BI$4,MC!BI19&gt;1),"rouge",AND(MC!BI19&gt;CI!$D$3-CI!BI$4+CI!$D$11,MC!BI19&lt;CI!$D$3-CI!BI$4+CI!$D$12),"jaune",AND(MC!BI19&gt;CI!$D$3-CI!BI$4,MC!BI19&lt;CI!$D$3-CI!BI$4+CI!$D$11),"orange",AND(MC!BI19&gt;CI!$D$3-CI!BI$4+CI!$D$12),"vert"))</f>
        <v/>
      </c>
      <c r="BJ19" s="43" t="str">
        <f>IF(MC!BJ19="","",_xlfn.IFS(AND(MC!BJ19&lt;CI!$D$3-CI!BJ$4,MC!BJ19&gt;1),"rouge",AND(MC!BJ19&gt;CI!$D$3-CI!BJ$4+CI!$D$11,MC!BJ19&lt;CI!$D$3-CI!BJ$4+CI!$D$12),"jaune",AND(MC!BJ19&gt;CI!$D$3-CI!BJ$4,MC!BJ19&lt;CI!$D$3-CI!BJ$4+CI!$D$11),"orange",AND(MC!BJ19&gt;CI!$D$3-CI!BJ$4+CI!$D$12),"vert"))</f>
        <v/>
      </c>
      <c r="BK19" s="43" t="str">
        <f>IF(MC!BK19="","",_xlfn.IFS(AND(MC!BK19&lt;CI!$D$3-CI!BK$4,MC!BK19&gt;1),"rouge",AND(MC!BK19&gt;CI!$D$3-CI!BK$4+CI!$D$11,MC!BK19&lt;CI!$D$3-CI!BK$4+CI!$D$12),"jaune",AND(MC!BK19&gt;CI!$D$3-CI!BK$4,MC!BK19&lt;CI!$D$3-CI!BK$4+CI!$D$11),"orange",AND(MC!BK19&gt;CI!$D$3-CI!BK$4+CI!$D$12),"vert"))</f>
        <v/>
      </c>
      <c r="BL19" s="43" t="str">
        <f>IF(MC!BL19="","",_xlfn.IFS(AND(MC!BL19&lt;CI!$D$3-CI!BL$4,MC!BL19&gt;1),"rouge",AND(MC!BL19&gt;CI!$D$3-CI!BL$4+CI!$D$11,MC!BL19&lt;CI!$D$3-CI!BL$4+CI!$D$12),"jaune",AND(MC!BL19&gt;CI!$D$3-CI!BL$4,MC!BL19&lt;CI!$D$3-CI!BL$4+CI!$D$11),"orange",AND(MC!BL19&gt;CI!$D$3-CI!BL$4+CI!$D$12),"vert"))</f>
        <v/>
      </c>
      <c r="BM19" s="43" t="str">
        <f>IF(MC!BM19="","",_xlfn.IFS(AND(MC!BM19&lt;CI!$D$3-CI!BM$4,MC!BM19&gt;1),"rouge",AND(MC!BM19&gt;CI!$D$3-CI!BM$4+CI!$D$11,MC!BM19&lt;CI!$D$3-CI!BM$4+CI!$D$12),"jaune",AND(MC!BM19&gt;CI!$D$3-CI!BM$4,MC!BM19&lt;CI!$D$3-CI!BM$4+CI!$D$11),"orange",AND(MC!BM19&gt;CI!$D$3-CI!BM$4+CI!$D$12),"vert"))</f>
        <v/>
      </c>
      <c r="BN19" s="43" t="str">
        <f>IF(MC!BN19="","",_xlfn.IFS(AND(MC!BN19&lt;CI!$D$3-CI!BN$4,MC!BN19&gt;1),"rouge",AND(MC!BN19&gt;CI!$D$3-CI!BN$4+CI!$D$11,MC!BN19&lt;CI!$D$3-CI!BN$4+CI!$D$12),"jaune",AND(MC!BN19&gt;CI!$D$3-CI!BN$4,MC!BN19&lt;CI!$D$3-CI!BN$4+CI!$D$11),"orange",AND(MC!BN19&gt;CI!$D$3-CI!BN$4+CI!$D$12),"vert"))</f>
        <v/>
      </c>
      <c r="BO19" s="43" t="str">
        <f>IF(MC!BO19="","",_xlfn.IFS(AND(MC!BO19&lt;CI!$D$3-CI!BO$4,MC!BO19&gt;1),"rouge",AND(MC!BO19&gt;CI!$D$3-CI!BO$4+CI!$D$11,MC!BO19&lt;CI!$D$3-CI!BO$4+CI!$D$12),"jaune",AND(MC!BO19&gt;CI!$D$3-CI!BO$4,MC!BO19&lt;CI!$D$3-CI!BO$4+CI!$D$11),"orange",AND(MC!BO19&gt;CI!$D$3-CI!BO$4+CI!$D$12),"vert"))</f>
        <v/>
      </c>
      <c r="BP19" s="43" t="str">
        <f>IF(MC!BP19="","",_xlfn.IFS(AND(MC!BP19&lt;CI!$D$3-CI!BP$4,MC!BP19&gt;1),"rouge",AND(MC!BP19&gt;CI!$D$3-CI!BP$4+CI!$D$11,MC!BP19&lt;CI!$D$3-CI!BP$4+CI!$D$12),"jaune",AND(MC!BP19&gt;CI!$D$3-CI!BP$4,MC!BP19&lt;CI!$D$3-CI!BP$4+CI!$D$11),"orange",AND(MC!BP19&gt;CI!$D$3-CI!BP$4+CI!$D$12),"vert"))</f>
        <v/>
      </c>
      <c r="BQ19" s="43" t="str">
        <f>IF(MC!BQ19="","",_xlfn.IFS(AND(MC!BQ19&lt;CI!$D$3-CI!BQ$4,MC!BQ19&gt;1),"rouge",AND(MC!BQ19&gt;CI!$D$3-CI!BQ$4+CI!$D$11,MC!BQ19&lt;CI!$D$3-CI!BQ$4+CI!$D$12),"jaune",AND(MC!BQ19&gt;CI!$D$3-CI!BQ$4,MC!BQ19&lt;CI!$D$3-CI!BQ$4+CI!$D$11),"orange",AND(MC!BQ19&gt;CI!$D$3-CI!BQ$4+CI!$D$12),"vert"))</f>
        <v/>
      </c>
      <c r="BR19" s="43" t="str">
        <f>IF(MC!BR19="","",_xlfn.IFS(AND(MC!BR19&lt;CI!$D$3-CI!BR$4,MC!BR19&gt;1),"rouge",AND(MC!BR19&gt;CI!$D$3-CI!BR$4+CI!$D$11,MC!BR19&lt;CI!$D$3-CI!BR$4+CI!$D$12),"jaune",AND(MC!BR19&gt;CI!$D$3-CI!BR$4,MC!BR19&lt;CI!$D$3-CI!BR$4+CI!$D$11),"orange",AND(MC!BR19&gt;CI!$D$3-CI!BR$4+CI!$D$12),"vert"))</f>
        <v/>
      </c>
      <c r="BS19" s="43" t="str">
        <f>IF(MC!BS19="","",_xlfn.IFS(AND(MC!BS19&lt;CI!$D$3-CI!BS$4,MC!BS19&gt;1),"rouge",AND(MC!BS19&gt;CI!$D$3-CI!BS$4+CI!$D$11,MC!BS19&lt;CI!$D$3-CI!BS$4+CI!$D$12),"jaune",AND(MC!BS19&gt;CI!$D$3-CI!BS$4,MC!BS19&lt;CI!$D$3-CI!BS$4+CI!$D$11),"orange",AND(MC!BS19&gt;CI!$D$3-CI!BS$4+CI!$D$12),"vert"))</f>
        <v/>
      </c>
      <c r="BT19" s="43" t="str">
        <f>IF(MC!BT19="","",_xlfn.IFS(AND(MC!BT19&lt;CI!$D$3-CI!BT$4,MC!BT19&gt;1),"rouge",AND(MC!BT19&gt;CI!$D$3-CI!BT$4+CI!$D$11,MC!BT19&lt;CI!$D$3-CI!BT$4+CI!$D$12),"jaune",AND(MC!BT19&gt;CI!$D$3-CI!BT$4,MC!BT19&lt;CI!$D$3-CI!BT$4+CI!$D$11),"orange",AND(MC!BT19&gt;CI!$D$3-CI!BT$4+CI!$D$12),"vert"))</f>
        <v/>
      </c>
      <c r="BU19" s="43" t="str">
        <f>IF(MC!BU19="","",_xlfn.IFS(AND(MC!BU19&lt;CI!$D$3-CI!BU$4,MC!BU19&gt;1),"rouge",AND(MC!BU19&gt;CI!$D$3-CI!BU$4+CI!$D$11,MC!BU19&lt;CI!$D$3-CI!BU$4+CI!$D$12),"jaune",AND(MC!BU19&gt;CI!$D$3-CI!BU$4,MC!BU19&lt;CI!$D$3-CI!BU$4+CI!$D$11),"orange",AND(MC!BU19&gt;CI!$D$3-CI!BU$4+CI!$D$12),"vert"))</f>
        <v/>
      </c>
      <c r="BV19" s="43" t="str">
        <f>IF(MC!BV19="","",_xlfn.IFS(AND(MC!BV19&lt;CI!$D$3-CI!BV$4,MC!BV19&gt;1),"rouge",AND(MC!BV19&gt;CI!$D$3-CI!BV$4+CI!$D$11,MC!BV19&lt;CI!$D$3-CI!BV$4+CI!$D$12),"jaune",AND(MC!BV19&gt;CI!$D$3-CI!BV$4,MC!BV19&lt;CI!$D$3-CI!BV$4+CI!$D$11),"orange",AND(MC!BV19&gt;CI!$D$3-CI!BV$4+CI!$D$12),"vert"))</f>
        <v/>
      </c>
      <c r="BW19" s="43" t="str">
        <f>IF(MC!BW19="","",_xlfn.IFS(AND(MC!BW19&lt;CI!$D$3-CI!BW$4,MC!BW19&gt;1),"rouge",AND(MC!BW19&gt;CI!$D$3-CI!BW$4+CI!$D$11,MC!BW19&lt;CI!$D$3-CI!BW$4+CI!$D$12),"jaune",AND(MC!BW19&gt;CI!$D$3-CI!BW$4,MC!BW19&lt;CI!$D$3-CI!BW$4+CI!$D$11),"orange",AND(MC!BW19&gt;CI!$D$3-CI!BW$4+CI!$D$12),"vert"))</f>
        <v/>
      </c>
      <c r="BX19" s="43" t="str">
        <f>IF(MC!BX19="","",_xlfn.IFS(AND(MC!BX19&lt;CI!$D$3-CI!BX$4,MC!BX19&gt;1),"rouge",AND(MC!BX19&gt;CI!$D$3-CI!BX$4+CI!$D$11,MC!BX19&lt;CI!$D$3-CI!BX$4+CI!$D$12),"jaune",AND(MC!BX19&gt;CI!$D$3-CI!BX$4,MC!BX19&lt;CI!$D$3-CI!BX$4+CI!$D$11),"orange",AND(MC!BX19&gt;CI!$D$3-CI!BX$4+CI!$D$12),"vert"))</f>
        <v/>
      </c>
      <c r="BY19" s="43" t="str">
        <f>IF(MC!BY19="","",_xlfn.IFS(AND(MC!BY19&lt;CI!$D$3-CI!BY$4,MC!BY19&gt;1),"rouge",AND(MC!BY19&gt;CI!$D$3-CI!BY$4+CI!$D$11,MC!BY19&lt;CI!$D$3-CI!BY$4+CI!$D$12),"jaune",AND(MC!BY19&gt;CI!$D$3-CI!BY$4,MC!BY19&lt;CI!$D$3-CI!BY$4+CI!$D$11),"orange",AND(MC!BY19&gt;CI!$D$3-CI!BY$4+CI!$D$12),"vert"))</f>
        <v/>
      </c>
      <c r="BZ19" s="43" t="str">
        <f>IF(MC!BZ19="","",_xlfn.IFS(AND(MC!BZ19&lt;CI!$D$3-CI!BZ$4,MC!BZ19&gt;1),"rouge",AND(MC!BZ19&gt;CI!$D$3-CI!BZ$4+CI!$D$11,MC!BZ19&lt;CI!$D$3-CI!BZ$4+CI!$D$12),"jaune",AND(MC!BZ19&gt;CI!$D$3-CI!BZ$4,MC!BZ19&lt;CI!$D$3-CI!BZ$4+CI!$D$11),"orange",AND(MC!BZ19&gt;CI!$D$3-CI!BZ$4+CI!$D$12),"vert"))</f>
        <v/>
      </c>
      <c r="CA19" s="43" t="str">
        <f>IF(MC!CA19="","",_xlfn.IFS(AND(MC!CA19&lt;CI!$D$3-CI!CA$4,MC!CA19&gt;1),"rouge",AND(MC!CA19&gt;CI!$D$3-CI!CA$4+CI!$D$11,MC!CA19&lt;CI!$D$3-CI!CA$4+CI!$D$12),"jaune",AND(MC!CA19&gt;CI!$D$3-CI!CA$4,MC!CA19&lt;CI!$D$3-CI!CA$4+CI!$D$11),"orange",AND(MC!CA19&gt;CI!$D$3-CI!CA$4+CI!$D$12),"vert"))</f>
        <v/>
      </c>
      <c r="CB19" s="43" t="str">
        <f>IF(MC!CB19="","",_xlfn.IFS(AND(MC!CB19&lt;CI!$D$3-CI!CB$4,MC!CB19&gt;1),"rouge",AND(MC!CB19&gt;CI!$D$3-CI!CB$4+CI!$D$11,MC!CB19&lt;CI!$D$3-CI!CB$4+CI!$D$12),"jaune",AND(MC!CB19&gt;CI!$D$3-CI!CB$4,MC!CB19&lt;CI!$D$3-CI!CB$4+CI!$D$11),"orange",AND(MC!CB19&gt;CI!$D$3-CI!CB$4+CI!$D$12),"vert"))</f>
        <v/>
      </c>
      <c r="CC19" s="43" t="str">
        <f>IF(MC!CC19="","",_xlfn.IFS(AND(MC!CC19&lt;CI!$D$3-CI!CC$4,MC!CC19&gt;1),"rouge",AND(MC!CC19&gt;CI!$D$3-CI!CC$4+CI!$D$11,MC!CC19&lt;CI!$D$3-CI!CC$4+CI!$D$12),"jaune",AND(MC!CC19&gt;CI!$D$3-CI!CC$4,MC!CC19&lt;CI!$D$3-CI!CC$4+CI!$D$11),"orange",AND(MC!CC19&gt;CI!$D$3-CI!CC$4+CI!$D$12),"vert"))</f>
        <v/>
      </c>
      <c r="CD19" s="43" t="str">
        <f>IF(MC!CD19="","",_xlfn.IFS(AND(MC!CD19&lt;CI!$D$3-CI!CD$4,MC!CD19&gt;1),"rouge",AND(MC!CD19&gt;CI!$D$3-CI!CD$4+CI!$D$11,MC!CD19&lt;CI!$D$3-CI!CD$4+CI!$D$12),"jaune",AND(MC!CD19&gt;CI!$D$3-CI!CD$4,MC!CD19&lt;CI!$D$3-CI!CD$4+CI!$D$11),"orange",AND(MC!CD19&gt;CI!$D$3-CI!CD$4+CI!$D$12),"vert"))</f>
        <v/>
      </c>
      <c r="CE19" s="43" t="str">
        <f>IF(MC!CE19="","",_xlfn.IFS(AND(MC!CE19&lt;CI!$D$3-CI!CE$4,MC!CE19&gt;1),"rouge",AND(MC!CE19&gt;CI!$D$3-CI!CE$4+CI!$D$11,MC!CE19&lt;CI!$D$3-CI!CE$4+CI!$D$12),"jaune",AND(MC!CE19&gt;CI!$D$3-CI!CE$4,MC!CE19&lt;CI!$D$3-CI!CE$4+CI!$D$11),"orange",AND(MC!CE19&gt;CI!$D$3-CI!CE$4+CI!$D$12),"vert"))</f>
        <v/>
      </c>
      <c r="CF19" s="43" t="str">
        <f>IF(MC!CF19="","",_xlfn.IFS(AND(MC!CF19&lt;CI!$D$3-CI!CF$4,MC!CF19&gt;1),"rouge",AND(MC!CF19&gt;CI!$D$3-CI!CF$4+CI!$D$11,MC!CF19&lt;CI!$D$3-CI!CF$4+CI!$D$12),"jaune",AND(MC!CF19&gt;CI!$D$3-CI!CF$4,MC!CF19&lt;CI!$D$3-CI!CF$4+CI!$D$11),"orange",AND(MC!CF19&gt;CI!$D$3-CI!CF$4+CI!$D$12),"vert"))</f>
        <v/>
      </c>
      <c r="CG19" s="43" t="str">
        <f>IF(MC!CG19="","",_xlfn.IFS(AND(MC!CG19&lt;CI!$D$3-CI!CG$4,MC!CG19&gt;1),"rouge",AND(MC!CG19&gt;CI!$D$3-CI!CG$4+CI!$D$11,MC!CG19&lt;CI!$D$3-CI!CG$4+CI!$D$12),"jaune",AND(MC!CG19&gt;CI!$D$3-CI!CG$4,MC!CG19&lt;CI!$D$3-CI!CG$4+CI!$D$11),"orange",AND(MC!CG19&gt;CI!$D$3-CI!CG$4+CI!$D$12),"vert"))</f>
        <v/>
      </c>
      <c r="CH19" s="43" t="str">
        <f>IF(MC!CH19="","",_xlfn.IFS(AND(MC!CH19&lt;CI!$D$3-CI!CH$4,MC!CH19&gt;1),"rouge",AND(MC!CH19&gt;CI!$D$3-CI!CH$4+CI!$D$11,MC!CH19&lt;CI!$D$3-CI!CH$4+CI!$D$12),"jaune",AND(MC!CH19&gt;CI!$D$3-CI!CH$4,MC!CH19&lt;CI!$D$3-CI!CH$4+CI!$D$11),"orange",AND(MC!CH19&gt;CI!$D$3-CI!CH$4+CI!$D$12),"vert"))</f>
        <v/>
      </c>
      <c r="CI19" s="43" t="str">
        <f>IF(MC!CI19="","",_xlfn.IFS(AND(MC!CI19&lt;CI!$D$3-CI!CI$4,MC!CI19&gt;1),"rouge",AND(MC!CI19&gt;CI!$D$3-CI!CI$4+CI!$D$11,MC!CI19&lt;CI!$D$3-CI!CI$4+CI!$D$12),"jaune",AND(MC!CI19&gt;CI!$D$3-CI!CI$4,MC!CI19&lt;CI!$D$3-CI!CI$4+CI!$D$11),"orange",AND(MC!CI19&gt;CI!$D$3-CI!CI$4+CI!$D$12),"vert"))</f>
        <v/>
      </c>
      <c r="CJ19" s="43" t="str">
        <f>IF(MC!CJ19="","",_xlfn.IFS(AND(MC!CJ19&lt;CI!$D$3-CI!CJ$4,MC!CJ19&gt;1),"rouge",AND(MC!CJ19&gt;CI!$D$3-CI!CJ$4+CI!$D$11,MC!CJ19&lt;CI!$D$3-CI!CJ$4+CI!$D$12),"jaune",AND(MC!CJ19&gt;CI!$D$3-CI!CJ$4,MC!CJ19&lt;CI!$D$3-CI!CJ$4+CI!$D$11),"orange",AND(MC!CJ19&gt;CI!$D$3-CI!CJ$4+CI!$D$12),"vert"))</f>
        <v/>
      </c>
      <c r="CK19" s="43" t="str">
        <f>IF(MC!CK19="","",_xlfn.IFS(AND(MC!CK19&lt;CI!$D$3-CI!CK$4,MC!CK19&gt;1),"rouge",AND(MC!CK19&gt;CI!$D$3-CI!CK$4+CI!$D$11,MC!CK19&lt;CI!$D$3-CI!CK$4+CI!$D$12),"jaune",AND(MC!CK19&gt;CI!$D$3-CI!CK$4,MC!CK19&lt;CI!$D$3-CI!CK$4+CI!$D$11),"orange",AND(MC!CK19&gt;CI!$D$3-CI!CK$4+CI!$D$12),"vert"))</f>
        <v/>
      </c>
      <c r="CL19" s="43" t="str">
        <f>IF(MC!CL19="","",_xlfn.IFS(AND(MC!CL19&lt;CI!$D$3-CI!CL$4,MC!CL19&gt;1),"rouge",AND(MC!CL19&gt;CI!$D$3-CI!CL$4+CI!$D$11,MC!CL19&lt;CI!$D$3-CI!CL$4+CI!$D$12),"jaune",AND(MC!CL19&gt;CI!$D$3-CI!CL$4,MC!CL19&lt;CI!$D$3-CI!CL$4+CI!$D$11),"orange",AND(MC!CL19&gt;CI!$D$3-CI!CL$4+CI!$D$12),"vert"))</f>
        <v/>
      </c>
      <c r="CM19" s="43" t="str">
        <f>IF(MC!CM19="","",_xlfn.IFS(AND(MC!CM19&lt;CI!$D$3-CI!CM$4,MC!CM19&gt;1),"rouge",AND(MC!CM19&gt;CI!$D$3-CI!CM$4+CI!$D$11,MC!CM19&lt;CI!$D$3-CI!CM$4+CI!$D$12),"jaune",AND(MC!CM19&gt;CI!$D$3-CI!CM$4,MC!CM19&lt;CI!$D$3-CI!CM$4+CI!$D$11),"orange",AND(MC!CM19&gt;CI!$D$3-CI!CM$4+CI!$D$12),"vert"))</f>
        <v/>
      </c>
      <c r="CN19" s="43" t="str">
        <f>IF(MC!CN19="","",_xlfn.IFS(AND(MC!CN19&lt;CI!$D$3-CI!CN$4,MC!CN19&gt;1),"rouge",AND(MC!CN19&gt;CI!$D$3-CI!CN$4+CI!$D$11,MC!CN19&lt;CI!$D$3-CI!CN$4+CI!$D$12),"jaune",AND(MC!CN19&gt;CI!$D$3-CI!CN$4,MC!CN19&lt;CI!$D$3-CI!CN$4+CI!$D$11),"orange",AND(MC!CN19&gt;CI!$D$3-CI!CN$4+CI!$D$12),"vert"))</f>
        <v/>
      </c>
      <c r="CO19" s="43" t="str">
        <f>IF(MC!CO19="","",_xlfn.IFS(AND(MC!CO19&lt;CI!$D$3-CI!CO$4,MC!CO19&gt;1),"rouge",AND(MC!CO19&gt;CI!$D$3-CI!CO$4+CI!$D$11,MC!CO19&lt;CI!$D$3-CI!CO$4+CI!$D$12),"jaune",AND(MC!CO19&gt;CI!$D$3-CI!CO$4,MC!CO19&lt;CI!$D$3-CI!CO$4+CI!$D$11),"orange",AND(MC!CO19&gt;CI!$D$3-CI!CO$4+CI!$D$12),"vert"))</f>
        <v/>
      </c>
      <c r="CP19" s="43" t="str">
        <f>IF(MC!CP19="","",_xlfn.IFS(AND(MC!CP19&lt;CI!$D$3-CI!CP$4,MC!CP19&gt;1),"rouge",AND(MC!CP19&gt;CI!$D$3-CI!CP$4+CI!$D$11,MC!CP19&lt;CI!$D$3-CI!CP$4+CI!$D$12),"jaune",AND(MC!CP19&gt;CI!$D$3-CI!CP$4,MC!CP19&lt;CI!$D$3-CI!CP$4+CI!$D$11),"orange",AND(MC!CP19&gt;CI!$D$3-CI!CP$4+CI!$D$12),"vert"))</f>
        <v/>
      </c>
      <c r="CQ19" s="43" t="str">
        <f>IF(MC!CQ19="","",_xlfn.IFS(AND(MC!CQ19&lt;CI!$D$3-CI!CQ$4,MC!CQ19&gt;1),"rouge",AND(MC!CQ19&gt;CI!$D$3-CI!CQ$4+CI!$D$11,MC!CQ19&lt;CI!$D$3-CI!CQ$4+CI!$D$12),"jaune",AND(MC!CQ19&gt;CI!$D$3-CI!CQ$4,MC!CQ19&lt;CI!$D$3-CI!CQ$4+CI!$D$11),"orange",AND(MC!CQ19&gt;CI!$D$3-CI!CQ$4+CI!$D$12),"vert"))</f>
        <v/>
      </c>
      <c r="CR19" s="43" t="str">
        <f>IF(MC!CR19="","",_xlfn.IFS(AND(MC!CR19&lt;CI!$D$3-CI!CR$4,MC!CR19&gt;1),"rouge",AND(MC!CR19&gt;CI!$D$3-CI!CR$4+CI!$D$11,MC!CR19&lt;CI!$D$3-CI!CR$4+CI!$D$12),"jaune",AND(MC!CR19&gt;CI!$D$3-CI!CR$4,MC!CR19&lt;CI!$D$3-CI!CR$4+CI!$D$11),"orange",AND(MC!CR19&gt;CI!$D$3-CI!CR$4+CI!$D$12),"vert"))</f>
        <v/>
      </c>
      <c r="CS19" s="43" t="str">
        <f>IF(MC!CS19="","",_xlfn.IFS(AND(MC!CS19&lt;CI!$D$3-CI!CS$4,MC!CS19&gt;1),"rouge",AND(MC!CS19&gt;CI!$D$3-CI!CS$4+CI!$D$11,MC!CS19&lt;CI!$D$3-CI!CS$4+CI!$D$12),"jaune",AND(MC!CS19&gt;CI!$D$3-CI!CS$4,MC!CS19&lt;CI!$D$3-CI!CS$4+CI!$D$11),"orange",AND(MC!CS19&gt;CI!$D$3-CI!CS$4+CI!$D$12),"vert"))</f>
        <v/>
      </c>
      <c r="CT19" s="43" t="str">
        <f>IF(MC!CT19="","",_xlfn.IFS(AND(MC!CT19&lt;CI!$D$3-CI!CT$4,MC!CT19&gt;1),"rouge",AND(MC!CT19&gt;CI!$D$3-CI!CT$4+CI!$D$11,MC!CT19&lt;CI!$D$3-CI!CT$4+CI!$D$12),"jaune",AND(MC!CT19&gt;CI!$D$3-CI!CT$4,MC!CT19&lt;CI!$D$3-CI!CT$4+CI!$D$11),"orange",AND(MC!CT19&gt;CI!$D$3-CI!CT$4+CI!$D$12),"vert"))</f>
        <v/>
      </c>
      <c r="CU19" s="43" t="str">
        <f>IF(MC!CU19="","",_xlfn.IFS(AND(MC!CU19&lt;CI!$D$3-CI!CU$4,MC!CU19&gt;1),"rouge",AND(MC!CU19&gt;CI!$D$3-CI!CU$4+CI!$D$11,MC!CU19&lt;CI!$D$3-CI!CU$4+CI!$D$12),"jaune",AND(MC!CU19&gt;CI!$D$3-CI!CU$4,MC!CU19&lt;CI!$D$3-CI!CU$4+CI!$D$11),"orange",AND(MC!CU19&gt;CI!$D$3-CI!CU$4+CI!$D$12),"vert"))</f>
        <v/>
      </c>
      <c r="CV19" s="43" t="str">
        <f>IF(MC!CV19="","",_xlfn.IFS(AND(MC!CV19&lt;CI!$D$3-CI!CV$4,MC!CV19&gt;1),"rouge",AND(MC!CV19&gt;CI!$D$3-CI!CV$4+CI!$D$11,MC!CV19&lt;CI!$D$3-CI!CV$4+CI!$D$12),"jaune",AND(MC!CV19&gt;CI!$D$3-CI!CV$4,MC!CV19&lt;CI!$D$3-CI!CV$4+CI!$D$11),"orange",AND(MC!CV19&gt;CI!$D$3-CI!CV$4+CI!$D$12),"vert"))</f>
        <v/>
      </c>
      <c r="CW19" s="43" t="str">
        <f>IF(MC!CW19="","",_xlfn.IFS(AND(MC!CW19&lt;CI!$D$3-CI!CW$4,MC!CW19&gt;1),"rouge",AND(MC!CW19&gt;CI!$D$3-CI!CW$4+CI!$D$11,MC!CW19&lt;CI!$D$3-CI!CW$4+CI!$D$12),"jaune",AND(MC!CW19&gt;CI!$D$3-CI!CW$4,MC!CW19&lt;CI!$D$3-CI!CW$4+CI!$D$11),"orange",AND(MC!CW19&gt;CI!$D$3-CI!CW$4+CI!$D$12),"vert"))</f>
        <v/>
      </c>
      <c r="CX19" s="43" t="str">
        <f>IF(MC!CX19="","",_xlfn.IFS(AND(MC!CX19&lt;CI!$D$3-CI!CX$4,MC!CX19&gt;1),"rouge",AND(MC!CX19&gt;CI!$D$3-CI!CX$4+CI!$D$11,MC!CX19&lt;CI!$D$3-CI!CX$4+CI!$D$12),"jaune",AND(MC!CX19&gt;CI!$D$3-CI!CX$4,MC!CX19&lt;CI!$D$3-CI!CX$4+CI!$D$11),"orange",AND(MC!CX19&gt;CI!$D$3-CI!CX$4+CI!$D$12),"vert"))</f>
        <v/>
      </c>
      <c r="CY19" s="43" t="str">
        <f>IF(MC!CY19="","",_xlfn.IFS(AND(MC!CY19&lt;CI!$D$3-CI!CY$4,MC!CY19&gt;1),"rouge",AND(MC!CY19&gt;CI!$D$3-CI!CY$4+CI!$D$11,MC!CY19&lt;CI!$D$3-CI!CY$4+CI!$D$12),"jaune",AND(MC!CY19&gt;CI!$D$3-CI!CY$4,MC!CY19&lt;CI!$D$3-CI!CY$4+CI!$D$11),"orange",AND(MC!CY19&gt;CI!$D$3-CI!CY$4+CI!$D$12),"vert"))</f>
        <v/>
      </c>
      <c r="CZ19" s="43" t="str">
        <f>IF(MC!CZ19="","",_xlfn.IFS(AND(MC!CZ19&lt;CI!$D$3-CI!CZ$4,MC!CZ19&gt;1),"rouge",AND(MC!CZ19&gt;CI!$D$3-CI!CZ$4+CI!$D$11,MC!CZ19&lt;CI!$D$3-CI!CZ$4+CI!$D$12),"jaune",AND(MC!CZ19&gt;CI!$D$3-CI!CZ$4,MC!CZ19&lt;CI!$D$3-CI!CZ$4+CI!$D$11),"orange",AND(MC!CZ19&gt;CI!$D$3-CI!CZ$4+CI!$D$12),"vert"))</f>
        <v/>
      </c>
      <c r="DA19" s="43" t="str">
        <f>IF(MC!DA19="","",_xlfn.IFS(AND(MC!DA19&lt;CI!$D$3-CI!DA$4,MC!DA19&gt;1),"rouge",AND(MC!DA19&gt;CI!$D$3-CI!DA$4+CI!$D$11,MC!DA19&lt;CI!$D$3-CI!DA$4+CI!$D$12),"jaune",AND(MC!DA19&gt;CI!$D$3-CI!DA$4,MC!DA19&lt;CI!$D$3-CI!DA$4+CI!$D$11),"orange",AND(MC!DA19&gt;CI!$D$3-CI!DA$4+CI!$D$12),"vert"))</f>
        <v/>
      </c>
      <c r="DB19" s="43" t="str">
        <f>IF(MC!DB19="","",_xlfn.IFS(AND(MC!DB19&lt;CI!$D$3-CI!DB$4,MC!DB19&gt;1),"rouge",AND(MC!DB19&gt;CI!$D$3-CI!DB$4+CI!$D$11,MC!DB19&lt;CI!$D$3-CI!DB$4+CI!$D$12),"jaune",AND(MC!DB19&gt;CI!$D$3-CI!DB$4,MC!DB19&lt;CI!$D$3-CI!DB$4+CI!$D$11),"orange",AND(MC!DB19&gt;CI!$D$3-CI!DB$4+CI!$D$12),"vert"))</f>
        <v/>
      </c>
      <c r="DC19" s="11">
        <f t="shared" si="0"/>
        <v>0</v>
      </c>
      <c r="DD19" s="48" t="str">
        <f t="shared" si="1"/>
        <v/>
      </c>
      <c r="DE19" s="48">
        <f t="shared" si="2"/>
        <v>0</v>
      </c>
      <c r="DF19" s="48">
        <f t="shared" si="3"/>
        <v>0</v>
      </c>
      <c r="DG19" s="48">
        <f t="shared" si="4"/>
        <v>0</v>
      </c>
    </row>
    <row r="20" spans="2:111" x14ac:dyDescent="0.3">
      <c r="B20" s="32"/>
      <c r="C20" s="3" t="s">
        <v>12</v>
      </c>
      <c r="F20" s="27">
        <f>MC!F20</f>
        <v>0</v>
      </c>
      <c r="G20" s="43" t="str">
        <f>IF(MC!G20="","",_xlfn.IFS(AND(MC!G20&lt;CI!$D$3-CI!G$4,MC!G20&gt;1),"rouge",AND(MC!G20&gt;CI!$D$3-CI!G$4+CI!$D$11,MC!G20&lt;CI!$D$3-CI!G$4+CI!$D$12),"jaune",AND(MC!G20&gt;CI!$D$3-CI!G$4,MC!G20&lt;CI!$D$3-CI!G$4+CI!$D$11),"orange",AND(MC!G20&gt;CI!$D$3-CI!G$4+CI!$D$12),"vert"))</f>
        <v/>
      </c>
      <c r="H20" s="43" t="str">
        <f>IF(MC!H20="","",_xlfn.IFS(AND(MC!H20&lt;CI!$D$3-CI!H$4,MC!H20&gt;1),"rouge",AND(MC!H20&gt;CI!$D$3-CI!H$4+CI!$D$11,MC!H20&lt;CI!$D$3-CI!H$4+CI!$D$12),"jaune",AND(MC!H20&gt;CI!$D$3-CI!H$4,MC!H20&lt;CI!$D$3-CI!H$4+CI!$D$11),"orange",AND(MC!H20&gt;CI!$D$3-CI!H$4+CI!$D$12),"vert"))</f>
        <v/>
      </c>
      <c r="I20" s="43" t="str">
        <f>IF(MC!I20="","",_xlfn.IFS(AND(MC!I20&lt;CI!$D$3-CI!I$4,MC!I20&gt;1),"rouge",AND(MC!I20&gt;CI!$D$3-CI!I$4+CI!$D$11,MC!I20&lt;CI!$D$3-CI!I$4+CI!$D$12),"jaune",AND(MC!I20&gt;CI!$D$3-CI!I$4,MC!I20&lt;CI!$D$3-CI!I$4+CI!$D$11),"orange",AND(MC!I20&gt;CI!$D$3-CI!I$4+CI!$D$12),"vert"))</f>
        <v/>
      </c>
      <c r="J20" s="43" t="str">
        <f>IF(MC!J20="","",_xlfn.IFS(AND(MC!J20&lt;CI!$D$3-CI!J$4,MC!J20&gt;1),"rouge",AND(MC!J20&gt;CI!$D$3-CI!J$4+CI!$D$11,MC!J20&lt;CI!$D$3-CI!J$4+CI!$D$12),"jaune",AND(MC!J20&gt;CI!$D$3-CI!J$4,MC!J20&lt;CI!$D$3-CI!J$4+CI!$D$11),"orange",AND(MC!J20&gt;CI!$D$3-CI!J$4+CI!$D$12),"vert"))</f>
        <v/>
      </c>
      <c r="K20" s="43" t="str">
        <f>IF(MC!K20="","",_xlfn.IFS(AND(MC!K20&lt;CI!$D$3-CI!K$4,MC!K20&gt;1),"rouge",AND(MC!K20&gt;CI!$D$3-CI!K$4+CI!$D$11,MC!K20&lt;CI!$D$3-CI!K$4+CI!$D$12),"jaune",AND(MC!K20&gt;CI!$D$3-CI!K$4,MC!K20&lt;CI!$D$3-CI!K$4+CI!$D$11),"orange",AND(MC!K20&gt;CI!$D$3-CI!K$4+CI!$D$12),"vert"))</f>
        <v/>
      </c>
      <c r="L20" s="43" t="str">
        <f>IF(MC!L20="","",_xlfn.IFS(AND(MC!L20&lt;CI!$D$3-CI!L$4,MC!L20&gt;1),"rouge",AND(MC!L20&gt;CI!$D$3-CI!L$4+CI!$D$11,MC!L20&lt;CI!$D$3-CI!L$4+CI!$D$12),"jaune",AND(MC!L20&gt;CI!$D$3-CI!L$4,MC!L20&lt;CI!$D$3-CI!L$4+CI!$D$11),"orange",AND(MC!L20&gt;CI!$D$3-CI!L$4+CI!$D$12),"vert"))</f>
        <v/>
      </c>
      <c r="M20" s="43" t="str">
        <f>IF(MC!M20="","",_xlfn.IFS(AND(MC!M20&lt;CI!$D$3-CI!M$4,MC!M20&gt;1),"rouge",AND(MC!M20&gt;CI!$D$3-CI!M$4+CI!$D$11,MC!M20&lt;CI!$D$3-CI!M$4+CI!$D$12),"jaune",AND(MC!M20&gt;CI!$D$3-CI!M$4,MC!M20&lt;CI!$D$3-CI!M$4+CI!$D$11),"orange",AND(MC!M20&gt;CI!$D$3-CI!M$4+CI!$D$12),"vert"))</f>
        <v/>
      </c>
      <c r="N20" s="43" t="str">
        <f>IF(MC!N20="","",_xlfn.IFS(AND(MC!N20&lt;CI!$D$3-CI!N$4,MC!N20&gt;1),"rouge",AND(MC!N20&gt;CI!$D$3-CI!N$4+CI!$D$11,MC!N20&lt;CI!$D$3-CI!N$4+CI!$D$12),"jaune",AND(MC!N20&gt;CI!$D$3-CI!N$4,MC!N20&lt;CI!$D$3-CI!N$4+CI!$D$11),"orange",AND(MC!N20&gt;CI!$D$3-CI!N$4+CI!$D$12),"vert"))</f>
        <v/>
      </c>
      <c r="O20" s="43" t="str">
        <f>IF(MC!O20="","",_xlfn.IFS(AND(MC!O20&lt;CI!$D$3-CI!O$4,MC!O20&gt;1),"rouge",AND(MC!O20&gt;CI!$D$3-CI!O$4+CI!$D$11,MC!O20&lt;CI!$D$3-CI!O$4+CI!$D$12),"jaune",AND(MC!O20&gt;CI!$D$3-CI!O$4,MC!O20&lt;CI!$D$3-CI!O$4+CI!$D$11),"orange",AND(MC!O20&gt;CI!$D$3-CI!O$4+CI!$D$12),"vert"))</f>
        <v/>
      </c>
      <c r="P20" s="43" t="str">
        <f>IF(MC!P20="","",_xlfn.IFS(AND(MC!P20&lt;CI!$D$3-CI!P$4,MC!P20&gt;1),"rouge",AND(MC!P20&gt;CI!$D$3-CI!P$4+CI!$D$11,MC!P20&lt;CI!$D$3-CI!P$4+CI!$D$12),"jaune",AND(MC!P20&gt;CI!$D$3-CI!P$4,MC!P20&lt;CI!$D$3-CI!P$4+CI!$D$11),"orange",AND(MC!P20&gt;CI!$D$3-CI!P$4+CI!$D$12),"vert"))</f>
        <v/>
      </c>
      <c r="Q20" s="43" t="str">
        <f>IF(MC!Q20="","",_xlfn.IFS(AND(MC!Q20&lt;CI!$D$3-CI!Q$4,MC!Q20&gt;1),"rouge",AND(MC!Q20&gt;CI!$D$3-CI!Q$4+CI!$D$11,MC!Q20&lt;CI!$D$3-CI!Q$4+CI!$D$12),"jaune",AND(MC!Q20&gt;CI!$D$3-CI!Q$4,MC!Q20&lt;CI!$D$3-CI!Q$4+CI!$D$11),"orange",AND(MC!Q20&gt;CI!$D$3-CI!Q$4+CI!$D$12),"vert"))</f>
        <v/>
      </c>
      <c r="R20" s="43" t="str">
        <f>IF(MC!R20="","",_xlfn.IFS(AND(MC!R20&lt;CI!$D$3-CI!R$4,MC!R20&gt;1),"rouge",AND(MC!R20&gt;CI!$D$3-CI!R$4+CI!$D$11,MC!R20&lt;CI!$D$3-CI!R$4+CI!$D$12),"jaune",AND(MC!R20&gt;CI!$D$3-CI!R$4,MC!R20&lt;CI!$D$3-CI!R$4+CI!$D$11),"orange",AND(MC!R20&gt;CI!$D$3-CI!R$4+CI!$D$12),"vert"))</f>
        <v/>
      </c>
      <c r="S20" s="43" t="str">
        <f>IF(MC!S20="","",_xlfn.IFS(AND(MC!S20&lt;CI!$D$3-CI!S$4,MC!S20&gt;1),"rouge",AND(MC!S20&gt;CI!$D$3-CI!S$4+CI!$D$11,MC!S20&lt;CI!$D$3-CI!S$4+CI!$D$12),"jaune",AND(MC!S20&gt;CI!$D$3-CI!S$4,MC!S20&lt;CI!$D$3-CI!S$4+CI!$D$11),"orange",AND(MC!S20&gt;CI!$D$3-CI!S$4+CI!$D$12),"vert"))</f>
        <v/>
      </c>
      <c r="T20" s="43" t="str">
        <f>IF(MC!T20="","",_xlfn.IFS(AND(MC!T20&lt;CI!$D$3-CI!T$4,MC!T20&gt;1),"rouge",AND(MC!T20&gt;CI!$D$3-CI!T$4+CI!$D$11,MC!T20&lt;CI!$D$3-CI!T$4+CI!$D$12),"jaune",AND(MC!T20&gt;CI!$D$3-CI!T$4,MC!T20&lt;CI!$D$3-CI!T$4+CI!$D$11),"orange",AND(MC!T20&gt;CI!$D$3-CI!T$4+CI!$D$12),"vert"))</f>
        <v/>
      </c>
      <c r="U20" s="43" t="str">
        <f>IF(MC!U20="","",_xlfn.IFS(AND(MC!U20&lt;CI!$D$3-CI!U$4,MC!U20&gt;1),"rouge",AND(MC!U20&gt;CI!$D$3-CI!U$4+CI!$D$11,MC!U20&lt;CI!$D$3-CI!U$4+CI!$D$12),"jaune",AND(MC!U20&gt;CI!$D$3-CI!U$4,MC!U20&lt;CI!$D$3-CI!U$4+CI!$D$11),"orange",AND(MC!U20&gt;CI!$D$3-CI!U$4+CI!$D$12),"vert"))</f>
        <v/>
      </c>
      <c r="V20" s="43" t="str">
        <f>IF(MC!V20="","",_xlfn.IFS(AND(MC!V20&lt;CI!$D$3-CI!V$4,MC!V20&gt;1),"rouge",AND(MC!V20&gt;CI!$D$3-CI!V$4+CI!$D$11,MC!V20&lt;CI!$D$3-CI!V$4+CI!$D$12),"jaune",AND(MC!V20&gt;CI!$D$3-CI!V$4,MC!V20&lt;CI!$D$3-CI!V$4+CI!$D$11),"orange",AND(MC!V20&gt;CI!$D$3-CI!V$4+CI!$D$12),"vert"))</f>
        <v/>
      </c>
      <c r="W20" s="43" t="str">
        <f>IF(MC!W20="","",_xlfn.IFS(AND(MC!W20&lt;CI!$D$3-CI!W$4,MC!W20&gt;1),"rouge",AND(MC!W20&gt;CI!$D$3-CI!W$4+CI!$D$11,MC!W20&lt;CI!$D$3-CI!W$4+CI!$D$12),"jaune",AND(MC!W20&gt;CI!$D$3-CI!W$4,MC!W20&lt;CI!$D$3-CI!W$4+CI!$D$11),"orange",AND(MC!W20&gt;CI!$D$3-CI!W$4+CI!$D$12),"vert"))</f>
        <v/>
      </c>
      <c r="X20" s="43" t="str">
        <f>IF(MC!X20="","",_xlfn.IFS(AND(MC!X20&lt;CI!$D$3-CI!X$4,MC!X20&gt;1),"rouge",AND(MC!X20&gt;CI!$D$3-CI!X$4+CI!$D$11,MC!X20&lt;CI!$D$3-CI!X$4+CI!$D$12),"jaune",AND(MC!X20&gt;CI!$D$3-CI!X$4,MC!X20&lt;CI!$D$3-CI!X$4+CI!$D$11),"orange",AND(MC!X20&gt;CI!$D$3-CI!X$4+CI!$D$12),"vert"))</f>
        <v/>
      </c>
      <c r="Y20" s="43" t="str">
        <f>IF(MC!Y20="","",_xlfn.IFS(AND(MC!Y20&lt;CI!$D$3-CI!Y$4,MC!Y20&gt;1),"rouge",AND(MC!Y20&gt;CI!$D$3-CI!Y$4+CI!$D$11,MC!Y20&lt;CI!$D$3-CI!Y$4+CI!$D$12),"jaune",AND(MC!Y20&gt;CI!$D$3-CI!Y$4,MC!Y20&lt;CI!$D$3-CI!Y$4+CI!$D$11),"orange",AND(MC!Y20&gt;CI!$D$3-CI!Y$4+CI!$D$12),"vert"))</f>
        <v/>
      </c>
      <c r="Z20" s="43" t="str">
        <f>IF(MC!Z20="","",_xlfn.IFS(AND(MC!Z20&lt;CI!$D$3-CI!Z$4,MC!Z20&gt;1),"rouge",AND(MC!Z20&gt;CI!$D$3-CI!Z$4+CI!$D$11,MC!Z20&lt;CI!$D$3-CI!Z$4+CI!$D$12),"jaune",AND(MC!Z20&gt;CI!$D$3-CI!Z$4,MC!Z20&lt;CI!$D$3-CI!Z$4+CI!$D$11),"orange",AND(MC!Z20&gt;CI!$D$3-CI!Z$4+CI!$D$12),"vert"))</f>
        <v/>
      </c>
      <c r="AA20" s="43" t="str">
        <f>IF(MC!AA20="","",_xlfn.IFS(AND(MC!AA20&lt;CI!$D$3-CI!AA$4,MC!AA20&gt;1),"rouge",AND(MC!AA20&gt;CI!$D$3-CI!AA$4+CI!$D$11,MC!AA20&lt;CI!$D$3-CI!AA$4+CI!$D$12),"jaune",AND(MC!AA20&gt;CI!$D$3-CI!AA$4,MC!AA20&lt;CI!$D$3-CI!AA$4+CI!$D$11),"orange",AND(MC!AA20&gt;CI!$D$3-CI!AA$4+CI!$D$12),"vert"))</f>
        <v/>
      </c>
      <c r="AB20" s="43" t="str">
        <f>IF(MC!AB20="","",_xlfn.IFS(AND(MC!AB20&lt;CI!$D$3-CI!AB$4,MC!AB20&gt;1),"rouge",AND(MC!AB20&gt;CI!$D$3-CI!AB$4+CI!$D$11,MC!AB20&lt;CI!$D$3-CI!AB$4+CI!$D$12),"jaune",AND(MC!AB20&gt;CI!$D$3-CI!AB$4,MC!AB20&lt;CI!$D$3-CI!AB$4+CI!$D$11),"orange",AND(MC!AB20&gt;CI!$D$3-CI!AB$4+CI!$D$12),"vert"))</f>
        <v/>
      </c>
      <c r="AC20" s="43" t="str">
        <f>IF(MC!AC20="","",_xlfn.IFS(AND(MC!AC20&lt;CI!$D$3-CI!AC$4,MC!AC20&gt;1),"rouge",AND(MC!AC20&gt;CI!$D$3-CI!AC$4+CI!$D$11,MC!AC20&lt;CI!$D$3-CI!AC$4+CI!$D$12),"jaune",AND(MC!AC20&gt;CI!$D$3-CI!AC$4,MC!AC20&lt;CI!$D$3-CI!AC$4+CI!$D$11),"orange",AND(MC!AC20&gt;CI!$D$3-CI!AC$4+CI!$D$12),"vert"))</f>
        <v/>
      </c>
      <c r="AD20" s="43" t="str">
        <f>IF(MC!AD20="","",_xlfn.IFS(AND(MC!AD20&lt;CI!$D$3-CI!AD$4,MC!AD20&gt;1),"rouge",AND(MC!AD20&gt;CI!$D$3-CI!AD$4+CI!$D$11,MC!AD20&lt;CI!$D$3-CI!AD$4+CI!$D$12),"jaune",AND(MC!AD20&gt;CI!$D$3-CI!AD$4,MC!AD20&lt;CI!$D$3-CI!AD$4+CI!$D$11),"orange",AND(MC!AD20&gt;CI!$D$3-CI!AD$4+CI!$D$12),"vert"))</f>
        <v/>
      </c>
      <c r="AE20" s="43" t="str">
        <f>IF(MC!AE20="","",_xlfn.IFS(AND(MC!AE20&lt;CI!$D$3-CI!AE$4,MC!AE20&gt;1),"rouge",AND(MC!AE20&gt;CI!$D$3-CI!AE$4+CI!$D$11,MC!AE20&lt;CI!$D$3-CI!AE$4+CI!$D$12),"jaune",AND(MC!AE20&gt;CI!$D$3-CI!AE$4,MC!AE20&lt;CI!$D$3-CI!AE$4+CI!$D$11),"orange",AND(MC!AE20&gt;CI!$D$3-CI!AE$4+CI!$D$12),"vert"))</f>
        <v/>
      </c>
      <c r="AF20" s="43" t="str">
        <f>IF(MC!AF20="","",_xlfn.IFS(AND(MC!AF20&lt;CI!$D$3-CI!AF$4,MC!AF20&gt;1),"rouge",AND(MC!AF20&gt;CI!$D$3-CI!AF$4+CI!$D$11,MC!AF20&lt;CI!$D$3-CI!AF$4+CI!$D$12),"jaune",AND(MC!AF20&gt;CI!$D$3-CI!AF$4,MC!AF20&lt;CI!$D$3-CI!AF$4+CI!$D$11),"orange",AND(MC!AF20&gt;CI!$D$3-CI!AF$4+CI!$D$12),"vert"))</f>
        <v/>
      </c>
      <c r="AG20" s="43" t="str">
        <f>IF(MC!AG20="","",_xlfn.IFS(AND(MC!AG20&lt;CI!$D$3-CI!AG$4,MC!AG20&gt;1),"rouge",AND(MC!AG20&gt;CI!$D$3-CI!AG$4+CI!$D$11,MC!AG20&lt;CI!$D$3-CI!AG$4+CI!$D$12),"jaune",AND(MC!AG20&gt;CI!$D$3-CI!AG$4,MC!AG20&lt;CI!$D$3-CI!AG$4+CI!$D$11),"orange",AND(MC!AG20&gt;CI!$D$3-CI!AG$4+CI!$D$12),"vert"))</f>
        <v/>
      </c>
      <c r="AH20" s="43" t="str">
        <f>IF(MC!AH20="","",_xlfn.IFS(AND(MC!AH20&lt;CI!$D$3-CI!AH$4,MC!AH20&gt;1),"rouge",AND(MC!AH20&gt;CI!$D$3-CI!AH$4+CI!$D$11,MC!AH20&lt;CI!$D$3-CI!AH$4+CI!$D$12),"jaune",AND(MC!AH20&gt;CI!$D$3-CI!AH$4,MC!AH20&lt;CI!$D$3-CI!AH$4+CI!$D$11),"orange",AND(MC!AH20&gt;CI!$D$3-CI!AH$4+CI!$D$12),"vert"))</f>
        <v/>
      </c>
      <c r="AI20" s="43" t="str">
        <f>IF(MC!AI20="","",_xlfn.IFS(AND(MC!AI20&lt;CI!$D$3-CI!AI$4,MC!AI20&gt;1),"rouge",AND(MC!AI20&gt;CI!$D$3-CI!AI$4+CI!$D$11,MC!AI20&lt;CI!$D$3-CI!AI$4+CI!$D$12),"jaune",AND(MC!AI20&gt;CI!$D$3-CI!AI$4,MC!AI20&lt;CI!$D$3-CI!AI$4+CI!$D$11),"orange",AND(MC!AI20&gt;CI!$D$3-CI!AI$4+CI!$D$12),"vert"))</f>
        <v/>
      </c>
      <c r="AJ20" s="43" t="str">
        <f>IF(MC!AJ20="","",_xlfn.IFS(AND(MC!AJ20&lt;CI!$D$3-CI!AJ$4,MC!AJ20&gt;1),"rouge",AND(MC!AJ20&gt;CI!$D$3-CI!AJ$4+CI!$D$11,MC!AJ20&lt;CI!$D$3-CI!AJ$4+CI!$D$12),"jaune",AND(MC!AJ20&gt;CI!$D$3-CI!AJ$4,MC!AJ20&lt;CI!$D$3-CI!AJ$4+CI!$D$11),"orange",AND(MC!AJ20&gt;CI!$D$3-CI!AJ$4+CI!$D$12),"vert"))</f>
        <v/>
      </c>
      <c r="AK20" s="43" t="str">
        <f>IF(MC!AK20="","",_xlfn.IFS(AND(MC!AK20&lt;CI!$D$3-CI!AK$4,MC!AK20&gt;1),"rouge",AND(MC!AK20&gt;CI!$D$3-CI!AK$4+CI!$D$11,MC!AK20&lt;CI!$D$3-CI!AK$4+CI!$D$12),"jaune",AND(MC!AK20&gt;CI!$D$3-CI!AK$4,MC!AK20&lt;CI!$D$3-CI!AK$4+CI!$D$11),"orange",AND(MC!AK20&gt;CI!$D$3-CI!AK$4+CI!$D$12),"vert"))</f>
        <v/>
      </c>
      <c r="AL20" s="43" t="str">
        <f>IF(MC!AL20="","",_xlfn.IFS(AND(MC!AL20&lt;CI!$D$3-CI!AL$4,MC!AL20&gt;1),"rouge",AND(MC!AL20&gt;CI!$D$3-CI!AL$4+CI!$D$11,MC!AL20&lt;CI!$D$3-CI!AL$4+CI!$D$12),"jaune",AND(MC!AL20&gt;CI!$D$3-CI!AL$4,MC!AL20&lt;CI!$D$3-CI!AL$4+CI!$D$11),"orange",AND(MC!AL20&gt;CI!$D$3-CI!AL$4+CI!$D$12),"vert"))</f>
        <v/>
      </c>
      <c r="AM20" s="43" t="str">
        <f>IF(MC!AM20="","",_xlfn.IFS(AND(MC!AM20&lt;CI!$D$3-CI!AM$4,MC!AM20&gt;1),"rouge",AND(MC!AM20&gt;CI!$D$3-CI!AM$4+CI!$D$11,MC!AM20&lt;CI!$D$3-CI!AM$4+CI!$D$12),"jaune",AND(MC!AM20&gt;CI!$D$3-CI!AM$4,MC!AM20&lt;CI!$D$3-CI!AM$4+CI!$D$11),"orange",AND(MC!AM20&gt;CI!$D$3-CI!AM$4+CI!$D$12),"vert"))</f>
        <v/>
      </c>
      <c r="AN20" s="43" t="str">
        <f>IF(MC!AN20="","",_xlfn.IFS(AND(MC!AN20&lt;CI!$D$3-CI!AN$4,MC!AN20&gt;1),"rouge",AND(MC!AN20&gt;CI!$D$3-CI!AN$4+CI!$D$11,MC!AN20&lt;CI!$D$3-CI!AN$4+CI!$D$12),"jaune",AND(MC!AN20&gt;CI!$D$3-CI!AN$4,MC!AN20&lt;CI!$D$3-CI!AN$4+CI!$D$11),"orange",AND(MC!AN20&gt;CI!$D$3-CI!AN$4+CI!$D$12),"vert"))</f>
        <v/>
      </c>
      <c r="AO20" s="43" t="str">
        <f>IF(MC!AO20="","",_xlfn.IFS(AND(MC!AO20&lt;CI!$D$3-CI!AO$4,MC!AO20&gt;1),"rouge",AND(MC!AO20&gt;CI!$D$3-CI!AO$4+CI!$D$11,MC!AO20&lt;CI!$D$3-CI!AO$4+CI!$D$12),"jaune",AND(MC!AO20&gt;CI!$D$3-CI!AO$4,MC!AO20&lt;CI!$D$3-CI!AO$4+CI!$D$11),"orange",AND(MC!AO20&gt;CI!$D$3-CI!AO$4+CI!$D$12),"vert"))</f>
        <v/>
      </c>
      <c r="AP20" s="43" t="str">
        <f>IF(MC!AP20="","",_xlfn.IFS(AND(MC!AP20&lt;CI!$D$3-CI!AP$4,MC!AP20&gt;1),"rouge",AND(MC!AP20&gt;CI!$D$3-CI!AP$4+CI!$D$11,MC!AP20&lt;CI!$D$3-CI!AP$4+CI!$D$12),"jaune",AND(MC!AP20&gt;CI!$D$3-CI!AP$4,MC!AP20&lt;CI!$D$3-CI!AP$4+CI!$D$11),"orange",AND(MC!AP20&gt;CI!$D$3-CI!AP$4+CI!$D$12),"vert"))</f>
        <v/>
      </c>
      <c r="AQ20" s="43" t="str">
        <f>IF(MC!AQ20="","",_xlfn.IFS(AND(MC!AQ20&lt;CI!$D$3-CI!AQ$4,MC!AQ20&gt;1),"rouge",AND(MC!AQ20&gt;CI!$D$3-CI!AQ$4+CI!$D$11,MC!AQ20&lt;CI!$D$3-CI!AQ$4+CI!$D$12),"jaune",AND(MC!AQ20&gt;CI!$D$3-CI!AQ$4,MC!AQ20&lt;CI!$D$3-CI!AQ$4+CI!$D$11),"orange",AND(MC!AQ20&gt;CI!$D$3-CI!AQ$4+CI!$D$12),"vert"))</f>
        <v/>
      </c>
      <c r="AR20" s="43" t="str">
        <f>IF(MC!AR20="","",_xlfn.IFS(AND(MC!AR20&lt;CI!$D$3-CI!AR$4,MC!AR20&gt;1),"rouge",AND(MC!AR20&gt;CI!$D$3-CI!AR$4+CI!$D$11,MC!AR20&lt;CI!$D$3-CI!AR$4+CI!$D$12),"jaune",AND(MC!AR20&gt;CI!$D$3-CI!AR$4,MC!AR20&lt;CI!$D$3-CI!AR$4+CI!$D$11),"orange",AND(MC!AR20&gt;CI!$D$3-CI!AR$4+CI!$D$12),"vert"))</f>
        <v/>
      </c>
      <c r="AS20" s="43" t="str">
        <f>IF(MC!AS20="","",_xlfn.IFS(AND(MC!AS20&lt;CI!$D$3-CI!AS$4,MC!AS20&gt;1),"rouge",AND(MC!AS20&gt;CI!$D$3-CI!AS$4+CI!$D$11,MC!AS20&lt;CI!$D$3-CI!AS$4+CI!$D$12),"jaune",AND(MC!AS20&gt;CI!$D$3-CI!AS$4,MC!AS20&lt;CI!$D$3-CI!AS$4+CI!$D$11),"orange",AND(MC!AS20&gt;CI!$D$3-CI!AS$4+CI!$D$12),"vert"))</f>
        <v/>
      </c>
      <c r="AT20" s="43" t="str">
        <f>IF(MC!AT20="","",_xlfn.IFS(AND(MC!AT20&lt;CI!$D$3-CI!AT$4,MC!AT20&gt;1),"rouge",AND(MC!AT20&gt;CI!$D$3-CI!AT$4+CI!$D$11,MC!AT20&lt;CI!$D$3-CI!AT$4+CI!$D$12),"jaune",AND(MC!AT20&gt;CI!$D$3-CI!AT$4,MC!AT20&lt;CI!$D$3-CI!AT$4+CI!$D$11),"orange",AND(MC!AT20&gt;CI!$D$3-CI!AT$4+CI!$D$12),"vert"))</f>
        <v/>
      </c>
      <c r="AU20" s="43" t="str">
        <f>IF(MC!AU20="","",_xlfn.IFS(AND(MC!AU20&lt;CI!$D$3-CI!AU$4,MC!AU20&gt;1),"rouge",AND(MC!AU20&gt;CI!$D$3-CI!AU$4+CI!$D$11,MC!AU20&lt;CI!$D$3-CI!AU$4+CI!$D$12),"jaune",AND(MC!AU20&gt;CI!$D$3-CI!AU$4,MC!AU20&lt;CI!$D$3-CI!AU$4+CI!$D$11),"orange",AND(MC!AU20&gt;CI!$D$3-CI!AU$4+CI!$D$12),"vert"))</f>
        <v/>
      </c>
      <c r="AV20" s="43" t="str">
        <f>IF(MC!AV20="","",_xlfn.IFS(AND(MC!AV20&lt;CI!$D$3-CI!AV$4,MC!AV20&gt;1),"rouge",AND(MC!AV20&gt;CI!$D$3-CI!AV$4+CI!$D$11,MC!AV20&lt;CI!$D$3-CI!AV$4+CI!$D$12),"jaune",AND(MC!AV20&gt;CI!$D$3-CI!AV$4,MC!AV20&lt;CI!$D$3-CI!AV$4+CI!$D$11),"orange",AND(MC!AV20&gt;CI!$D$3-CI!AV$4+CI!$D$12),"vert"))</f>
        <v/>
      </c>
      <c r="AW20" s="43" t="str">
        <f>IF(MC!AW20="","",_xlfn.IFS(AND(MC!AW20&lt;CI!$D$3-CI!AW$4,MC!AW20&gt;1),"rouge",AND(MC!AW20&gt;CI!$D$3-CI!AW$4+CI!$D$11,MC!AW20&lt;CI!$D$3-CI!AW$4+CI!$D$12),"jaune",AND(MC!AW20&gt;CI!$D$3-CI!AW$4,MC!AW20&lt;CI!$D$3-CI!AW$4+CI!$D$11),"orange",AND(MC!AW20&gt;CI!$D$3-CI!AW$4+CI!$D$12),"vert"))</f>
        <v/>
      </c>
      <c r="AX20" s="43" t="str">
        <f>IF(MC!AX20="","",_xlfn.IFS(AND(MC!AX20&lt;CI!$D$3-CI!AX$4,MC!AX20&gt;1),"rouge",AND(MC!AX20&gt;CI!$D$3-CI!AX$4+CI!$D$11,MC!AX20&lt;CI!$D$3-CI!AX$4+CI!$D$12),"jaune",AND(MC!AX20&gt;CI!$D$3-CI!AX$4,MC!AX20&lt;CI!$D$3-CI!AX$4+CI!$D$11),"orange",AND(MC!AX20&gt;CI!$D$3-CI!AX$4+CI!$D$12),"vert"))</f>
        <v/>
      </c>
      <c r="AY20" s="43" t="str">
        <f>IF(MC!AY20="","",_xlfn.IFS(AND(MC!AY20&lt;CI!$D$3-CI!AY$4,MC!AY20&gt;1),"rouge",AND(MC!AY20&gt;CI!$D$3-CI!AY$4+CI!$D$11,MC!AY20&lt;CI!$D$3-CI!AY$4+CI!$D$12),"jaune",AND(MC!AY20&gt;CI!$D$3-CI!AY$4,MC!AY20&lt;CI!$D$3-CI!AY$4+CI!$D$11),"orange",AND(MC!AY20&gt;CI!$D$3-CI!AY$4+CI!$D$12),"vert"))</f>
        <v/>
      </c>
      <c r="AZ20" s="43" t="str">
        <f>IF(MC!AZ20="","",_xlfn.IFS(AND(MC!AZ20&lt;CI!$D$3-CI!AZ$4,MC!AZ20&gt;1),"rouge",AND(MC!AZ20&gt;CI!$D$3-CI!AZ$4+CI!$D$11,MC!AZ20&lt;CI!$D$3-CI!AZ$4+CI!$D$12),"jaune",AND(MC!AZ20&gt;CI!$D$3-CI!AZ$4,MC!AZ20&lt;CI!$D$3-CI!AZ$4+CI!$D$11),"orange",AND(MC!AZ20&gt;CI!$D$3-CI!AZ$4+CI!$D$12),"vert"))</f>
        <v/>
      </c>
      <c r="BA20" s="43" t="str">
        <f>IF(MC!BA20="","",_xlfn.IFS(AND(MC!BA20&lt;CI!$D$3-CI!BA$4,MC!BA20&gt;1),"rouge",AND(MC!BA20&gt;CI!$D$3-CI!BA$4+CI!$D$11,MC!BA20&lt;CI!$D$3-CI!BA$4+CI!$D$12),"jaune",AND(MC!BA20&gt;CI!$D$3-CI!BA$4,MC!BA20&lt;CI!$D$3-CI!BA$4+CI!$D$11),"orange",AND(MC!BA20&gt;CI!$D$3-CI!BA$4+CI!$D$12),"vert"))</f>
        <v/>
      </c>
      <c r="BB20" s="43" t="str">
        <f>IF(MC!BB20="","",_xlfn.IFS(AND(MC!BB20&lt;CI!$D$3-CI!BB$4,MC!BB20&gt;1),"rouge",AND(MC!BB20&gt;CI!$D$3-CI!BB$4+CI!$D$11,MC!BB20&lt;CI!$D$3-CI!BB$4+CI!$D$12),"jaune",AND(MC!BB20&gt;CI!$D$3-CI!BB$4,MC!BB20&lt;CI!$D$3-CI!BB$4+CI!$D$11),"orange",AND(MC!BB20&gt;CI!$D$3-CI!BB$4+CI!$D$12),"vert"))</f>
        <v/>
      </c>
      <c r="BC20" s="43" t="str">
        <f>IF(MC!BC20="","",_xlfn.IFS(AND(MC!BC20&lt;CI!$D$3-CI!BC$4,MC!BC20&gt;1),"rouge",AND(MC!BC20&gt;CI!$D$3-CI!BC$4+CI!$D$11,MC!BC20&lt;CI!$D$3-CI!BC$4+CI!$D$12),"jaune",AND(MC!BC20&gt;CI!$D$3-CI!BC$4,MC!BC20&lt;CI!$D$3-CI!BC$4+CI!$D$11),"orange",AND(MC!BC20&gt;CI!$D$3-CI!BC$4+CI!$D$12),"vert"))</f>
        <v/>
      </c>
      <c r="BD20" s="43" t="str">
        <f>IF(MC!BD20="","",_xlfn.IFS(AND(MC!BD20&lt;CI!$D$3-CI!BD$4,MC!BD20&gt;1),"rouge",AND(MC!BD20&gt;CI!$D$3-CI!BD$4+CI!$D$11,MC!BD20&lt;CI!$D$3-CI!BD$4+CI!$D$12),"jaune",AND(MC!BD20&gt;CI!$D$3-CI!BD$4,MC!BD20&lt;CI!$D$3-CI!BD$4+CI!$D$11),"orange",AND(MC!BD20&gt;CI!$D$3-CI!BD$4+CI!$D$12),"vert"))</f>
        <v/>
      </c>
      <c r="BE20" s="43" t="str">
        <f>IF(MC!BE20="","",_xlfn.IFS(AND(MC!BE20&lt;CI!$D$3-CI!BE$4,MC!BE20&gt;1),"rouge",AND(MC!BE20&gt;CI!$D$3-CI!BE$4+CI!$D$11,MC!BE20&lt;CI!$D$3-CI!BE$4+CI!$D$12),"jaune",AND(MC!BE20&gt;CI!$D$3-CI!BE$4,MC!BE20&lt;CI!$D$3-CI!BE$4+CI!$D$11),"orange",AND(MC!BE20&gt;CI!$D$3-CI!BE$4+CI!$D$12),"vert"))</f>
        <v/>
      </c>
      <c r="BF20" s="43" t="str">
        <f>IF(MC!BF20="","",_xlfn.IFS(AND(MC!BF20&lt;CI!$D$3-CI!BF$4,MC!BF20&gt;1),"rouge",AND(MC!BF20&gt;CI!$D$3-CI!BF$4+CI!$D$11,MC!BF20&lt;CI!$D$3-CI!BF$4+CI!$D$12),"jaune",AND(MC!BF20&gt;CI!$D$3-CI!BF$4,MC!BF20&lt;CI!$D$3-CI!BF$4+CI!$D$11),"orange",AND(MC!BF20&gt;CI!$D$3-CI!BF$4+CI!$D$12),"vert"))</f>
        <v/>
      </c>
      <c r="BG20" s="43" t="str">
        <f>IF(MC!BG20="","",_xlfn.IFS(AND(MC!BG20&lt;CI!$D$3-CI!BG$4,MC!BG20&gt;1),"rouge",AND(MC!BG20&gt;CI!$D$3-CI!BG$4+CI!$D$11,MC!BG20&lt;CI!$D$3-CI!BG$4+CI!$D$12),"jaune",AND(MC!BG20&gt;CI!$D$3-CI!BG$4,MC!BG20&lt;CI!$D$3-CI!BG$4+CI!$D$11),"orange",AND(MC!BG20&gt;CI!$D$3-CI!BG$4+CI!$D$12),"vert"))</f>
        <v/>
      </c>
      <c r="BH20" s="43" t="str">
        <f>IF(MC!BH20="","",_xlfn.IFS(AND(MC!BH20&lt;CI!$D$3-CI!BH$4,MC!BH20&gt;1),"rouge",AND(MC!BH20&gt;CI!$D$3-CI!BH$4+CI!$D$11,MC!BH20&lt;CI!$D$3-CI!BH$4+CI!$D$12),"jaune",AND(MC!BH20&gt;CI!$D$3-CI!BH$4,MC!BH20&lt;CI!$D$3-CI!BH$4+CI!$D$11),"orange",AND(MC!BH20&gt;CI!$D$3-CI!BH$4+CI!$D$12),"vert"))</f>
        <v/>
      </c>
      <c r="BI20" s="43" t="str">
        <f>IF(MC!BI20="","",_xlfn.IFS(AND(MC!BI20&lt;CI!$D$3-CI!BI$4,MC!BI20&gt;1),"rouge",AND(MC!BI20&gt;CI!$D$3-CI!BI$4+CI!$D$11,MC!BI20&lt;CI!$D$3-CI!BI$4+CI!$D$12),"jaune",AND(MC!BI20&gt;CI!$D$3-CI!BI$4,MC!BI20&lt;CI!$D$3-CI!BI$4+CI!$D$11),"orange",AND(MC!BI20&gt;CI!$D$3-CI!BI$4+CI!$D$12),"vert"))</f>
        <v/>
      </c>
      <c r="BJ20" s="43" t="str">
        <f>IF(MC!BJ20="","",_xlfn.IFS(AND(MC!BJ20&lt;CI!$D$3-CI!BJ$4,MC!BJ20&gt;1),"rouge",AND(MC!BJ20&gt;CI!$D$3-CI!BJ$4+CI!$D$11,MC!BJ20&lt;CI!$D$3-CI!BJ$4+CI!$D$12),"jaune",AND(MC!BJ20&gt;CI!$D$3-CI!BJ$4,MC!BJ20&lt;CI!$D$3-CI!BJ$4+CI!$D$11),"orange",AND(MC!BJ20&gt;CI!$D$3-CI!BJ$4+CI!$D$12),"vert"))</f>
        <v/>
      </c>
      <c r="BK20" s="43" t="str">
        <f>IF(MC!BK20="","",_xlfn.IFS(AND(MC!BK20&lt;CI!$D$3-CI!BK$4,MC!BK20&gt;1),"rouge",AND(MC!BK20&gt;CI!$D$3-CI!BK$4+CI!$D$11,MC!BK20&lt;CI!$D$3-CI!BK$4+CI!$D$12),"jaune",AND(MC!BK20&gt;CI!$D$3-CI!BK$4,MC!BK20&lt;CI!$D$3-CI!BK$4+CI!$D$11),"orange",AND(MC!BK20&gt;CI!$D$3-CI!BK$4+CI!$D$12),"vert"))</f>
        <v/>
      </c>
      <c r="BL20" s="43" t="str">
        <f>IF(MC!BL20="","",_xlfn.IFS(AND(MC!BL20&lt;CI!$D$3-CI!BL$4,MC!BL20&gt;1),"rouge",AND(MC!BL20&gt;CI!$D$3-CI!BL$4+CI!$D$11,MC!BL20&lt;CI!$D$3-CI!BL$4+CI!$D$12),"jaune",AND(MC!BL20&gt;CI!$D$3-CI!BL$4,MC!BL20&lt;CI!$D$3-CI!BL$4+CI!$D$11),"orange",AND(MC!BL20&gt;CI!$D$3-CI!BL$4+CI!$D$12),"vert"))</f>
        <v/>
      </c>
      <c r="BM20" s="43" t="str">
        <f>IF(MC!BM20="","",_xlfn.IFS(AND(MC!BM20&lt;CI!$D$3-CI!BM$4,MC!BM20&gt;1),"rouge",AND(MC!BM20&gt;CI!$D$3-CI!BM$4+CI!$D$11,MC!BM20&lt;CI!$D$3-CI!BM$4+CI!$D$12),"jaune",AND(MC!BM20&gt;CI!$D$3-CI!BM$4,MC!BM20&lt;CI!$D$3-CI!BM$4+CI!$D$11),"orange",AND(MC!BM20&gt;CI!$D$3-CI!BM$4+CI!$D$12),"vert"))</f>
        <v/>
      </c>
      <c r="BN20" s="43" t="str">
        <f>IF(MC!BN20="","",_xlfn.IFS(AND(MC!BN20&lt;CI!$D$3-CI!BN$4,MC!BN20&gt;1),"rouge",AND(MC!BN20&gt;CI!$D$3-CI!BN$4+CI!$D$11,MC!BN20&lt;CI!$D$3-CI!BN$4+CI!$D$12),"jaune",AND(MC!BN20&gt;CI!$D$3-CI!BN$4,MC!BN20&lt;CI!$D$3-CI!BN$4+CI!$D$11),"orange",AND(MC!BN20&gt;CI!$D$3-CI!BN$4+CI!$D$12),"vert"))</f>
        <v/>
      </c>
      <c r="BO20" s="43" t="str">
        <f>IF(MC!BO20="","",_xlfn.IFS(AND(MC!BO20&lt;CI!$D$3-CI!BO$4,MC!BO20&gt;1),"rouge",AND(MC!BO20&gt;CI!$D$3-CI!BO$4+CI!$D$11,MC!BO20&lt;CI!$D$3-CI!BO$4+CI!$D$12),"jaune",AND(MC!BO20&gt;CI!$D$3-CI!BO$4,MC!BO20&lt;CI!$D$3-CI!BO$4+CI!$D$11),"orange",AND(MC!BO20&gt;CI!$D$3-CI!BO$4+CI!$D$12),"vert"))</f>
        <v/>
      </c>
      <c r="BP20" s="43" t="str">
        <f>IF(MC!BP20="","",_xlfn.IFS(AND(MC!BP20&lt;CI!$D$3-CI!BP$4,MC!BP20&gt;1),"rouge",AND(MC!BP20&gt;CI!$D$3-CI!BP$4+CI!$D$11,MC!BP20&lt;CI!$D$3-CI!BP$4+CI!$D$12),"jaune",AND(MC!BP20&gt;CI!$D$3-CI!BP$4,MC!BP20&lt;CI!$D$3-CI!BP$4+CI!$D$11),"orange",AND(MC!BP20&gt;CI!$D$3-CI!BP$4+CI!$D$12),"vert"))</f>
        <v/>
      </c>
      <c r="BQ20" s="43" t="str">
        <f>IF(MC!BQ20="","",_xlfn.IFS(AND(MC!BQ20&lt;CI!$D$3-CI!BQ$4,MC!BQ20&gt;1),"rouge",AND(MC!BQ20&gt;CI!$D$3-CI!BQ$4+CI!$D$11,MC!BQ20&lt;CI!$D$3-CI!BQ$4+CI!$D$12),"jaune",AND(MC!BQ20&gt;CI!$D$3-CI!BQ$4,MC!BQ20&lt;CI!$D$3-CI!BQ$4+CI!$D$11),"orange",AND(MC!BQ20&gt;CI!$D$3-CI!BQ$4+CI!$D$12),"vert"))</f>
        <v/>
      </c>
      <c r="BR20" s="43" t="str">
        <f>IF(MC!BR20="","",_xlfn.IFS(AND(MC!BR20&lt;CI!$D$3-CI!BR$4,MC!BR20&gt;1),"rouge",AND(MC!BR20&gt;CI!$D$3-CI!BR$4+CI!$D$11,MC!BR20&lt;CI!$D$3-CI!BR$4+CI!$D$12),"jaune",AND(MC!BR20&gt;CI!$D$3-CI!BR$4,MC!BR20&lt;CI!$D$3-CI!BR$4+CI!$D$11),"orange",AND(MC!BR20&gt;CI!$D$3-CI!BR$4+CI!$D$12),"vert"))</f>
        <v/>
      </c>
      <c r="BS20" s="43" t="str">
        <f>IF(MC!BS20="","",_xlfn.IFS(AND(MC!BS20&lt;CI!$D$3-CI!BS$4,MC!BS20&gt;1),"rouge",AND(MC!BS20&gt;CI!$D$3-CI!BS$4+CI!$D$11,MC!BS20&lt;CI!$D$3-CI!BS$4+CI!$D$12),"jaune",AND(MC!BS20&gt;CI!$D$3-CI!BS$4,MC!BS20&lt;CI!$D$3-CI!BS$4+CI!$D$11),"orange",AND(MC!BS20&gt;CI!$D$3-CI!BS$4+CI!$D$12),"vert"))</f>
        <v/>
      </c>
      <c r="BT20" s="43" t="str">
        <f>IF(MC!BT20="","",_xlfn.IFS(AND(MC!BT20&lt;CI!$D$3-CI!BT$4,MC!BT20&gt;1),"rouge",AND(MC!BT20&gt;CI!$D$3-CI!BT$4+CI!$D$11,MC!BT20&lt;CI!$D$3-CI!BT$4+CI!$D$12),"jaune",AND(MC!BT20&gt;CI!$D$3-CI!BT$4,MC!BT20&lt;CI!$D$3-CI!BT$4+CI!$D$11),"orange",AND(MC!BT20&gt;CI!$D$3-CI!BT$4+CI!$D$12),"vert"))</f>
        <v/>
      </c>
      <c r="BU20" s="43" t="str">
        <f>IF(MC!BU20="","",_xlfn.IFS(AND(MC!BU20&lt;CI!$D$3-CI!BU$4,MC!BU20&gt;1),"rouge",AND(MC!BU20&gt;CI!$D$3-CI!BU$4+CI!$D$11,MC!BU20&lt;CI!$D$3-CI!BU$4+CI!$D$12),"jaune",AND(MC!BU20&gt;CI!$D$3-CI!BU$4,MC!BU20&lt;CI!$D$3-CI!BU$4+CI!$D$11),"orange",AND(MC!BU20&gt;CI!$D$3-CI!BU$4+CI!$D$12),"vert"))</f>
        <v/>
      </c>
      <c r="BV20" s="43" t="str">
        <f>IF(MC!BV20="","",_xlfn.IFS(AND(MC!BV20&lt;CI!$D$3-CI!BV$4,MC!BV20&gt;1),"rouge",AND(MC!BV20&gt;CI!$D$3-CI!BV$4+CI!$D$11,MC!BV20&lt;CI!$D$3-CI!BV$4+CI!$D$12),"jaune",AND(MC!BV20&gt;CI!$D$3-CI!BV$4,MC!BV20&lt;CI!$D$3-CI!BV$4+CI!$D$11),"orange",AND(MC!BV20&gt;CI!$D$3-CI!BV$4+CI!$D$12),"vert"))</f>
        <v/>
      </c>
      <c r="BW20" s="43" t="str">
        <f>IF(MC!BW20="","",_xlfn.IFS(AND(MC!BW20&lt;CI!$D$3-CI!BW$4,MC!BW20&gt;1),"rouge",AND(MC!BW20&gt;CI!$D$3-CI!BW$4+CI!$D$11,MC!BW20&lt;CI!$D$3-CI!BW$4+CI!$D$12),"jaune",AND(MC!BW20&gt;CI!$D$3-CI!BW$4,MC!BW20&lt;CI!$D$3-CI!BW$4+CI!$D$11),"orange",AND(MC!BW20&gt;CI!$D$3-CI!BW$4+CI!$D$12),"vert"))</f>
        <v/>
      </c>
      <c r="BX20" s="43" t="str">
        <f>IF(MC!BX20="","",_xlfn.IFS(AND(MC!BX20&lt;CI!$D$3-CI!BX$4,MC!BX20&gt;1),"rouge",AND(MC!BX20&gt;CI!$D$3-CI!BX$4+CI!$D$11,MC!BX20&lt;CI!$D$3-CI!BX$4+CI!$D$12),"jaune",AND(MC!BX20&gt;CI!$D$3-CI!BX$4,MC!BX20&lt;CI!$D$3-CI!BX$4+CI!$D$11),"orange",AND(MC!BX20&gt;CI!$D$3-CI!BX$4+CI!$D$12),"vert"))</f>
        <v/>
      </c>
      <c r="BY20" s="43" t="str">
        <f>IF(MC!BY20="","",_xlfn.IFS(AND(MC!BY20&lt;CI!$D$3-CI!BY$4,MC!BY20&gt;1),"rouge",AND(MC!BY20&gt;CI!$D$3-CI!BY$4+CI!$D$11,MC!BY20&lt;CI!$D$3-CI!BY$4+CI!$D$12),"jaune",AND(MC!BY20&gt;CI!$D$3-CI!BY$4,MC!BY20&lt;CI!$D$3-CI!BY$4+CI!$D$11),"orange",AND(MC!BY20&gt;CI!$D$3-CI!BY$4+CI!$D$12),"vert"))</f>
        <v/>
      </c>
      <c r="BZ20" s="43" t="str">
        <f>IF(MC!BZ20="","",_xlfn.IFS(AND(MC!BZ20&lt;CI!$D$3-CI!BZ$4,MC!BZ20&gt;1),"rouge",AND(MC!BZ20&gt;CI!$D$3-CI!BZ$4+CI!$D$11,MC!BZ20&lt;CI!$D$3-CI!BZ$4+CI!$D$12),"jaune",AND(MC!BZ20&gt;CI!$D$3-CI!BZ$4,MC!BZ20&lt;CI!$D$3-CI!BZ$4+CI!$D$11),"orange",AND(MC!BZ20&gt;CI!$D$3-CI!BZ$4+CI!$D$12),"vert"))</f>
        <v/>
      </c>
      <c r="CA20" s="43" t="str">
        <f>IF(MC!CA20="","",_xlfn.IFS(AND(MC!CA20&lt;CI!$D$3-CI!CA$4,MC!CA20&gt;1),"rouge",AND(MC!CA20&gt;CI!$D$3-CI!CA$4+CI!$D$11,MC!CA20&lt;CI!$D$3-CI!CA$4+CI!$D$12),"jaune",AND(MC!CA20&gt;CI!$D$3-CI!CA$4,MC!CA20&lt;CI!$D$3-CI!CA$4+CI!$D$11),"orange",AND(MC!CA20&gt;CI!$D$3-CI!CA$4+CI!$D$12),"vert"))</f>
        <v/>
      </c>
      <c r="CB20" s="43" t="str">
        <f>IF(MC!CB20="","",_xlfn.IFS(AND(MC!CB20&lt;CI!$D$3-CI!CB$4,MC!CB20&gt;1),"rouge",AND(MC!CB20&gt;CI!$D$3-CI!CB$4+CI!$D$11,MC!CB20&lt;CI!$D$3-CI!CB$4+CI!$D$12),"jaune",AND(MC!CB20&gt;CI!$D$3-CI!CB$4,MC!CB20&lt;CI!$D$3-CI!CB$4+CI!$D$11),"orange",AND(MC!CB20&gt;CI!$D$3-CI!CB$4+CI!$D$12),"vert"))</f>
        <v/>
      </c>
      <c r="CC20" s="43" t="str">
        <f>IF(MC!CC20="","",_xlfn.IFS(AND(MC!CC20&lt;CI!$D$3-CI!CC$4,MC!CC20&gt;1),"rouge",AND(MC!CC20&gt;CI!$D$3-CI!CC$4+CI!$D$11,MC!CC20&lt;CI!$D$3-CI!CC$4+CI!$D$12),"jaune",AND(MC!CC20&gt;CI!$D$3-CI!CC$4,MC!CC20&lt;CI!$D$3-CI!CC$4+CI!$D$11),"orange",AND(MC!CC20&gt;CI!$D$3-CI!CC$4+CI!$D$12),"vert"))</f>
        <v/>
      </c>
      <c r="CD20" s="43" t="str">
        <f>IF(MC!CD20="","",_xlfn.IFS(AND(MC!CD20&lt;CI!$D$3-CI!CD$4,MC!CD20&gt;1),"rouge",AND(MC!CD20&gt;CI!$D$3-CI!CD$4+CI!$D$11,MC!CD20&lt;CI!$D$3-CI!CD$4+CI!$D$12),"jaune",AND(MC!CD20&gt;CI!$D$3-CI!CD$4,MC!CD20&lt;CI!$D$3-CI!CD$4+CI!$D$11),"orange",AND(MC!CD20&gt;CI!$D$3-CI!CD$4+CI!$D$12),"vert"))</f>
        <v/>
      </c>
      <c r="CE20" s="43" t="str">
        <f>IF(MC!CE20="","",_xlfn.IFS(AND(MC!CE20&lt;CI!$D$3-CI!CE$4,MC!CE20&gt;1),"rouge",AND(MC!CE20&gt;CI!$D$3-CI!CE$4+CI!$D$11,MC!CE20&lt;CI!$D$3-CI!CE$4+CI!$D$12),"jaune",AND(MC!CE20&gt;CI!$D$3-CI!CE$4,MC!CE20&lt;CI!$D$3-CI!CE$4+CI!$D$11),"orange",AND(MC!CE20&gt;CI!$D$3-CI!CE$4+CI!$D$12),"vert"))</f>
        <v/>
      </c>
      <c r="CF20" s="43" t="str">
        <f>IF(MC!CF20="","",_xlfn.IFS(AND(MC!CF20&lt;CI!$D$3-CI!CF$4,MC!CF20&gt;1),"rouge",AND(MC!CF20&gt;CI!$D$3-CI!CF$4+CI!$D$11,MC!CF20&lt;CI!$D$3-CI!CF$4+CI!$D$12),"jaune",AND(MC!CF20&gt;CI!$D$3-CI!CF$4,MC!CF20&lt;CI!$D$3-CI!CF$4+CI!$D$11),"orange",AND(MC!CF20&gt;CI!$D$3-CI!CF$4+CI!$D$12),"vert"))</f>
        <v/>
      </c>
      <c r="CG20" s="43" t="str">
        <f>IF(MC!CG20="","",_xlfn.IFS(AND(MC!CG20&lt;CI!$D$3-CI!CG$4,MC!CG20&gt;1),"rouge",AND(MC!CG20&gt;CI!$D$3-CI!CG$4+CI!$D$11,MC!CG20&lt;CI!$D$3-CI!CG$4+CI!$D$12),"jaune",AND(MC!CG20&gt;CI!$D$3-CI!CG$4,MC!CG20&lt;CI!$D$3-CI!CG$4+CI!$D$11),"orange",AND(MC!CG20&gt;CI!$D$3-CI!CG$4+CI!$D$12),"vert"))</f>
        <v/>
      </c>
      <c r="CH20" s="43" t="str">
        <f>IF(MC!CH20="","",_xlfn.IFS(AND(MC!CH20&lt;CI!$D$3-CI!CH$4,MC!CH20&gt;1),"rouge",AND(MC!CH20&gt;CI!$D$3-CI!CH$4+CI!$D$11,MC!CH20&lt;CI!$D$3-CI!CH$4+CI!$D$12),"jaune",AND(MC!CH20&gt;CI!$D$3-CI!CH$4,MC!CH20&lt;CI!$D$3-CI!CH$4+CI!$D$11),"orange",AND(MC!CH20&gt;CI!$D$3-CI!CH$4+CI!$D$12),"vert"))</f>
        <v/>
      </c>
      <c r="CI20" s="43" t="str">
        <f>IF(MC!CI20="","",_xlfn.IFS(AND(MC!CI20&lt;CI!$D$3-CI!CI$4,MC!CI20&gt;1),"rouge",AND(MC!CI20&gt;CI!$D$3-CI!CI$4+CI!$D$11,MC!CI20&lt;CI!$D$3-CI!CI$4+CI!$D$12),"jaune",AND(MC!CI20&gt;CI!$D$3-CI!CI$4,MC!CI20&lt;CI!$D$3-CI!CI$4+CI!$D$11),"orange",AND(MC!CI20&gt;CI!$D$3-CI!CI$4+CI!$D$12),"vert"))</f>
        <v/>
      </c>
      <c r="CJ20" s="43" t="str">
        <f>IF(MC!CJ20="","",_xlfn.IFS(AND(MC!CJ20&lt;CI!$D$3-CI!CJ$4,MC!CJ20&gt;1),"rouge",AND(MC!CJ20&gt;CI!$D$3-CI!CJ$4+CI!$D$11,MC!CJ20&lt;CI!$D$3-CI!CJ$4+CI!$D$12),"jaune",AND(MC!CJ20&gt;CI!$D$3-CI!CJ$4,MC!CJ20&lt;CI!$D$3-CI!CJ$4+CI!$D$11),"orange",AND(MC!CJ20&gt;CI!$D$3-CI!CJ$4+CI!$D$12),"vert"))</f>
        <v/>
      </c>
      <c r="CK20" s="43" t="str">
        <f>IF(MC!CK20="","",_xlfn.IFS(AND(MC!CK20&lt;CI!$D$3-CI!CK$4,MC!CK20&gt;1),"rouge",AND(MC!CK20&gt;CI!$D$3-CI!CK$4+CI!$D$11,MC!CK20&lt;CI!$D$3-CI!CK$4+CI!$D$12),"jaune",AND(MC!CK20&gt;CI!$D$3-CI!CK$4,MC!CK20&lt;CI!$D$3-CI!CK$4+CI!$D$11),"orange",AND(MC!CK20&gt;CI!$D$3-CI!CK$4+CI!$D$12),"vert"))</f>
        <v/>
      </c>
      <c r="CL20" s="43" t="str">
        <f>IF(MC!CL20="","",_xlfn.IFS(AND(MC!CL20&lt;CI!$D$3-CI!CL$4,MC!CL20&gt;1),"rouge",AND(MC!CL20&gt;CI!$D$3-CI!CL$4+CI!$D$11,MC!CL20&lt;CI!$D$3-CI!CL$4+CI!$D$12),"jaune",AND(MC!CL20&gt;CI!$D$3-CI!CL$4,MC!CL20&lt;CI!$D$3-CI!CL$4+CI!$D$11),"orange",AND(MC!CL20&gt;CI!$D$3-CI!CL$4+CI!$D$12),"vert"))</f>
        <v/>
      </c>
      <c r="CM20" s="43" t="str">
        <f>IF(MC!CM20="","",_xlfn.IFS(AND(MC!CM20&lt;CI!$D$3-CI!CM$4,MC!CM20&gt;1),"rouge",AND(MC!CM20&gt;CI!$D$3-CI!CM$4+CI!$D$11,MC!CM20&lt;CI!$D$3-CI!CM$4+CI!$D$12),"jaune",AND(MC!CM20&gt;CI!$D$3-CI!CM$4,MC!CM20&lt;CI!$D$3-CI!CM$4+CI!$D$11),"orange",AND(MC!CM20&gt;CI!$D$3-CI!CM$4+CI!$D$12),"vert"))</f>
        <v/>
      </c>
      <c r="CN20" s="43" t="str">
        <f>IF(MC!CN20="","",_xlfn.IFS(AND(MC!CN20&lt;CI!$D$3-CI!CN$4,MC!CN20&gt;1),"rouge",AND(MC!CN20&gt;CI!$D$3-CI!CN$4+CI!$D$11,MC!CN20&lt;CI!$D$3-CI!CN$4+CI!$D$12),"jaune",AND(MC!CN20&gt;CI!$D$3-CI!CN$4,MC!CN20&lt;CI!$D$3-CI!CN$4+CI!$D$11),"orange",AND(MC!CN20&gt;CI!$D$3-CI!CN$4+CI!$D$12),"vert"))</f>
        <v/>
      </c>
      <c r="CO20" s="43" t="str">
        <f>IF(MC!CO20="","",_xlfn.IFS(AND(MC!CO20&lt;CI!$D$3-CI!CO$4,MC!CO20&gt;1),"rouge",AND(MC!CO20&gt;CI!$D$3-CI!CO$4+CI!$D$11,MC!CO20&lt;CI!$D$3-CI!CO$4+CI!$D$12),"jaune",AND(MC!CO20&gt;CI!$D$3-CI!CO$4,MC!CO20&lt;CI!$D$3-CI!CO$4+CI!$D$11),"orange",AND(MC!CO20&gt;CI!$D$3-CI!CO$4+CI!$D$12),"vert"))</f>
        <v/>
      </c>
      <c r="CP20" s="43" t="str">
        <f>IF(MC!CP20="","",_xlfn.IFS(AND(MC!CP20&lt;CI!$D$3-CI!CP$4,MC!CP20&gt;1),"rouge",AND(MC!CP20&gt;CI!$D$3-CI!CP$4+CI!$D$11,MC!CP20&lt;CI!$D$3-CI!CP$4+CI!$D$12),"jaune",AND(MC!CP20&gt;CI!$D$3-CI!CP$4,MC!CP20&lt;CI!$D$3-CI!CP$4+CI!$D$11),"orange",AND(MC!CP20&gt;CI!$D$3-CI!CP$4+CI!$D$12),"vert"))</f>
        <v/>
      </c>
      <c r="CQ20" s="43" t="str">
        <f>IF(MC!CQ20="","",_xlfn.IFS(AND(MC!CQ20&lt;CI!$D$3-CI!CQ$4,MC!CQ20&gt;1),"rouge",AND(MC!CQ20&gt;CI!$D$3-CI!CQ$4+CI!$D$11,MC!CQ20&lt;CI!$D$3-CI!CQ$4+CI!$D$12),"jaune",AND(MC!CQ20&gt;CI!$D$3-CI!CQ$4,MC!CQ20&lt;CI!$D$3-CI!CQ$4+CI!$D$11),"orange",AND(MC!CQ20&gt;CI!$D$3-CI!CQ$4+CI!$D$12),"vert"))</f>
        <v/>
      </c>
      <c r="CR20" s="43" t="str">
        <f>IF(MC!CR20="","",_xlfn.IFS(AND(MC!CR20&lt;CI!$D$3-CI!CR$4,MC!CR20&gt;1),"rouge",AND(MC!CR20&gt;CI!$D$3-CI!CR$4+CI!$D$11,MC!CR20&lt;CI!$D$3-CI!CR$4+CI!$D$12),"jaune",AND(MC!CR20&gt;CI!$D$3-CI!CR$4,MC!CR20&lt;CI!$D$3-CI!CR$4+CI!$D$11),"orange",AND(MC!CR20&gt;CI!$D$3-CI!CR$4+CI!$D$12),"vert"))</f>
        <v/>
      </c>
      <c r="CS20" s="43" t="str">
        <f>IF(MC!CS20="","",_xlfn.IFS(AND(MC!CS20&lt;CI!$D$3-CI!CS$4,MC!CS20&gt;1),"rouge",AND(MC!CS20&gt;CI!$D$3-CI!CS$4+CI!$D$11,MC!CS20&lt;CI!$D$3-CI!CS$4+CI!$D$12),"jaune",AND(MC!CS20&gt;CI!$D$3-CI!CS$4,MC!CS20&lt;CI!$D$3-CI!CS$4+CI!$D$11),"orange",AND(MC!CS20&gt;CI!$D$3-CI!CS$4+CI!$D$12),"vert"))</f>
        <v/>
      </c>
      <c r="CT20" s="43" t="str">
        <f>IF(MC!CT20="","",_xlfn.IFS(AND(MC!CT20&lt;CI!$D$3-CI!CT$4,MC!CT20&gt;1),"rouge",AND(MC!CT20&gt;CI!$D$3-CI!CT$4+CI!$D$11,MC!CT20&lt;CI!$D$3-CI!CT$4+CI!$D$12),"jaune",AND(MC!CT20&gt;CI!$D$3-CI!CT$4,MC!CT20&lt;CI!$D$3-CI!CT$4+CI!$D$11),"orange",AND(MC!CT20&gt;CI!$D$3-CI!CT$4+CI!$D$12),"vert"))</f>
        <v/>
      </c>
      <c r="CU20" s="43" t="str">
        <f>IF(MC!CU20="","",_xlfn.IFS(AND(MC!CU20&lt;CI!$D$3-CI!CU$4,MC!CU20&gt;1),"rouge",AND(MC!CU20&gt;CI!$D$3-CI!CU$4+CI!$D$11,MC!CU20&lt;CI!$D$3-CI!CU$4+CI!$D$12),"jaune",AND(MC!CU20&gt;CI!$D$3-CI!CU$4,MC!CU20&lt;CI!$D$3-CI!CU$4+CI!$D$11),"orange",AND(MC!CU20&gt;CI!$D$3-CI!CU$4+CI!$D$12),"vert"))</f>
        <v/>
      </c>
      <c r="CV20" s="43" t="str">
        <f>IF(MC!CV20="","",_xlfn.IFS(AND(MC!CV20&lt;CI!$D$3-CI!CV$4,MC!CV20&gt;1),"rouge",AND(MC!CV20&gt;CI!$D$3-CI!CV$4+CI!$D$11,MC!CV20&lt;CI!$D$3-CI!CV$4+CI!$D$12),"jaune",AND(MC!CV20&gt;CI!$D$3-CI!CV$4,MC!CV20&lt;CI!$D$3-CI!CV$4+CI!$D$11),"orange",AND(MC!CV20&gt;CI!$D$3-CI!CV$4+CI!$D$12),"vert"))</f>
        <v/>
      </c>
      <c r="CW20" s="43" t="str">
        <f>IF(MC!CW20="","",_xlfn.IFS(AND(MC!CW20&lt;CI!$D$3-CI!CW$4,MC!CW20&gt;1),"rouge",AND(MC!CW20&gt;CI!$D$3-CI!CW$4+CI!$D$11,MC!CW20&lt;CI!$D$3-CI!CW$4+CI!$D$12),"jaune",AND(MC!CW20&gt;CI!$D$3-CI!CW$4,MC!CW20&lt;CI!$D$3-CI!CW$4+CI!$D$11),"orange",AND(MC!CW20&gt;CI!$D$3-CI!CW$4+CI!$D$12),"vert"))</f>
        <v/>
      </c>
      <c r="CX20" s="43" t="str">
        <f>IF(MC!CX20="","",_xlfn.IFS(AND(MC!CX20&lt;CI!$D$3-CI!CX$4,MC!CX20&gt;1),"rouge",AND(MC!CX20&gt;CI!$D$3-CI!CX$4+CI!$D$11,MC!CX20&lt;CI!$D$3-CI!CX$4+CI!$D$12),"jaune",AND(MC!CX20&gt;CI!$D$3-CI!CX$4,MC!CX20&lt;CI!$D$3-CI!CX$4+CI!$D$11),"orange",AND(MC!CX20&gt;CI!$D$3-CI!CX$4+CI!$D$12),"vert"))</f>
        <v/>
      </c>
      <c r="CY20" s="43" t="str">
        <f>IF(MC!CY20="","",_xlfn.IFS(AND(MC!CY20&lt;CI!$D$3-CI!CY$4,MC!CY20&gt;1),"rouge",AND(MC!CY20&gt;CI!$D$3-CI!CY$4+CI!$D$11,MC!CY20&lt;CI!$D$3-CI!CY$4+CI!$D$12),"jaune",AND(MC!CY20&gt;CI!$D$3-CI!CY$4,MC!CY20&lt;CI!$D$3-CI!CY$4+CI!$D$11),"orange",AND(MC!CY20&gt;CI!$D$3-CI!CY$4+CI!$D$12),"vert"))</f>
        <v/>
      </c>
      <c r="CZ20" s="43" t="str">
        <f>IF(MC!CZ20="","",_xlfn.IFS(AND(MC!CZ20&lt;CI!$D$3-CI!CZ$4,MC!CZ20&gt;1),"rouge",AND(MC!CZ20&gt;CI!$D$3-CI!CZ$4+CI!$D$11,MC!CZ20&lt;CI!$D$3-CI!CZ$4+CI!$D$12),"jaune",AND(MC!CZ20&gt;CI!$D$3-CI!CZ$4,MC!CZ20&lt;CI!$D$3-CI!CZ$4+CI!$D$11),"orange",AND(MC!CZ20&gt;CI!$D$3-CI!CZ$4+CI!$D$12),"vert"))</f>
        <v/>
      </c>
      <c r="DA20" s="43" t="str">
        <f>IF(MC!DA20="","",_xlfn.IFS(AND(MC!DA20&lt;CI!$D$3-CI!DA$4,MC!DA20&gt;1),"rouge",AND(MC!DA20&gt;CI!$D$3-CI!DA$4+CI!$D$11,MC!DA20&lt;CI!$D$3-CI!DA$4+CI!$D$12),"jaune",AND(MC!DA20&gt;CI!$D$3-CI!DA$4,MC!DA20&lt;CI!$D$3-CI!DA$4+CI!$D$11),"orange",AND(MC!DA20&gt;CI!$D$3-CI!DA$4+CI!$D$12),"vert"))</f>
        <v/>
      </c>
      <c r="DB20" s="43" t="str">
        <f>IF(MC!DB20="","",_xlfn.IFS(AND(MC!DB20&lt;CI!$D$3-CI!DB$4,MC!DB20&gt;1),"rouge",AND(MC!DB20&gt;CI!$D$3-CI!DB$4+CI!$D$11,MC!DB20&lt;CI!$D$3-CI!DB$4+CI!$D$12),"jaune",AND(MC!DB20&gt;CI!$D$3-CI!DB$4,MC!DB20&lt;CI!$D$3-CI!DB$4+CI!$D$11),"orange",AND(MC!DB20&gt;CI!$D$3-CI!DB$4+CI!$D$12),"vert"))</f>
        <v/>
      </c>
      <c r="DC20" s="11">
        <f t="shared" si="0"/>
        <v>0</v>
      </c>
      <c r="DD20" s="48" t="str">
        <f t="shared" si="1"/>
        <v/>
      </c>
      <c r="DE20" s="48">
        <f t="shared" si="2"/>
        <v>0</v>
      </c>
      <c r="DF20" s="48">
        <f t="shared" si="3"/>
        <v>0</v>
      </c>
      <c r="DG20" s="48">
        <f t="shared" si="4"/>
        <v>0</v>
      </c>
    </row>
    <row r="21" spans="2:111" x14ac:dyDescent="0.3">
      <c r="B21" s="7"/>
      <c r="C21" s="5" t="s">
        <v>11</v>
      </c>
      <c r="F21" s="27">
        <f>MC!F21</f>
        <v>0</v>
      </c>
      <c r="G21" s="43" t="str">
        <f>IF(MC!G21="","",_xlfn.IFS(AND(MC!G21&lt;CI!$D$3-CI!G$4,MC!G21&gt;1),"rouge",AND(MC!G21&gt;CI!$D$3-CI!G$4+CI!$D$11,MC!G21&lt;CI!$D$3-CI!G$4+CI!$D$12),"jaune",AND(MC!G21&gt;CI!$D$3-CI!G$4,MC!G21&lt;CI!$D$3-CI!G$4+CI!$D$11),"orange",AND(MC!G21&gt;CI!$D$3-CI!G$4+CI!$D$12),"vert"))</f>
        <v/>
      </c>
      <c r="H21" s="43" t="str">
        <f>IF(MC!H21="","",_xlfn.IFS(AND(MC!H21&lt;CI!$D$3-CI!H$4,MC!H21&gt;1),"rouge",AND(MC!H21&gt;CI!$D$3-CI!H$4+CI!$D$11,MC!H21&lt;CI!$D$3-CI!H$4+CI!$D$12),"jaune",AND(MC!H21&gt;CI!$D$3-CI!H$4,MC!H21&lt;CI!$D$3-CI!H$4+CI!$D$11),"orange",AND(MC!H21&gt;CI!$D$3-CI!H$4+CI!$D$12),"vert"))</f>
        <v/>
      </c>
      <c r="I21" s="43" t="str">
        <f>IF(MC!I21="","",_xlfn.IFS(AND(MC!I21&lt;CI!$D$3-CI!I$4,MC!I21&gt;1),"rouge",AND(MC!I21&gt;CI!$D$3-CI!I$4+CI!$D$11,MC!I21&lt;CI!$D$3-CI!I$4+CI!$D$12),"jaune",AND(MC!I21&gt;CI!$D$3-CI!I$4,MC!I21&lt;CI!$D$3-CI!I$4+CI!$D$11),"orange",AND(MC!I21&gt;CI!$D$3-CI!I$4+CI!$D$12),"vert"))</f>
        <v/>
      </c>
      <c r="J21" s="43" t="str">
        <f>IF(MC!J21="","",_xlfn.IFS(AND(MC!J21&lt;CI!$D$3-CI!J$4,MC!J21&gt;1),"rouge",AND(MC!J21&gt;CI!$D$3-CI!J$4+CI!$D$11,MC!J21&lt;CI!$D$3-CI!J$4+CI!$D$12),"jaune",AND(MC!J21&gt;CI!$D$3-CI!J$4,MC!J21&lt;CI!$D$3-CI!J$4+CI!$D$11),"orange",AND(MC!J21&gt;CI!$D$3-CI!J$4+CI!$D$12),"vert"))</f>
        <v/>
      </c>
      <c r="K21" s="43" t="str">
        <f>IF(MC!K21="","",_xlfn.IFS(AND(MC!K21&lt;CI!$D$3-CI!K$4,MC!K21&gt;1),"rouge",AND(MC!K21&gt;CI!$D$3-CI!K$4+CI!$D$11,MC!K21&lt;CI!$D$3-CI!K$4+CI!$D$12),"jaune",AND(MC!K21&gt;CI!$D$3-CI!K$4,MC!K21&lt;CI!$D$3-CI!K$4+CI!$D$11),"orange",AND(MC!K21&gt;CI!$D$3-CI!K$4+CI!$D$12),"vert"))</f>
        <v/>
      </c>
      <c r="L21" s="43" t="str">
        <f>IF(MC!L21="","",_xlfn.IFS(AND(MC!L21&lt;CI!$D$3-CI!L$4,MC!L21&gt;1),"rouge",AND(MC!L21&gt;CI!$D$3-CI!L$4+CI!$D$11,MC!L21&lt;CI!$D$3-CI!L$4+CI!$D$12),"jaune",AND(MC!L21&gt;CI!$D$3-CI!L$4,MC!L21&lt;CI!$D$3-CI!L$4+CI!$D$11),"orange",AND(MC!L21&gt;CI!$D$3-CI!L$4+CI!$D$12),"vert"))</f>
        <v/>
      </c>
      <c r="M21" s="43" t="str">
        <f>IF(MC!M21="","",_xlfn.IFS(AND(MC!M21&lt;CI!$D$3-CI!M$4,MC!M21&gt;1),"rouge",AND(MC!M21&gt;CI!$D$3-CI!M$4+CI!$D$11,MC!M21&lt;CI!$D$3-CI!M$4+CI!$D$12),"jaune",AND(MC!M21&gt;CI!$D$3-CI!M$4,MC!M21&lt;CI!$D$3-CI!M$4+CI!$D$11),"orange",AND(MC!M21&gt;CI!$D$3-CI!M$4+CI!$D$12),"vert"))</f>
        <v/>
      </c>
      <c r="N21" s="43" t="str">
        <f>IF(MC!N21="","",_xlfn.IFS(AND(MC!N21&lt;CI!$D$3-CI!N$4,MC!N21&gt;1),"rouge",AND(MC!N21&gt;CI!$D$3-CI!N$4+CI!$D$11,MC!N21&lt;CI!$D$3-CI!N$4+CI!$D$12),"jaune",AND(MC!N21&gt;CI!$D$3-CI!N$4,MC!N21&lt;CI!$D$3-CI!N$4+CI!$D$11),"orange",AND(MC!N21&gt;CI!$D$3-CI!N$4+CI!$D$12),"vert"))</f>
        <v/>
      </c>
      <c r="O21" s="43" t="str">
        <f>IF(MC!O21="","",_xlfn.IFS(AND(MC!O21&lt;CI!$D$3-CI!O$4,MC!O21&gt;1),"rouge",AND(MC!O21&gt;CI!$D$3-CI!O$4+CI!$D$11,MC!O21&lt;CI!$D$3-CI!O$4+CI!$D$12),"jaune",AND(MC!O21&gt;CI!$D$3-CI!O$4,MC!O21&lt;CI!$D$3-CI!O$4+CI!$D$11),"orange",AND(MC!O21&gt;CI!$D$3-CI!O$4+CI!$D$12),"vert"))</f>
        <v/>
      </c>
      <c r="P21" s="43" t="str">
        <f>IF(MC!P21="","",_xlfn.IFS(AND(MC!P21&lt;CI!$D$3-CI!P$4,MC!P21&gt;1),"rouge",AND(MC!P21&gt;CI!$D$3-CI!P$4+CI!$D$11,MC!P21&lt;CI!$D$3-CI!P$4+CI!$D$12),"jaune",AND(MC!P21&gt;CI!$D$3-CI!P$4,MC!P21&lt;CI!$D$3-CI!P$4+CI!$D$11),"orange",AND(MC!P21&gt;CI!$D$3-CI!P$4+CI!$D$12),"vert"))</f>
        <v/>
      </c>
      <c r="Q21" s="43" t="str">
        <f>IF(MC!Q21="","",_xlfn.IFS(AND(MC!Q21&lt;CI!$D$3-CI!Q$4,MC!Q21&gt;1),"rouge",AND(MC!Q21&gt;CI!$D$3-CI!Q$4+CI!$D$11,MC!Q21&lt;CI!$D$3-CI!Q$4+CI!$D$12),"jaune",AND(MC!Q21&gt;CI!$D$3-CI!Q$4,MC!Q21&lt;CI!$D$3-CI!Q$4+CI!$D$11),"orange",AND(MC!Q21&gt;CI!$D$3-CI!Q$4+CI!$D$12),"vert"))</f>
        <v/>
      </c>
      <c r="R21" s="43" t="str">
        <f>IF(MC!R21="","",_xlfn.IFS(AND(MC!R21&lt;CI!$D$3-CI!R$4,MC!R21&gt;1),"rouge",AND(MC!R21&gt;CI!$D$3-CI!R$4+CI!$D$11,MC!R21&lt;CI!$D$3-CI!R$4+CI!$D$12),"jaune",AND(MC!R21&gt;CI!$D$3-CI!R$4,MC!R21&lt;CI!$D$3-CI!R$4+CI!$D$11),"orange",AND(MC!R21&gt;CI!$D$3-CI!R$4+CI!$D$12),"vert"))</f>
        <v/>
      </c>
      <c r="S21" s="43" t="str">
        <f>IF(MC!S21="","",_xlfn.IFS(AND(MC!S21&lt;CI!$D$3-CI!S$4,MC!S21&gt;1),"rouge",AND(MC!S21&gt;CI!$D$3-CI!S$4+CI!$D$11,MC!S21&lt;CI!$D$3-CI!S$4+CI!$D$12),"jaune",AND(MC!S21&gt;CI!$D$3-CI!S$4,MC!S21&lt;CI!$D$3-CI!S$4+CI!$D$11),"orange",AND(MC!S21&gt;CI!$D$3-CI!S$4+CI!$D$12),"vert"))</f>
        <v/>
      </c>
      <c r="T21" s="43" t="str">
        <f>IF(MC!T21="","",_xlfn.IFS(AND(MC!T21&lt;CI!$D$3-CI!T$4,MC!T21&gt;1),"rouge",AND(MC!T21&gt;CI!$D$3-CI!T$4+CI!$D$11,MC!T21&lt;CI!$D$3-CI!T$4+CI!$D$12),"jaune",AND(MC!T21&gt;CI!$D$3-CI!T$4,MC!T21&lt;CI!$D$3-CI!T$4+CI!$D$11),"orange",AND(MC!T21&gt;CI!$D$3-CI!T$4+CI!$D$12),"vert"))</f>
        <v/>
      </c>
      <c r="U21" s="43" t="str">
        <f>IF(MC!U21="","",_xlfn.IFS(AND(MC!U21&lt;CI!$D$3-CI!U$4,MC!U21&gt;1),"rouge",AND(MC!U21&gt;CI!$D$3-CI!U$4+CI!$D$11,MC!U21&lt;CI!$D$3-CI!U$4+CI!$D$12),"jaune",AND(MC!U21&gt;CI!$D$3-CI!U$4,MC!U21&lt;CI!$D$3-CI!U$4+CI!$D$11),"orange",AND(MC!U21&gt;CI!$D$3-CI!U$4+CI!$D$12),"vert"))</f>
        <v/>
      </c>
      <c r="V21" s="43" t="str">
        <f>IF(MC!V21="","",_xlfn.IFS(AND(MC!V21&lt;CI!$D$3-CI!V$4,MC!V21&gt;1),"rouge",AND(MC!V21&gt;CI!$D$3-CI!V$4+CI!$D$11,MC!V21&lt;CI!$D$3-CI!V$4+CI!$D$12),"jaune",AND(MC!V21&gt;CI!$D$3-CI!V$4,MC!V21&lt;CI!$D$3-CI!V$4+CI!$D$11),"orange",AND(MC!V21&gt;CI!$D$3-CI!V$4+CI!$D$12),"vert"))</f>
        <v/>
      </c>
      <c r="W21" s="43" t="str">
        <f>IF(MC!W21="","",_xlfn.IFS(AND(MC!W21&lt;CI!$D$3-CI!W$4,MC!W21&gt;1),"rouge",AND(MC!W21&gt;CI!$D$3-CI!W$4+CI!$D$11,MC!W21&lt;CI!$D$3-CI!W$4+CI!$D$12),"jaune",AND(MC!W21&gt;CI!$D$3-CI!W$4,MC!W21&lt;CI!$D$3-CI!W$4+CI!$D$11),"orange",AND(MC!W21&gt;CI!$D$3-CI!W$4+CI!$D$12),"vert"))</f>
        <v/>
      </c>
      <c r="X21" s="43" t="str">
        <f>IF(MC!X21="","",_xlfn.IFS(AND(MC!X21&lt;CI!$D$3-CI!X$4,MC!X21&gt;1),"rouge",AND(MC!X21&gt;CI!$D$3-CI!X$4+CI!$D$11,MC!X21&lt;CI!$D$3-CI!X$4+CI!$D$12),"jaune",AND(MC!X21&gt;CI!$D$3-CI!X$4,MC!X21&lt;CI!$D$3-CI!X$4+CI!$D$11),"orange",AND(MC!X21&gt;CI!$D$3-CI!X$4+CI!$D$12),"vert"))</f>
        <v/>
      </c>
      <c r="Y21" s="43" t="str">
        <f>IF(MC!Y21="","",_xlfn.IFS(AND(MC!Y21&lt;CI!$D$3-CI!Y$4,MC!Y21&gt;1),"rouge",AND(MC!Y21&gt;CI!$D$3-CI!Y$4+CI!$D$11,MC!Y21&lt;CI!$D$3-CI!Y$4+CI!$D$12),"jaune",AND(MC!Y21&gt;CI!$D$3-CI!Y$4,MC!Y21&lt;CI!$D$3-CI!Y$4+CI!$D$11),"orange",AND(MC!Y21&gt;CI!$D$3-CI!Y$4+CI!$D$12),"vert"))</f>
        <v/>
      </c>
      <c r="Z21" s="43" t="str">
        <f>IF(MC!Z21="","",_xlfn.IFS(AND(MC!Z21&lt;CI!$D$3-CI!Z$4,MC!Z21&gt;1),"rouge",AND(MC!Z21&gt;CI!$D$3-CI!Z$4+CI!$D$11,MC!Z21&lt;CI!$D$3-CI!Z$4+CI!$D$12),"jaune",AND(MC!Z21&gt;CI!$D$3-CI!Z$4,MC!Z21&lt;CI!$D$3-CI!Z$4+CI!$D$11),"orange",AND(MC!Z21&gt;CI!$D$3-CI!Z$4+CI!$D$12),"vert"))</f>
        <v/>
      </c>
      <c r="AA21" s="43" t="str">
        <f>IF(MC!AA21="","",_xlfn.IFS(AND(MC!AA21&lt;CI!$D$3-CI!AA$4,MC!AA21&gt;1),"rouge",AND(MC!AA21&gt;CI!$D$3-CI!AA$4+CI!$D$11,MC!AA21&lt;CI!$D$3-CI!AA$4+CI!$D$12),"jaune",AND(MC!AA21&gt;CI!$D$3-CI!AA$4,MC!AA21&lt;CI!$D$3-CI!AA$4+CI!$D$11),"orange",AND(MC!AA21&gt;CI!$D$3-CI!AA$4+CI!$D$12),"vert"))</f>
        <v/>
      </c>
      <c r="AB21" s="43" t="str">
        <f>IF(MC!AB21="","",_xlfn.IFS(AND(MC!AB21&lt;CI!$D$3-CI!AB$4,MC!AB21&gt;1),"rouge",AND(MC!AB21&gt;CI!$D$3-CI!AB$4+CI!$D$11,MC!AB21&lt;CI!$D$3-CI!AB$4+CI!$D$12),"jaune",AND(MC!AB21&gt;CI!$D$3-CI!AB$4,MC!AB21&lt;CI!$D$3-CI!AB$4+CI!$D$11),"orange",AND(MC!AB21&gt;CI!$D$3-CI!AB$4+CI!$D$12),"vert"))</f>
        <v/>
      </c>
      <c r="AC21" s="43" t="str">
        <f>IF(MC!AC21="","",_xlfn.IFS(AND(MC!AC21&lt;CI!$D$3-CI!AC$4,MC!AC21&gt;1),"rouge",AND(MC!AC21&gt;CI!$D$3-CI!AC$4+CI!$D$11,MC!AC21&lt;CI!$D$3-CI!AC$4+CI!$D$12),"jaune",AND(MC!AC21&gt;CI!$D$3-CI!AC$4,MC!AC21&lt;CI!$D$3-CI!AC$4+CI!$D$11),"orange",AND(MC!AC21&gt;CI!$D$3-CI!AC$4+CI!$D$12),"vert"))</f>
        <v/>
      </c>
      <c r="AD21" s="43" t="str">
        <f>IF(MC!AD21="","",_xlfn.IFS(AND(MC!AD21&lt;CI!$D$3-CI!AD$4,MC!AD21&gt;1),"rouge",AND(MC!AD21&gt;CI!$D$3-CI!AD$4+CI!$D$11,MC!AD21&lt;CI!$D$3-CI!AD$4+CI!$D$12),"jaune",AND(MC!AD21&gt;CI!$D$3-CI!AD$4,MC!AD21&lt;CI!$D$3-CI!AD$4+CI!$D$11),"orange",AND(MC!AD21&gt;CI!$D$3-CI!AD$4+CI!$D$12),"vert"))</f>
        <v/>
      </c>
      <c r="AE21" s="43" t="str">
        <f>IF(MC!AE21="","",_xlfn.IFS(AND(MC!AE21&lt;CI!$D$3-CI!AE$4,MC!AE21&gt;1),"rouge",AND(MC!AE21&gt;CI!$D$3-CI!AE$4+CI!$D$11,MC!AE21&lt;CI!$D$3-CI!AE$4+CI!$D$12),"jaune",AND(MC!AE21&gt;CI!$D$3-CI!AE$4,MC!AE21&lt;CI!$D$3-CI!AE$4+CI!$D$11),"orange",AND(MC!AE21&gt;CI!$D$3-CI!AE$4+CI!$D$12),"vert"))</f>
        <v/>
      </c>
      <c r="AF21" s="43" t="str">
        <f>IF(MC!AF21="","",_xlfn.IFS(AND(MC!AF21&lt;CI!$D$3-CI!AF$4,MC!AF21&gt;1),"rouge",AND(MC!AF21&gt;CI!$D$3-CI!AF$4+CI!$D$11,MC!AF21&lt;CI!$D$3-CI!AF$4+CI!$D$12),"jaune",AND(MC!AF21&gt;CI!$D$3-CI!AF$4,MC!AF21&lt;CI!$D$3-CI!AF$4+CI!$D$11),"orange",AND(MC!AF21&gt;CI!$D$3-CI!AF$4+CI!$D$12),"vert"))</f>
        <v/>
      </c>
      <c r="AG21" s="43" t="str">
        <f>IF(MC!AG21="","",_xlfn.IFS(AND(MC!AG21&lt;CI!$D$3-CI!AG$4,MC!AG21&gt;1),"rouge",AND(MC!AG21&gt;CI!$D$3-CI!AG$4+CI!$D$11,MC!AG21&lt;CI!$D$3-CI!AG$4+CI!$D$12),"jaune",AND(MC!AG21&gt;CI!$D$3-CI!AG$4,MC!AG21&lt;CI!$D$3-CI!AG$4+CI!$D$11),"orange",AND(MC!AG21&gt;CI!$D$3-CI!AG$4+CI!$D$12),"vert"))</f>
        <v/>
      </c>
      <c r="AH21" s="43" t="str">
        <f>IF(MC!AH21="","",_xlfn.IFS(AND(MC!AH21&lt;CI!$D$3-CI!AH$4,MC!AH21&gt;1),"rouge",AND(MC!AH21&gt;CI!$D$3-CI!AH$4+CI!$D$11,MC!AH21&lt;CI!$D$3-CI!AH$4+CI!$D$12),"jaune",AND(MC!AH21&gt;CI!$D$3-CI!AH$4,MC!AH21&lt;CI!$D$3-CI!AH$4+CI!$D$11),"orange",AND(MC!AH21&gt;CI!$D$3-CI!AH$4+CI!$D$12),"vert"))</f>
        <v/>
      </c>
      <c r="AI21" s="43" t="str">
        <f>IF(MC!AI21="","",_xlfn.IFS(AND(MC!AI21&lt;CI!$D$3-CI!AI$4,MC!AI21&gt;1),"rouge",AND(MC!AI21&gt;CI!$D$3-CI!AI$4+CI!$D$11,MC!AI21&lt;CI!$D$3-CI!AI$4+CI!$D$12),"jaune",AND(MC!AI21&gt;CI!$D$3-CI!AI$4,MC!AI21&lt;CI!$D$3-CI!AI$4+CI!$D$11),"orange",AND(MC!AI21&gt;CI!$D$3-CI!AI$4+CI!$D$12),"vert"))</f>
        <v/>
      </c>
      <c r="AJ21" s="43" t="str">
        <f>IF(MC!AJ21="","",_xlfn.IFS(AND(MC!AJ21&lt;CI!$D$3-CI!AJ$4,MC!AJ21&gt;1),"rouge",AND(MC!AJ21&gt;CI!$D$3-CI!AJ$4+CI!$D$11,MC!AJ21&lt;CI!$D$3-CI!AJ$4+CI!$D$12),"jaune",AND(MC!AJ21&gt;CI!$D$3-CI!AJ$4,MC!AJ21&lt;CI!$D$3-CI!AJ$4+CI!$D$11),"orange",AND(MC!AJ21&gt;CI!$D$3-CI!AJ$4+CI!$D$12),"vert"))</f>
        <v/>
      </c>
      <c r="AK21" s="43" t="str">
        <f>IF(MC!AK21="","",_xlfn.IFS(AND(MC!AK21&lt;CI!$D$3-CI!AK$4,MC!AK21&gt;1),"rouge",AND(MC!AK21&gt;CI!$D$3-CI!AK$4+CI!$D$11,MC!AK21&lt;CI!$D$3-CI!AK$4+CI!$D$12),"jaune",AND(MC!AK21&gt;CI!$D$3-CI!AK$4,MC!AK21&lt;CI!$D$3-CI!AK$4+CI!$D$11),"orange",AND(MC!AK21&gt;CI!$D$3-CI!AK$4+CI!$D$12),"vert"))</f>
        <v/>
      </c>
      <c r="AL21" s="43" t="str">
        <f>IF(MC!AL21="","",_xlfn.IFS(AND(MC!AL21&lt;CI!$D$3-CI!AL$4,MC!AL21&gt;1),"rouge",AND(MC!AL21&gt;CI!$D$3-CI!AL$4+CI!$D$11,MC!AL21&lt;CI!$D$3-CI!AL$4+CI!$D$12),"jaune",AND(MC!AL21&gt;CI!$D$3-CI!AL$4,MC!AL21&lt;CI!$D$3-CI!AL$4+CI!$D$11),"orange",AND(MC!AL21&gt;CI!$D$3-CI!AL$4+CI!$D$12),"vert"))</f>
        <v/>
      </c>
      <c r="AM21" s="43" t="str">
        <f>IF(MC!AM21="","",_xlfn.IFS(AND(MC!AM21&lt;CI!$D$3-CI!AM$4,MC!AM21&gt;1),"rouge",AND(MC!AM21&gt;CI!$D$3-CI!AM$4+CI!$D$11,MC!AM21&lt;CI!$D$3-CI!AM$4+CI!$D$12),"jaune",AND(MC!AM21&gt;CI!$D$3-CI!AM$4,MC!AM21&lt;CI!$D$3-CI!AM$4+CI!$D$11),"orange",AND(MC!AM21&gt;CI!$D$3-CI!AM$4+CI!$D$12),"vert"))</f>
        <v/>
      </c>
      <c r="AN21" s="43" t="str">
        <f>IF(MC!AN21="","",_xlfn.IFS(AND(MC!AN21&lt;CI!$D$3-CI!AN$4,MC!AN21&gt;1),"rouge",AND(MC!AN21&gt;CI!$D$3-CI!AN$4+CI!$D$11,MC!AN21&lt;CI!$D$3-CI!AN$4+CI!$D$12),"jaune",AND(MC!AN21&gt;CI!$D$3-CI!AN$4,MC!AN21&lt;CI!$D$3-CI!AN$4+CI!$D$11),"orange",AND(MC!AN21&gt;CI!$D$3-CI!AN$4+CI!$D$12),"vert"))</f>
        <v/>
      </c>
      <c r="AO21" s="43" t="str">
        <f>IF(MC!AO21="","",_xlfn.IFS(AND(MC!AO21&lt;CI!$D$3-CI!AO$4,MC!AO21&gt;1),"rouge",AND(MC!AO21&gt;CI!$D$3-CI!AO$4+CI!$D$11,MC!AO21&lt;CI!$D$3-CI!AO$4+CI!$D$12),"jaune",AND(MC!AO21&gt;CI!$D$3-CI!AO$4,MC!AO21&lt;CI!$D$3-CI!AO$4+CI!$D$11),"orange",AND(MC!AO21&gt;CI!$D$3-CI!AO$4+CI!$D$12),"vert"))</f>
        <v/>
      </c>
      <c r="AP21" s="43" t="str">
        <f>IF(MC!AP21="","",_xlfn.IFS(AND(MC!AP21&lt;CI!$D$3-CI!AP$4,MC!AP21&gt;1),"rouge",AND(MC!AP21&gt;CI!$D$3-CI!AP$4+CI!$D$11,MC!AP21&lt;CI!$D$3-CI!AP$4+CI!$D$12),"jaune",AND(MC!AP21&gt;CI!$D$3-CI!AP$4,MC!AP21&lt;CI!$D$3-CI!AP$4+CI!$D$11),"orange",AND(MC!AP21&gt;CI!$D$3-CI!AP$4+CI!$D$12),"vert"))</f>
        <v/>
      </c>
      <c r="AQ21" s="43" t="str">
        <f>IF(MC!AQ21="","",_xlfn.IFS(AND(MC!AQ21&lt;CI!$D$3-CI!AQ$4,MC!AQ21&gt;1),"rouge",AND(MC!AQ21&gt;CI!$D$3-CI!AQ$4+CI!$D$11,MC!AQ21&lt;CI!$D$3-CI!AQ$4+CI!$D$12),"jaune",AND(MC!AQ21&gt;CI!$D$3-CI!AQ$4,MC!AQ21&lt;CI!$D$3-CI!AQ$4+CI!$D$11),"orange",AND(MC!AQ21&gt;CI!$D$3-CI!AQ$4+CI!$D$12),"vert"))</f>
        <v/>
      </c>
      <c r="AR21" s="43" t="str">
        <f>IF(MC!AR21="","",_xlfn.IFS(AND(MC!AR21&lt;CI!$D$3-CI!AR$4,MC!AR21&gt;1),"rouge",AND(MC!AR21&gt;CI!$D$3-CI!AR$4+CI!$D$11,MC!AR21&lt;CI!$D$3-CI!AR$4+CI!$D$12),"jaune",AND(MC!AR21&gt;CI!$D$3-CI!AR$4,MC!AR21&lt;CI!$D$3-CI!AR$4+CI!$D$11),"orange",AND(MC!AR21&gt;CI!$D$3-CI!AR$4+CI!$D$12),"vert"))</f>
        <v/>
      </c>
      <c r="AS21" s="43" t="str">
        <f>IF(MC!AS21="","",_xlfn.IFS(AND(MC!AS21&lt;CI!$D$3-CI!AS$4,MC!AS21&gt;1),"rouge",AND(MC!AS21&gt;CI!$D$3-CI!AS$4+CI!$D$11,MC!AS21&lt;CI!$D$3-CI!AS$4+CI!$D$12),"jaune",AND(MC!AS21&gt;CI!$D$3-CI!AS$4,MC!AS21&lt;CI!$D$3-CI!AS$4+CI!$D$11),"orange",AND(MC!AS21&gt;CI!$D$3-CI!AS$4+CI!$D$12),"vert"))</f>
        <v/>
      </c>
      <c r="AT21" s="43" t="str">
        <f>IF(MC!AT21="","",_xlfn.IFS(AND(MC!AT21&lt;CI!$D$3-CI!AT$4,MC!AT21&gt;1),"rouge",AND(MC!AT21&gt;CI!$D$3-CI!AT$4+CI!$D$11,MC!AT21&lt;CI!$D$3-CI!AT$4+CI!$D$12),"jaune",AND(MC!AT21&gt;CI!$D$3-CI!AT$4,MC!AT21&lt;CI!$D$3-CI!AT$4+CI!$D$11),"orange",AND(MC!AT21&gt;CI!$D$3-CI!AT$4+CI!$D$12),"vert"))</f>
        <v/>
      </c>
      <c r="AU21" s="43" t="str">
        <f>IF(MC!AU21="","",_xlfn.IFS(AND(MC!AU21&lt;CI!$D$3-CI!AU$4,MC!AU21&gt;1),"rouge",AND(MC!AU21&gt;CI!$D$3-CI!AU$4+CI!$D$11,MC!AU21&lt;CI!$D$3-CI!AU$4+CI!$D$12),"jaune",AND(MC!AU21&gt;CI!$D$3-CI!AU$4,MC!AU21&lt;CI!$D$3-CI!AU$4+CI!$D$11),"orange",AND(MC!AU21&gt;CI!$D$3-CI!AU$4+CI!$D$12),"vert"))</f>
        <v/>
      </c>
      <c r="AV21" s="43" t="str">
        <f>IF(MC!AV21="","",_xlfn.IFS(AND(MC!AV21&lt;CI!$D$3-CI!AV$4,MC!AV21&gt;1),"rouge",AND(MC!AV21&gt;CI!$D$3-CI!AV$4+CI!$D$11,MC!AV21&lt;CI!$D$3-CI!AV$4+CI!$D$12),"jaune",AND(MC!AV21&gt;CI!$D$3-CI!AV$4,MC!AV21&lt;CI!$D$3-CI!AV$4+CI!$D$11),"orange",AND(MC!AV21&gt;CI!$D$3-CI!AV$4+CI!$D$12),"vert"))</f>
        <v/>
      </c>
      <c r="AW21" s="43" t="str">
        <f>IF(MC!AW21="","",_xlfn.IFS(AND(MC!AW21&lt;CI!$D$3-CI!AW$4,MC!AW21&gt;1),"rouge",AND(MC!AW21&gt;CI!$D$3-CI!AW$4+CI!$D$11,MC!AW21&lt;CI!$D$3-CI!AW$4+CI!$D$12),"jaune",AND(MC!AW21&gt;CI!$D$3-CI!AW$4,MC!AW21&lt;CI!$D$3-CI!AW$4+CI!$D$11),"orange",AND(MC!AW21&gt;CI!$D$3-CI!AW$4+CI!$D$12),"vert"))</f>
        <v/>
      </c>
      <c r="AX21" s="43" t="str">
        <f>IF(MC!AX21="","",_xlfn.IFS(AND(MC!AX21&lt;CI!$D$3-CI!AX$4,MC!AX21&gt;1),"rouge",AND(MC!AX21&gt;CI!$D$3-CI!AX$4+CI!$D$11,MC!AX21&lt;CI!$D$3-CI!AX$4+CI!$D$12),"jaune",AND(MC!AX21&gt;CI!$D$3-CI!AX$4,MC!AX21&lt;CI!$D$3-CI!AX$4+CI!$D$11),"orange",AND(MC!AX21&gt;CI!$D$3-CI!AX$4+CI!$D$12),"vert"))</f>
        <v/>
      </c>
      <c r="AY21" s="43" t="str">
        <f>IF(MC!AY21="","",_xlfn.IFS(AND(MC!AY21&lt;CI!$D$3-CI!AY$4,MC!AY21&gt;1),"rouge",AND(MC!AY21&gt;CI!$D$3-CI!AY$4+CI!$D$11,MC!AY21&lt;CI!$D$3-CI!AY$4+CI!$D$12),"jaune",AND(MC!AY21&gt;CI!$D$3-CI!AY$4,MC!AY21&lt;CI!$D$3-CI!AY$4+CI!$D$11),"orange",AND(MC!AY21&gt;CI!$D$3-CI!AY$4+CI!$D$12),"vert"))</f>
        <v/>
      </c>
      <c r="AZ21" s="43" t="str">
        <f>IF(MC!AZ21="","",_xlfn.IFS(AND(MC!AZ21&lt;CI!$D$3-CI!AZ$4,MC!AZ21&gt;1),"rouge",AND(MC!AZ21&gt;CI!$D$3-CI!AZ$4+CI!$D$11,MC!AZ21&lt;CI!$D$3-CI!AZ$4+CI!$D$12),"jaune",AND(MC!AZ21&gt;CI!$D$3-CI!AZ$4,MC!AZ21&lt;CI!$D$3-CI!AZ$4+CI!$D$11),"orange",AND(MC!AZ21&gt;CI!$D$3-CI!AZ$4+CI!$D$12),"vert"))</f>
        <v/>
      </c>
      <c r="BA21" s="43" t="str">
        <f>IF(MC!BA21="","",_xlfn.IFS(AND(MC!BA21&lt;CI!$D$3-CI!BA$4,MC!BA21&gt;1),"rouge",AND(MC!BA21&gt;CI!$D$3-CI!BA$4+CI!$D$11,MC!BA21&lt;CI!$D$3-CI!BA$4+CI!$D$12),"jaune",AND(MC!BA21&gt;CI!$D$3-CI!BA$4,MC!BA21&lt;CI!$D$3-CI!BA$4+CI!$D$11),"orange",AND(MC!BA21&gt;CI!$D$3-CI!BA$4+CI!$D$12),"vert"))</f>
        <v/>
      </c>
      <c r="BB21" s="43" t="str">
        <f>IF(MC!BB21="","",_xlfn.IFS(AND(MC!BB21&lt;CI!$D$3-CI!BB$4,MC!BB21&gt;1),"rouge",AND(MC!BB21&gt;CI!$D$3-CI!BB$4+CI!$D$11,MC!BB21&lt;CI!$D$3-CI!BB$4+CI!$D$12),"jaune",AND(MC!BB21&gt;CI!$D$3-CI!BB$4,MC!BB21&lt;CI!$D$3-CI!BB$4+CI!$D$11),"orange",AND(MC!BB21&gt;CI!$D$3-CI!BB$4+CI!$D$12),"vert"))</f>
        <v/>
      </c>
      <c r="BC21" s="43" t="str">
        <f>IF(MC!BC21="","",_xlfn.IFS(AND(MC!BC21&lt;CI!$D$3-CI!BC$4,MC!BC21&gt;1),"rouge",AND(MC!BC21&gt;CI!$D$3-CI!BC$4+CI!$D$11,MC!BC21&lt;CI!$D$3-CI!BC$4+CI!$D$12),"jaune",AND(MC!BC21&gt;CI!$D$3-CI!BC$4,MC!BC21&lt;CI!$D$3-CI!BC$4+CI!$D$11),"orange",AND(MC!BC21&gt;CI!$D$3-CI!BC$4+CI!$D$12),"vert"))</f>
        <v/>
      </c>
      <c r="BD21" s="43" t="str">
        <f>IF(MC!BD21="","",_xlfn.IFS(AND(MC!BD21&lt;CI!$D$3-CI!BD$4,MC!BD21&gt;1),"rouge",AND(MC!BD21&gt;CI!$D$3-CI!BD$4+CI!$D$11,MC!BD21&lt;CI!$D$3-CI!BD$4+CI!$D$12),"jaune",AND(MC!BD21&gt;CI!$D$3-CI!BD$4,MC!BD21&lt;CI!$D$3-CI!BD$4+CI!$D$11),"orange",AND(MC!BD21&gt;CI!$D$3-CI!BD$4+CI!$D$12),"vert"))</f>
        <v/>
      </c>
      <c r="BE21" s="43" t="str">
        <f>IF(MC!BE21="","",_xlfn.IFS(AND(MC!BE21&lt;CI!$D$3-CI!BE$4,MC!BE21&gt;1),"rouge",AND(MC!BE21&gt;CI!$D$3-CI!BE$4+CI!$D$11,MC!BE21&lt;CI!$D$3-CI!BE$4+CI!$D$12),"jaune",AND(MC!BE21&gt;CI!$D$3-CI!BE$4,MC!BE21&lt;CI!$D$3-CI!BE$4+CI!$D$11),"orange",AND(MC!BE21&gt;CI!$D$3-CI!BE$4+CI!$D$12),"vert"))</f>
        <v/>
      </c>
      <c r="BF21" s="43" t="str">
        <f>IF(MC!BF21="","",_xlfn.IFS(AND(MC!BF21&lt;CI!$D$3-CI!BF$4,MC!BF21&gt;1),"rouge",AND(MC!BF21&gt;CI!$D$3-CI!BF$4+CI!$D$11,MC!BF21&lt;CI!$D$3-CI!BF$4+CI!$D$12),"jaune",AND(MC!BF21&gt;CI!$D$3-CI!BF$4,MC!BF21&lt;CI!$D$3-CI!BF$4+CI!$D$11),"orange",AND(MC!BF21&gt;CI!$D$3-CI!BF$4+CI!$D$12),"vert"))</f>
        <v/>
      </c>
      <c r="BG21" s="43" t="str">
        <f>IF(MC!BG21="","",_xlfn.IFS(AND(MC!BG21&lt;CI!$D$3-CI!BG$4,MC!BG21&gt;1),"rouge",AND(MC!BG21&gt;CI!$D$3-CI!BG$4+CI!$D$11,MC!BG21&lt;CI!$D$3-CI!BG$4+CI!$D$12),"jaune",AND(MC!BG21&gt;CI!$D$3-CI!BG$4,MC!BG21&lt;CI!$D$3-CI!BG$4+CI!$D$11),"orange",AND(MC!BG21&gt;CI!$D$3-CI!BG$4+CI!$D$12),"vert"))</f>
        <v/>
      </c>
      <c r="BH21" s="43" t="str">
        <f>IF(MC!BH21="","",_xlfn.IFS(AND(MC!BH21&lt;CI!$D$3-CI!BH$4,MC!BH21&gt;1),"rouge",AND(MC!BH21&gt;CI!$D$3-CI!BH$4+CI!$D$11,MC!BH21&lt;CI!$D$3-CI!BH$4+CI!$D$12),"jaune",AND(MC!BH21&gt;CI!$D$3-CI!BH$4,MC!BH21&lt;CI!$D$3-CI!BH$4+CI!$D$11),"orange",AND(MC!BH21&gt;CI!$D$3-CI!BH$4+CI!$D$12),"vert"))</f>
        <v/>
      </c>
      <c r="BI21" s="43" t="str">
        <f>IF(MC!BI21="","",_xlfn.IFS(AND(MC!BI21&lt;CI!$D$3-CI!BI$4,MC!BI21&gt;1),"rouge",AND(MC!BI21&gt;CI!$D$3-CI!BI$4+CI!$D$11,MC!BI21&lt;CI!$D$3-CI!BI$4+CI!$D$12),"jaune",AND(MC!BI21&gt;CI!$D$3-CI!BI$4,MC!BI21&lt;CI!$D$3-CI!BI$4+CI!$D$11),"orange",AND(MC!BI21&gt;CI!$D$3-CI!BI$4+CI!$D$12),"vert"))</f>
        <v/>
      </c>
      <c r="BJ21" s="43" t="str">
        <f>IF(MC!BJ21="","",_xlfn.IFS(AND(MC!BJ21&lt;CI!$D$3-CI!BJ$4,MC!BJ21&gt;1),"rouge",AND(MC!BJ21&gt;CI!$D$3-CI!BJ$4+CI!$D$11,MC!BJ21&lt;CI!$D$3-CI!BJ$4+CI!$D$12),"jaune",AND(MC!BJ21&gt;CI!$D$3-CI!BJ$4,MC!BJ21&lt;CI!$D$3-CI!BJ$4+CI!$D$11),"orange",AND(MC!BJ21&gt;CI!$D$3-CI!BJ$4+CI!$D$12),"vert"))</f>
        <v/>
      </c>
      <c r="BK21" s="43" t="str">
        <f>IF(MC!BK21="","",_xlfn.IFS(AND(MC!BK21&lt;CI!$D$3-CI!BK$4,MC!BK21&gt;1),"rouge",AND(MC!BK21&gt;CI!$D$3-CI!BK$4+CI!$D$11,MC!BK21&lt;CI!$D$3-CI!BK$4+CI!$D$12),"jaune",AND(MC!BK21&gt;CI!$D$3-CI!BK$4,MC!BK21&lt;CI!$D$3-CI!BK$4+CI!$D$11),"orange",AND(MC!BK21&gt;CI!$D$3-CI!BK$4+CI!$D$12),"vert"))</f>
        <v/>
      </c>
      <c r="BL21" s="43" t="str">
        <f>IF(MC!BL21="","",_xlfn.IFS(AND(MC!BL21&lt;CI!$D$3-CI!BL$4,MC!BL21&gt;1),"rouge",AND(MC!BL21&gt;CI!$D$3-CI!BL$4+CI!$D$11,MC!BL21&lt;CI!$D$3-CI!BL$4+CI!$D$12),"jaune",AND(MC!BL21&gt;CI!$D$3-CI!BL$4,MC!BL21&lt;CI!$D$3-CI!BL$4+CI!$D$11),"orange",AND(MC!BL21&gt;CI!$D$3-CI!BL$4+CI!$D$12),"vert"))</f>
        <v/>
      </c>
      <c r="BM21" s="43" t="str">
        <f>IF(MC!BM21="","",_xlfn.IFS(AND(MC!BM21&lt;CI!$D$3-CI!BM$4,MC!BM21&gt;1),"rouge",AND(MC!BM21&gt;CI!$D$3-CI!BM$4+CI!$D$11,MC!BM21&lt;CI!$D$3-CI!BM$4+CI!$D$12),"jaune",AND(MC!BM21&gt;CI!$D$3-CI!BM$4,MC!BM21&lt;CI!$D$3-CI!BM$4+CI!$D$11),"orange",AND(MC!BM21&gt;CI!$D$3-CI!BM$4+CI!$D$12),"vert"))</f>
        <v/>
      </c>
      <c r="BN21" s="43" t="str">
        <f>IF(MC!BN21="","",_xlfn.IFS(AND(MC!BN21&lt;CI!$D$3-CI!BN$4,MC!BN21&gt;1),"rouge",AND(MC!BN21&gt;CI!$D$3-CI!BN$4+CI!$D$11,MC!BN21&lt;CI!$D$3-CI!BN$4+CI!$D$12),"jaune",AND(MC!BN21&gt;CI!$D$3-CI!BN$4,MC!BN21&lt;CI!$D$3-CI!BN$4+CI!$D$11),"orange",AND(MC!BN21&gt;CI!$D$3-CI!BN$4+CI!$D$12),"vert"))</f>
        <v/>
      </c>
      <c r="BO21" s="43" t="str">
        <f>IF(MC!BO21="","",_xlfn.IFS(AND(MC!BO21&lt;CI!$D$3-CI!BO$4,MC!BO21&gt;1),"rouge",AND(MC!BO21&gt;CI!$D$3-CI!BO$4+CI!$D$11,MC!BO21&lt;CI!$D$3-CI!BO$4+CI!$D$12),"jaune",AND(MC!BO21&gt;CI!$D$3-CI!BO$4,MC!BO21&lt;CI!$D$3-CI!BO$4+CI!$D$11),"orange",AND(MC!BO21&gt;CI!$D$3-CI!BO$4+CI!$D$12),"vert"))</f>
        <v/>
      </c>
      <c r="BP21" s="43" t="str">
        <f>IF(MC!BP21="","",_xlfn.IFS(AND(MC!BP21&lt;CI!$D$3-CI!BP$4,MC!BP21&gt;1),"rouge",AND(MC!BP21&gt;CI!$D$3-CI!BP$4+CI!$D$11,MC!BP21&lt;CI!$D$3-CI!BP$4+CI!$D$12),"jaune",AND(MC!BP21&gt;CI!$D$3-CI!BP$4,MC!BP21&lt;CI!$D$3-CI!BP$4+CI!$D$11),"orange",AND(MC!BP21&gt;CI!$D$3-CI!BP$4+CI!$D$12),"vert"))</f>
        <v/>
      </c>
      <c r="BQ21" s="43" t="str">
        <f>IF(MC!BQ21="","",_xlfn.IFS(AND(MC!BQ21&lt;CI!$D$3-CI!BQ$4,MC!BQ21&gt;1),"rouge",AND(MC!BQ21&gt;CI!$D$3-CI!BQ$4+CI!$D$11,MC!BQ21&lt;CI!$D$3-CI!BQ$4+CI!$D$12),"jaune",AND(MC!BQ21&gt;CI!$D$3-CI!BQ$4,MC!BQ21&lt;CI!$D$3-CI!BQ$4+CI!$D$11),"orange",AND(MC!BQ21&gt;CI!$D$3-CI!BQ$4+CI!$D$12),"vert"))</f>
        <v/>
      </c>
      <c r="BR21" s="43" t="str">
        <f>IF(MC!BR21="","",_xlfn.IFS(AND(MC!BR21&lt;CI!$D$3-CI!BR$4,MC!BR21&gt;1),"rouge",AND(MC!BR21&gt;CI!$D$3-CI!BR$4+CI!$D$11,MC!BR21&lt;CI!$D$3-CI!BR$4+CI!$D$12),"jaune",AND(MC!BR21&gt;CI!$D$3-CI!BR$4,MC!BR21&lt;CI!$D$3-CI!BR$4+CI!$D$11),"orange",AND(MC!BR21&gt;CI!$D$3-CI!BR$4+CI!$D$12),"vert"))</f>
        <v/>
      </c>
      <c r="BS21" s="43" t="str">
        <f>IF(MC!BS21="","",_xlfn.IFS(AND(MC!BS21&lt;CI!$D$3-CI!BS$4,MC!BS21&gt;1),"rouge",AND(MC!BS21&gt;CI!$D$3-CI!BS$4+CI!$D$11,MC!BS21&lt;CI!$D$3-CI!BS$4+CI!$D$12),"jaune",AND(MC!BS21&gt;CI!$D$3-CI!BS$4,MC!BS21&lt;CI!$D$3-CI!BS$4+CI!$D$11),"orange",AND(MC!BS21&gt;CI!$D$3-CI!BS$4+CI!$D$12),"vert"))</f>
        <v/>
      </c>
      <c r="BT21" s="43" t="str">
        <f>IF(MC!BT21="","",_xlfn.IFS(AND(MC!BT21&lt;CI!$D$3-CI!BT$4,MC!BT21&gt;1),"rouge",AND(MC!BT21&gt;CI!$D$3-CI!BT$4+CI!$D$11,MC!BT21&lt;CI!$D$3-CI!BT$4+CI!$D$12),"jaune",AND(MC!BT21&gt;CI!$D$3-CI!BT$4,MC!BT21&lt;CI!$D$3-CI!BT$4+CI!$D$11),"orange",AND(MC!BT21&gt;CI!$D$3-CI!BT$4+CI!$D$12),"vert"))</f>
        <v/>
      </c>
      <c r="BU21" s="43" t="str">
        <f>IF(MC!BU21="","",_xlfn.IFS(AND(MC!BU21&lt;CI!$D$3-CI!BU$4,MC!BU21&gt;1),"rouge",AND(MC!BU21&gt;CI!$D$3-CI!BU$4+CI!$D$11,MC!BU21&lt;CI!$D$3-CI!BU$4+CI!$D$12),"jaune",AND(MC!BU21&gt;CI!$D$3-CI!BU$4,MC!BU21&lt;CI!$D$3-CI!BU$4+CI!$D$11),"orange",AND(MC!BU21&gt;CI!$D$3-CI!BU$4+CI!$D$12),"vert"))</f>
        <v/>
      </c>
      <c r="BV21" s="43" t="str">
        <f>IF(MC!BV21="","",_xlfn.IFS(AND(MC!BV21&lt;CI!$D$3-CI!BV$4,MC!BV21&gt;1),"rouge",AND(MC!BV21&gt;CI!$D$3-CI!BV$4+CI!$D$11,MC!BV21&lt;CI!$D$3-CI!BV$4+CI!$D$12),"jaune",AND(MC!BV21&gt;CI!$D$3-CI!BV$4,MC!BV21&lt;CI!$D$3-CI!BV$4+CI!$D$11),"orange",AND(MC!BV21&gt;CI!$D$3-CI!BV$4+CI!$D$12),"vert"))</f>
        <v/>
      </c>
      <c r="BW21" s="43" t="str">
        <f>IF(MC!BW21="","",_xlfn.IFS(AND(MC!BW21&lt;CI!$D$3-CI!BW$4,MC!BW21&gt;1),"rouge",AND(MC!BW21&gt;CI!$D$3-CI!BW$4+CI!$D$11,MC!BW21&lt;CI!$D$3-CI!BW$4+CI!$D$12),"jaune",AND(MC!BW21&gt;CI!$D$3-CI!BW$4,MC!BW21&lt;CI!$D$3-CI!BW$4+CI!$D$11),"orange",AND(MC!BW21&gt;CI!$D$3-CI!BW$4+CI!$D$12),"vert"))</f>
        <v/>
      </c>
      <c r="BX21" s="43" t="str">
        <f>IF(MC!BX21="","",_xlfn.IFS(AND(MC!BX21&lt;CI!$D$3-CI!BX$4,MC!BX21&gt;1),"rouge",AND(MC!BX21&gt;CI!$D$3-CI!BX$4+CI!$D$11,MC!BX21&lt;CI!$D$3-CI!BX$4+CI!$D$12),"jaune",AND(MC!BX21&gt;CI!$D$3-CI!BX$4,MC!BX21&lt;CI!$D$3-CI!BX$4+CI!$D$11),"orange",AND(MC!BX21&gt;CI!$D$3-CI!BX$4+CI!$D$12),"vert"))</f>
        <v/>
      </c>
      <c r="BY21" s="43" t="str">
        <f>IF(MC!BY21="","",_xlfn.IFS(AND(MC!BY21&lt;CI!$D$3-CI!BY$4,MC!BY21&gt;1),"rouge",AND(MC!BY21&gt;CI!$D$3-CI!BY$4+CI!$D$11,MC!BY21&lt;CI!$D$3-CI!BY$4+CI!$D$12),"jaune",AND(MC!BY21&gt;CI!$D$3-CI!BY$4,MC!BY21&lt;CI!$D$3-CI!BY$4+CI!$D$11),"orange",AND(MC!BY21&gt;CI!$D$3-CI!BY$4+CI!$D$12),"vert"))</f>
        <v/>
      </c>
      <c r="BZ21" s="43" t="str">
        <f>IF(MC!BZ21="","",_xlfn.IFS(AND(MC!BZ21&lt;CI!$D$3-CI!BZ$4,MC!BZ21&gt;1),"rouge",AND(MC!BZ21&gt;CI!$D$3-CI!BZ$4+CI!$D$11,MC!BZ21&lt;CI!$D$3-CI!BZ$4+CI!$D$12),"jaune",AND(MC!BZ21&gt;CI!$D$3-CI!BZ$4,MC!BZ21&lt;CI!$D$3-CI!BZ$4+CI!$D$11),"orange",AND(MC!BZ21&gt;CI!$D$3-CI!BZ$4+CI!$D$12),"vert"))</f>
        <v/>
      </c>
      <c r="CA21" s="43" t="str">
        <f>IF(MC!CA21="","",_xlfn.IFS(AND(MC!CA21&lt;CI!$D$3-CI!CA$4,MC!CA21&gt;1),"rouge",AND(MC!CA21&gt;CI!$D$3-CI!CA$4+CI!$D$11,MC!CA21&lt;CI!$D$3-CI!CA$4+CI!$D$12),"jaune",AND(MC!CA21&gt;CI!$D$3-CI!CA$4,MC!CA21&lt;CI!$D$3-CI!CA$4+CI!$D$11),"orange",AND(MC!CA21&gt;CI!$D$3-CI!CA$4+CI!$D$12),"vert"))</f>
        <v/>
      </c>
      <c r="CB21" s="43" t="str">
        <f>IF(MC!CB21="","",_xlfn.IFS(AND(MC!CB21&lt;CI!$D$3-CI!CB$4,MC!CB21&gt;1),"rouge",AND(MC!CB21&gt;CI!$D$3-CI!CB$4+CI!$D$11,MC!CB21&lt;CI!$D$3-CI!CB$4+CI!$D$12),"jaune",AND(MC!CB21&gt;CI!$D$3-CI!CB$4,MC!CB21&lt;CI!$D$3-CI!CB$4+CI!$D$11),"orange",AND(MC!CB21&gt;CI!$D$3-CI!CB$4+CI!$D$12),"vert"))</f>
        <v/>
      </c>
      <c r="CC21" s="43" t="str">
        <f>IF(MC!CC21="","",_xlfn.IFS(AND(MC!CC21&lt;CI!$D$3-CI!CC$4,MC!CC21&gt;1),"rouge",AND(MC!CC21&gt;CI!$D$3-CI!CC$4+CI!$D$11,MC!CC21&lt;CI!$D$3-CI!CC$4+CI!$D$12),"jaune",AND(MC!CC21&gt;CI!$D$3-CI!CC$4,MC!CC21&lt;CI!$D$3-CI!CC$4+CI!$D$11),"orange",AND(MC!CC21&gt;CI!$D$3-CI!CC$4+CI!$D$12),"vert"))</f>
        <v/>
      </c>
      <c r="CD21" s="43" t="str">
        <f>IF(MC!CD21="","",_xlfn.IFS(AND(MC!CD21&lt;CI!$D$3-CI!CD$4,MC!CD21&gt;1),"rouge",AND(MC!CD21&gt;CI!$D$3-CI!CD$4+CI!$D$11,MC!CD21&lt;CI!$D$3-CI!CD$4+CI!$D$12),"jaune",AND(MC!CD21&gt;CI!$D$3-CI!CD$4,MC!CD21&lt;CI!$D$3-CI!CD$4+CI!$D$11),"orange",AND(MC!CD21&gt;CI!$D$3-CI!CD$4+CI!$D$12),"vert"))</f>
        <v/>
      </c>
      <c r="CE21" s="43" t="str">
        <f>IF(MC!CE21="","",_xlfn.IFS(AND(MC!CE21&lt;CI!$D$3-CI!CE$4,MC!CE21&gt;1),"rouge",AND(MC!CE21&gt;CI!$D$3-CI!CE$4+CI!$D$11,MC!CE21&lt;CI!$D$3-CI!CE$4+CI!$D$12),"jaune",AND(MC!CE21&gt;CI!$D$3-CI!CE$4,MC!CE21&lt;CI!$D$3-CI!CE$4+CI!$D$11),"orange",AND(MC!CE21&gt;CI!$D$3-CI!CE$4+CI!$D$12),"vert"))</f>
        <v/>
      </c>
      <c r="CF21" s="43" t="str">
        <f>IF(MC!CF21="","",_xlfn.IFS(AND(MC!CF21&lt;CI!$D$3-CI!CF$4,MC!CF21&gt;1),"rouge",AND(MC!CF21&gt;CI!$D$3-CI!CF$4+CI!$D$11,MC!CF21&lt;CI!$D$3-CI!CF$4+CI!$D$12),"jaune",AND(MC!CF21&gt;CI!$D$3-CI!CF$4,MC!CF21&lt;CI!$D$3-CI!CF$4+CI!$D$11),"orange",AND(MC!CF21&gt;CI!$D$3-CI!CF$4+CI!$D$12),"vert"))</f>
        <v/>
      </c>
      <c r="CG21" s="43" t="str">
        <f>IF(MC!CG21="","",_xlfn.IFS(AND(MC!CG21&lt;CI!$D$3-CI!CG$4,MC!CG21&gt;1),"rouge",AND(MC!CG21&gt;CI!$D$3-CI!CG$4+CI!$D$11,MC!CG21&lt;CI!$D$3-CI!CG$4+CI!$D$12),"jaune",AND(MC!CG21&gt;CI!$D$3-CI!CG$4,MC!CG21&lt;CI!$D$3-CI!CG$4+CI!$D$11),"orange",AND(MC!CG21&gt;CI!$D$3-CI!CG$4+CI!$D$12),"vert"))</f>
        <v/>
      </c>
      <c r="CH21" s="43" t="str">
        <f>IF(MC!CH21="","",_xlfn.IFS(AND(MC!CH21&lt;CI!$D$3-CI!CH$4,MC!CH21&gt;1),"rouge",AND(MC!CH21&gt;CI!$D$3-CI!CH$4+CI!$D$11,MC!CH21&lt;CI!$D$3-CI!CH$4+CI!$D$12),"jaune",AND(MC!CH21&gt;CI!$D$3-CI!CH$4,MC!CH21&lt;CI!$D$3-CI!CH$4+CI!$D$11),"orange",AND(MC!CH21&gt;CI!$D$3-CI!CH$4+CI!$D$12),"vert"))</f>
        <v/>
      </c>
      <c r="CI21" s="43" t="str">
        <f>IF(MC!CI21="","",_xlfn.IFS(AND(MC!CI21&lt;CI!$D$3-CI!CI$4,MC!CI21&gt;1),"rouge",AND(MC!CI21&gt;CI!$D$3-CI!CI$4+CI!$D$11,MC!CI21&lt;CI!$D$3-CI!CI$4+CI!$D$12),"jaune",AND(MC!CI21&gt;CI!$D$3-CI!CI$4,MC!CI21&lt;CI!$D$3-CI!CI$4+CI!$D$11),"orange",AND(MC!CI21&gt;CI!$D$3-CI!CI$4+CI!$D$12),"vert"))</f>
        <v/>
      </c>
      <c r="CJ21" s="43" t="str">
        <f>IF(MC!CJ21="","",_xlfn.IFS(AND(MC!CJ21&lt;CI!$D$3-CI!CJ$4,MC!CJ21&gt;1),"rouge",AND(MC!CJ21&gt;CI!$D$3-CI!CJ$4+CI!$D$11,MC!CJ21&lt;CI!$D$3-CI!CJ$4+CI!$D$12),"jaune",AND(MC!CJ21&gt;CI!$D$3-CI!CJ$4,MC!CJ21&lt;CI!$D$3-CI!CJ$4+CI!$D$11),"orange",AND(MC!CJ21&gt;CI!$D$3-CI!CJ$4+CI!$D$12),"vert"))</f>
        <v/>
      </c>
      <c r="CK21" s="43" t="str">
        <f>IF(MC!CK21="","",_xlfn.IFS(AND(MC!CK21&lt;CI!$D$3-CI!CK$4,MC!CK21&gt;1),"rouge",AND(MC!CK21&gt;CI!$D$3-CI!CK$4+CI!$D$11,MC!CK21&lt;CI!$D$3-CI!CK$4+CI!$D$12),"jaune",AND(MC!CK21&gt;CI!$D$3-CI!CK$4,MC!CK21&lt;CI!$D$3-CI!CK$4+CI!$D$11),"orange",AND(MC!CK21&gt;CI!$D$3-CI!CK$4+CI!$D$12),"vert"))</f>
        <v/>
      </c>
      <c r="CL21" s="43" t="str">
        <f>IF(MC!CL21="","",_xlfn.IFS(AND(MC!CL21&lt;CI!$D$3-CI!CL$4,MC!CL21&gt;1),"rouge",AND(MC!CL21&gt;CI!$D$3-CI!CL$4+CI!$D$11,MC!CL21&lt;CI!$D$3-CI!CL$4+CI!$D$12),"jaune",AND(MC!CL21&gt;CI!$D$3-CI!CL$4,MC!CL21&lt;CI!$D$3-CI!CL$4+CI!$D$11),"orange",AND(MC!CL21&gt;CI!$D$3-CI!CL$4+CI!$D$12),"vert"))</f>
        <v/>
      </c>
      <c r="CM21" s="43" t="str">
        <f>IF(MC!CM21="","",_xlfn.IFS(AND(MC!CM21&lt;CI!$D$3-CI!CM$4,MC!CM21&gt;1),"rouge",AND(MC!CM21&gt;CI!$D$3-CI!CM$4+CI!$D$11,MC!CM21&lt;CI!$D$3-CI!CM$4+CI!$D$12),"jaune",AND(MC!CM21&gt;CI!$D$3-CI!CM$4,MC!CM21&lt;CI!$D$3-CI!CM$4+CI!$D$11),"orange",AND(MC!CM21&gt;CI!$D$3-CI!CM$4+CI!$D$12),"vert"))</f>
        <v/>
      </c>
      <c r="CN21" s="43" t="str">
        <f>IF(MC!CN21="","",_xlfn.IFS(AND(MC!CN21&lt;CI!$D$3-CI!CN$4,MC!CN21&gt;1),"rouge",AND(MC!CN21&gt;CI!$D$3-CI!CN$4+CI!$D$11,MC!CN21&lt;CI!$D$3-CI!CN$4+CI!$D$12),"jaune",AND(MC!CN21&gt;CI!$D$3-CI!CN$4,MC!CN21&lt;CI!$D$3-CI!CN$4+CI!$D$11),"orange",AND(MC!CN21&gt;CI!$D$3-CI!CN$4+CI!$D$12),"vert"))</f>
        <v/>
      </c>
      <c r="CO21" s="43" t="str">
        <f>IF(MC!CO21="","",_xlfn.IFS(AND(MC!CO21&lt;CI!$D$3-CI!CO$4,MC!CO21&gt;1),"rouge",AND(MC!CO21&gt;CI!$D$3-CI!CO$4+CI!$D$11,MC!CO21&lt;CI!$D$3-CI!CO$4+CI!$D$12),"jaune",AND(MC!CO21&gt;CI!$D$3-CI!CO$4,MC!CO21&lt;CI!$D$3-CI!CO$4+CI!$D$11),"orange",AND(MC!CO21&gt;CI!$D$3-CI!CO$4+CI!$D$12),"vert"))</f>
        <v/>
      </c>
      <c r="CP21" s="43" t="str">
        <f>IF(MC!CP21="","",_xlfn.IFS(AND(MC!CP21&lt;CI!$D$3-CI!CP$4,MC!CP21&gt;1),"rouge",AND(MC!CP21&gt;CI!$D$3-CI!CP$4+CI!$D$11,MC!CP21&lt;CI!$D$3-CI!CP$4+CI!$D$12),"jaune",AND(MC!CP21&gt;CI!$D$3-CI!CP$4,MC!CP21&lt;CI!$D$3-CI!CP$4+CI!$D$11),"orange",AND(MC!CP21&gt;CI!$D$3-CI!CP$4+CI!$D$12),"vert"))</f>
        <v/>
      </c>
      <c r="CQ21" s="43" t="str">
        <f>IF(MC!CQ21="","",_xlfn.IFS(AND(MC!CQ21&lt;CI!$D$3-CI!CQ$4,MC!CQ21&gt;1),"rouge",AND(MC!CQ21&gt;CI!$D$3-CI!CQ$4+CI!$D$11,MC!CQ21&lt;CI!$D$3-CI!CQ$4+CI!$D$12),"jaune",AND(MC!CQ21&gt;CI!$D$3-CI!CQ$4,MC!CQ21&lt;CI!$D$3-CI!CQ$4+CI!$D$11),"orange",AND(MC!CQ21&gt;CI!$D$3-CI!CQ$4+CI!$D$12),"vert"))</f>
        <v/>
      </c>
      <c r="CR21" s="43" t="str">
        <f>IF(MC!CR21="","",_xlfn.IFS(AND(MC!CR21&lt;CI!$D$3-CI!CR$4,MC!CR21&gt;1),"rouge",AND(MC!CR21&gt;CI!$D$3-CI!CR$4+CI!$D$11,MC!CR21&lt;CI!$D$3-CI!CR$4+CI!$D$12),"jaune",AND(MC!CR21&gt;CI!$D$3-CI!CR$4,MC!CR21&lt;CI!$D$3-CI!CR$4+CI!$D$11),"orange",AND(MC!CR21&gt;CI!$D$3-CI!CR$4+CI!$D$12),"vert"))</f>
        <v/>
      </c>
      <c r="CS21" s="43" t="str">
        <f>IF(MC!CS21="","",_xlfn.IFS(AND(MC!CS21&lt;CI!$D$3-CI!CS$4,MC!CS21&gt;1),"rouge",AND(MC!CS21&gt;CI!$D$3-CI!CS$4+CI!$D$11,MC!CS21&lt;CI!$D$3-CI!CS$4+CI!$D$12),"jaune",AND(MC!CS21&gt;CI!$D$3-CI!CS$4,MC!CS21&lt;CI!$D$3-CI!CS$4+CI!$D$11),"orange",AND(MC!CS21&gt;CI!$D$3-CI!CS$4+CI!$D$12),"vert"))</f>
        <v/>
      </c>
      <c r="CT21" s="43" t="str">
        <f>IF(MC!CT21="","",_xlfn.IFS(AND(MC!CT21&lt;CI!$D$3-CI!CT$4,MC!CT21&gt;1),"rouge",AND(MC!CT21&gt;CI!$D$3-CI!CT$4+CI!$D$11,MC!CT21&lt;CI!$D$3-CI!CT$4+CI!$D$12),"jaune",AND(MC!CT21&gt;CI!$D$3-CI!CT$4,MC!CT21&lt;CI!$D$3-CI!CT$4+CI!$D$11),"orange",AND(MC!CT21&gt;CI!$D$3-CI!CT$4+CI!$D$12),"vert"))</f>
        <v/>
      </c>
      <c r="CU21" s="43" t="str">
        <f>IF(MC!CU21="","",_xlfn.IFS(AND(MC!CU21&lt;CI!$D$3-CI!CU$4,MC!CU21&gt;1),"rouge",AND(MC!CU21&gt;CI!$D$3-CI!CU$4+CI!$D$11,MC!CU21&lt;CI!$D$3-CI!CU$4+CI!$D$12),"jaune",AND(MC!CU21&gt;CI!$D$3-CI!CU$4,MC!CU21&lt;CI!$D$3-CI!CU$4+CI!$D$11),"orange",AND(MC!CU21&gt;CI!$D$3-CI!CU$4+CI!$D$12),"vert"))</f>
        <v/>
      </c>
      <c r="CV21" s="43" t="str">
        <f>IF(MC!CV21="","",_xlfn.IFS(AND(MC!CV21&lt;CI!$D$3-CI!CV$4,MC!CV21&gt;1),"rouge",AND(MC!CV21&gt;CI!$D$3-CI!CV$4+CI!$D$11,MC!CV21&lt;CI!$D$3-CI!CV$4+CI!$D$12),"jaune",AND(MC!CV21&gt;CI!$D$3-CI!CV$4,MC!CV21&lt;CI!$D$3-CI!CV$4+CI!$D$11),"orange",AND(MC!CV21&gt;CI!$D$3-CI!CV$4+CI!$D$12),"vert"))</f>
        <v/>
      </c>
      <c r="CW21" s="43" t="str">
        <f>IF(MC!CW21="","",_xlfn.IFS(AND(MC!CW21&lt;CI!$D$3-CI!CW$4,MC!CW21&gt;1),"rouge",AND(MC!CW21&gt;CI!$D$3-CI!CW$4+CI!$D$11,MC!CW21&lt;CI!$D$3-CI!CW$4+CI!$D$12),"jaune",AND(MC!CW21&gt;CI!$D$3-CI!CW$4,MC!CW21&lt;CI!$D$3-CI!CW$4+CI!$D$11),"orange",AND(MC!CW21&gt;CI!$D$3-CI!CW$4+CI!$D$12),"vert"))</f>
        <v/>
      </c>
      <c r="CX21" s="43" t="str">
        <f>IF(MC!CX21="","",_xlfn.IFS(AND(MC!CX21&lt;CI!$D$3-CI!CX$4,MC!CX21&gt;1),"rouge",AND(MC!CX21&gt;CI!$D$3-CI!CX$4+CI!$D$11,MC!CX21&lt;CI!$D$3-CI!CX$4+CI!$D$12),"jaune",AND(MC!CX21&gt;CI!$D$3-CI!CX$4,MC!CX21&lt;CI!$D$3-CI!CX$4+CI!$D$11),"orange",AND(MC!CX21&gt;CI!$D$3-CI!CX$4+CI!$D$12),"vert"))</f>
        <v/>
      </c>
      <c r="CY21" s="43" t="str">
        <f>IF(MC!CY21="","",_xlfn.IFS(AND(MC!CY21&lt;CI!$D$3-CI!CY$4,MC!CY21&gt;1),"rouge",AND(MC!CY21&gt;CI!$D$3-CI!CY$4+CI!$D$11,MC!CY21&lt;CI!$D$3-CI!CY$4+CI!$D$12),"jaune",AND(MC!CY21&gt;CI!$D$3-CI!CY$4,MC!CY21&lt;CI!$D$3-CI!CY$4+CI!$D$11),"orange",AND(MC!CY21&gt;CI!$D$3-CI!CY$4+CI!$D$12),"vert"))</f>
        <v/>
      </c>
      <c r="CZ21" s="43" t="str">
        <f>IF(MC!CZ21="","",_xlfn.IFS(AND(MC!CZ21&lt;CI!$D$3-CI!CZ$4,MC!CZ21&gt;1),"rouge",AND(MC!CZ21&gt;CI!$D$3-CI!CZ$4+CI!$D$11,MC!CZ21&lt;CI!$D$3-CI!CZ$4+CI!$D$12),"jaune",AND(MC!CZ21&gt;CI!$D$3-CI!CZ$4,MC!CZ21&lt;CI!$D$3-CI!CZ$4+CI!$D$11),"orange",AND(MC!CZ21&gt;CI!$D$3-CI!CZ$4+CI!$D$12),"vert"))</f>
        <v/>
      </c>
      <c r="DA21" s="43" t="str">
        <f>IF(MC!DA21="","",_xlfn.IFS(AND(MC!DA21&lt;CI!$D$3-CI!DA$4,MC!DA21&gt;1),"rouge",AND(MC!DA21&gt;CI!$D$3-CI!DA$4+CI!$D$11,MC!DA21&lt;CI!$D$3-CI!DA$4+CI!$D$12),"jaune",AND(MC!DA21&gt;CI!$D$3-CI!DA$4,MC!DA21&lt;CI!$D$3-CI!DA$4+CI!$D$11),"orange",AND(MC!DA21&gt;CI!$D$3-CI!DA$4+CI!$D$12),"vert"))</f>
        <v/>
      </c>
      <c r="DB21" s="43" t="str">
        <f>IF(MC!DB21="","",_xlfn.IFS(AND(MC!DB21&lt;CI!$D$3-CI!DB$4,MC!DB21&gt;1),"rouge",AND(MC!DB21&gt;CI!$D$3-CI!DB$4+CI!$D$11,MC!DB21&lt;CI!$D$3-CI!DB$4+CI!$D$12),"jaune",AND(MC!DB21&gt;CI!$D$3-CI!DB$4,MC!DB21&lt;CI!$D$3-CI!DB$4+CI!$D$11),"orange",AND(MC!DB21&gt;CI!$D$3-CI!DB$4+CI!$D$12),"vert"))</f>
        <v/>
      </c>
      <c r="DC21" s="11">
        <f t="shared" si="0"/>
        <v>0</v>
      </c>
      <c r="DD21" s="48" t="str">
        <f t="shared" si="1"/>
        <v/>
      </c>
      <c r="DE21" s="48">
        <f t="shared" si="2"/>
        <v>0</v>
      </c>
      <c r="DF21" s="48">
        <f t="shared" si="3"/>
        <v>0</v>
      </c>
      <c r="DG21" s="48">
        <f t="shared" si="4"/>
        <v>0</v>
      </c>
    </row>
    <row r="22" spans="2:111" x14ac:dyDescent="0.3">
      <c r="B22" s="8"/>
      <c r="C22" s="5" t="str">
        <f>MC!C22</f>
        <v>Perte d'habilitation dans 30 jours</v>
      </c>
      <c r="F22" s="27">
        <f>MC!F22</f>
        <v>0</v>
      </c>
      <c r="G22" s="43" t="str">
        <f>IF(MC!G22="","",_xlfn.IFS(AND(MC!G22&lt;CI!$D$3-CI!G$4,MC!G22&gt;1),"rouge",AND(MC!G22&gt;CI!$D$3-CI!G$4+CI!$D$11,MC!G22&lt;CI!$D$3-CI!G$4+CI!$D$12),"jaune",AND(MC!G22&gt;CI!$D$3-CI!G$4,MC!G22&lt;CI!$D$3-CI!G$4+CI!$D$11),"orange",AND(MC!G22&gt;CI!$D$3-CI!G$4+CI!$D$12),"vert"))</f>
        <v/>
      </c>
      <c r="H22" s="43" t="str">
        <f>IF(MC!H22="","",_xlfn.IFS(AND(MC!H22&lt;CI!$D$3-CI!H$4,MC!H22&gt;1),"rouge",AND(MC!H22&gt;CI!$D$3-CI!H$4+CI!$D$11,MC!H22&lt;CI!$D$3-CI!H$4+CI!$D$12),"jaune",AND(MC!H22&gt;CI!$D$3-CI!H$4,MC!H22&lt;CI!$D$3-CI!H$4+CI!$D$11),"orange",AND(MC!H22&gt;CI!$D$3-CI!H$4+CI!$D$12),"vert"))</f>
        <v/>
      </c>
      <c r="I22" s="43" t="str">
        <f>IF(MC!I22="","",_xlfn.IFS(AND(MC!I22&lt;CI!$D$3-CI!I$4,MC!I22&gt;1),"rouge",AND(MC!I22&gt;CI!$D$3-CI!I$4+CI!$D$11,MC!I22&lt;CI!$D$3-CI!I$4+CI!$D$12),"jaune",AND(MC!I22&gt;CI!$D$3-CI!I$4,MC!I22&lt;CI!$D$3-CI!I$4+CI!$D$11),"orange",AND(MC!I22&gt;CI!$D$3-CI!I$4+CI!$D$12),"vert"))</f>
        <v/>
      </c>
      <c r="J22" s="43" t="str">
        <f>IF(MC!J22="","",_xlfn.IFS(AND(MC!J22&lt;CI!$D$3-CI!J$4,MC!J22&gt;1),"rouge",AND(MC!J22&gt;CI!$D$3-CI!J$4+CI!$D$11,MC!J22&lt;CI!$D$3-CI!J$4+CI!$D$12),"jaune",AND(MC!J22&gt;CI!$D$3-CI!J$4,MC!J22&lt;CI!$D$3-CI!J$4+CI!$D$11),"orange",AND(MC!J22&gt;CI!$D$3-CI!J$4+CI!$D$12),"vert"))</f>
        <v/>
      </c>
      <c r="K22" s="43" t="str">
        <f>IF(MC!K22="","",_xlfn.IFS(AND(MC!K22&lt;CI!$D$3-CI!K$4,MC!K22&gt;1),"rouge",AND(MC!K22&gt;CI!$D$3-CI!K$4+CI!$D$11,MC!K22&lt;CI!$D$3-CI!K$4+CI!$D$12),"jaune",AND(MC!K22&gt;CI!$D$3-CI!K$4,MC!K22&lt;CI!$D$3-CI!K$4+CI!$D$11),"orange",AND(MC!K22&gt;CI!$D$3-CI!K$4+CI!$D$12),"vert"))</f>
        <v/>
      </c>
      <c r="L22" s="43" t="str">
        <f>IF(MC!L22="","",_xlfn.IFS(AND(MC!L22&lt;CI!$D$3-CI!L$4,MC!L22&gt;1),"rouge",AND(MC!L22&gt;CI!$D$3-CI!L$4+CI!$D$11,MC!L22&lt;CI!$D$3-CI!L$4+CI!$D$12),"jaune",AND(MC!L22&gt;CI!$D$3-CI!L$4,MC!L22&lt;CI!$D$3-CI!L$4+CI!$D$11),"orange",AND(MC!L22&gt;CI!$D$3-CI!L$4+CI!$D$12),"vert"))</f>
        <v/>
      </c>
      <c r="M22" s="43" t="str">
        <f>IF(MC!M22="","",_xlfn.IFS(AND(MC!M22&lt;CI!$D$3-CI!M$4,MC!M22&gt;1),"rouge",AND(MC!M22&gt;CI!$D$3-CI!M$4+CI!$D$11,MC!M22&lt;CI!$D$3-CI!M$4+CI!$D$12),"jaune",AND(MC!M22&gt;CI!$D$3-CI!M$4,MC!M22&lt;CI!$D$3-CI!M$4+CI!$D$11),"orange",AND(MC!M22&gt;CI!$D$3-CI!M$4+CI!$D$12),"vert"))</f>
        <v/>
      </c>
      <c r="N22" s="43" t="str">
        <f>IF(MC!N22="","",_xlfn.IFS(AND(MC!N22&lt;CI!$D$3-CI!N$4,MC!N22&gt;1),"rouge",AND(MC!N22&gt;CI!$D$3-CI!N$4+CI!$D$11,MC!N22&lt;CI!$D$3-CI!N$4+CI!$D$12),"jaune",AND(MC!N22&gt;CI!$D$3-CI!N$4,MC!N22&lt;CI!$D$3-CI!N$4+CI!$D$11),"orange",AND(MC!N22&gt;CI!$D$3-CI!N$4+CI!$D$12),"vert"))</f>
        <v/>
      </c>
      <c r="O22" s="43" t="str">
        <f>IF(MC!O22="","",_xlfn.IFS(AND(MC!O22&lt;CI!$D$3-CI!O$4,MC!O22&gt;1),"rouge",AND(MC!O22&gt;CI!$D$3-CI!O$4+CI!$D$11,MC!O22&lt;CI!$D$3-CI!O$4+CI!$D$12),"jaune",AND(MC!O22&gt;CI!$D$3-CI!O$4,MC!O22&lt;CI!$D$3-CI!O$4+CI!$D$11),"orange",AND(MC!O22&gt;CI!$D$3-CI!O$4+CI!$D$12),"vert"))</f>
        <v/>
      </c>
      <c r="P22" s="43" t="str">
        <f>IF(MC!P22="","",_xlfn.IFS(AND(MC!P22&lt;CI!$D$3-CI!P$4,MC!P22&gt;1),"rouge",AND(MC!P22&gt;CI!$D$3-CI!P$4+CI!$D$11,MC!P22&lt;CI!$D$3-CI!P$4+CI!$D$12),"jaune",AND(MC!P22&gt;CI!$D$3-CI!P$4,MC!P22&lt;CI!$D$3-CI!P$4+CI!$D$11),"orange",AND(MC!P22&gt;CI!$D$3-CI!P$4+CI!$D$12),"vert"))</f>
        <v/>
      </c>
      <c r="Q22" s="43" t="str">
        <f>IF(MC!Q22="","",_xlfn.IFS(AND(MC!Q22&lt;CI!$D$3-CI!Q$4,MC!Q22&gt;1),"rouge",AND(MC!Q22&gt;CI!$D$3-CI!Q$4+CI!$D$11,MC!Q22&lt;CI!$D$3-CI!Q$4+CI!$D$12),"jaune",AND(MC!Q22&gt;CI!$D$3-CI!Q$4,MC!Q22&lt;CI!$D$3-CI!Q$4+CI!$D$11),"orange",AND(MC!Q22&gt;CI!$D$3-CI!Q$4+CI!$D$12),"vert"))</f>
        <v/>
      </c>
      <c r="R22" s="43" t="str">
        <f>IF(MC!R22="","",_xlfn.IFS(AND(MC!R22&lt;CI!$D$3-CI!R$4,MC!R22&gt;1),"rouge",AND(MC!R22&gt;CI!$D$3-CI!R$4+CI!$D$11,MC!R22&lt;CI!$D$3-CI!R$4+CI!$D$12),"jaune",AND(MC!R22&gt;CI!$D$3-CI!R$4,MC!R22&lt;CI!$D$3-CI!R$4+CI!$D$11),"orange",AND(MC!R22&gt;CI!$D$3-CI!R$4+CI!$D$12),"vert"))</f>
        <v/>
      </c>
      <c r="S22" s="43" t="str">
        <f>IF(MC!S22="","",_xlfn.IFS(AND(MC!S22&lt;CI!$D$3-CI!S$4,MC!S22&gt;1),"rouge",AND(MC!S22&gt;CI!$D$3-CI!S$4+CI!$D$11,MC!S22&lt;CI!$D$3-CI!S$4+CI!$D$12),"jaune",AND(MC!S22&gt;CI!$D$3-CI!S$4,MC!S22&lt;CI!$D$3-CI!S$4+CI!$D$11),"orange",AND(MC!S22&gt;CI!$D$3-CI!S$4+CI!$D$12),"vert"))</f>
        <v/>
      </c>
      <c r="T22" s="43" t="str">
        <f>IF(MC!T22="","",_xlfn.IFS(AND(MC!T22&lt;CI!$D$3-CI!T$4,MC!T22&gt;1),"rouge",AND(MC!T22&gt;CI!$D$3-CI!T$4+CI!$D$11,MC!T22&lt;CI!$D$3-CI!T$4+CI!$D$12),"jaune",AND(MC!T22&gt;CI!$D$3-CI!T$4,MC!T22&lt;CI!$D$3-CI!T$4+CI!$D$11),"orange",AND(MC!T22&gt;CI!$D$3-CI!T$4+CI!$D$12),"vert"))</f>
        <v/>
      </c>
      <c r="U22" s="43" t="str">
        <f>IF(MC!U22="","",_xlfn.IFS(AND(MC!U22&lt;CI!$D$3-CI!U$4,MC!U22&gt;1),"rouge",AND(MC!U22&gt;CI!$D$3-CI!U$4+CI!$D$11,MC!U22&lt;CI!$D$3-CI!U$4+CI!$D$12),"jaune",AND(MC!U22&gt;CI!$D$3-CI!U$4,MC!U22&lt;CI!$D$3-CI!U$4+CI!$D$11),"orange",AND(MC!U22&gt;CI!$D$3-CI!U$4+CI!$D$12),"vert"))</f>
        <v/>
      </c>
      <c r="V22" s="43" t="str">
        <f>IF(MC!V22="","",_xlfn.IFS(AND(MC!V22&lt;CI!$D$3-CI!V$4,MC!V22&gt;1),"rouge",AND(MC!V22&gt;CI!$D$3-CI!V$4+CI!$D$11,MC!V22&lt;CI!$D$3-CI!V$4+CI!$D$12),"jaune",AND(MC!V22&gt;CI!$D$3-CI!V$4,MC!V22&lt;CI!$D$3-CI!V$4+CI!$D$11),"orange",AND(MC!V22&gt;CI!$D$3-CI!V$4+CI!$D$12),"vert"))</f>
        <v/>
      </c>
      <c r="W22" s="43" t="str">
        <f>IF(MC!W22="","",_xlfn.IFS(AND(MC!W22&lt;CI!$D$3-CI!W$4,MC!W22&gt;1),"rouge",AND(MC!W22&gt;CI!$D$3-CI!W$4+CI!$D$11,MC!W22&lt;CI!$D$3-CI!W$4+CI!$D$12),"jaune",AND(MC!W22&gt;CI!$D$3-CI!W$4,MC!W22&lt;CI!$D$3-CI!W$4+CI!$D$11),"orange",AND(MC!W22&gt;CI!$D$3-CI!W$4+CI!$D$12),"vert"))</f>
        <v/>
      </c>
      <c r="X22" s="43" t="str">
        <f>IF(MC!X22="","",_xlfn.IFS(AND(MC!X22&lt;CI!$D$3-CI!X$4,MC!X22&gt;1),"rouge",AND(MC!X22&gt;CI!$D$3-CI!X$4+CI!$D$11,MC!X22&lt;CI!$D$3-CI!X$4+CI!$D$12),"jaune",AND(MC!X22&gt;CI!$D$3-CI!X$4,MC!X22&lt;CI!$D$3-CI!X$4+CI!$D$11),"orange",AND(MC!X22&gt;CI!$D$3-CI!X$4+CI!$D$12),"vert"))</f>
        <v/>
      </c>
      <c r="Y22" s="43" t="str">
        <f>IF(MC!Y22="","",_xlfn.IFS(AND(MC!Y22&lt;CI!$D$3-CI!Y$4,MC!Y22&gt;1),"rouge",AND(MC!Y22&gt;CI!$D$3-CI!Y$4+CI!$D$11,MC!Y22&lt;CI!$D$3-CI!Y$4+CI!$D$12),"jaune",AND(MC!Y22&gt;CI!$D$3-CI!Y$4,MC!Y22&lt;CI!$D$3-CI!Y$4+CI!$D$11),"orange",AND(MC!Y22&gt;CI!$D$3-CI!Y$4+CI!$D$12),"vert"))</f>
        <v/>
      </c>
      <c r="Z22" s="43" t="str">
        <f>IF(MC!Z22="","",_xlfn.IFS(AND(MC!Z22&lt;CI!$D$3-CI!Z$4,MC!Z22&gt;1),"rouge",AND(MC!Z22&gt;CI!$D$3-CI!Z$4+CI!$D$11,MC!Z22&lt;CI!$D$3-CI!Z$4+CI!$D$12),"jaune",AND(MC!Z22&gt;CI!$D$3-CI!Z$4,MC!Z22&lt;CI!$D$3-CI!Z$4+CI!$D$11),"orange",AND(MC!Z22&gt;CI!$D$3-CI!Z$4+CI!$D$12),"vert"))</f>
        <v/>
      </c>
      <c r="AA22" s="43" t="str">
        <f>IF(MC!AA22="","",_xlfn.IFS(AND(MC!AA22&lt;CI!$D$3-CI!AA$4,MC!AA22&gt;1),"rouge",AND(MC!AA22&gt;CI!$D$3-CI!AA$4+CI!$D$11,MC!AA22&lt;CI!$D$3-CI!AA$4+CI!$D$12),"jaune",AND(MC!AA22&gt;CI!$D$3-CI!AA$4,MC!AA22&lt;CI!$D$3-CI!AA$4+CI!$D$11),"orange",AND(MC!AA22&gt;CI!$D$3-CI!AA$4+CI!$D$12),"vert"))</f>
        <v/>
      </c>
      <c r="AB22" s="43" t="str">
        <f>IF(MC!AB22="","",_xlfn.IFS(AND(MC!AB22&lt;CI!$D$3-CI!AB$4,MC!AB22&gt;1),"rouge",AND(MC!AB22&gt;CI!$D$3-CI!AB$4+CI!$D$11,MC!AB22&lt;CI!$D$3-CI!AB$4+CI!$D$12),"jaune",AND(MC!AB22&gt;CI!$D$3-CI!AB$4,MC!AB22&lt;CI!$D$3-CI!AB$4+CI!$D$11),"orange",AND(MC!AB22&gt;CI!$D$3-CI!AB$4+CI!$D$12),"vert"))</f>
        <v/>
      </c>
      <c r="AC22" s="43" t="str">
        <f>IF(MC!AC22="","",_xlfn.IFS(AND(MC!AC22&lt;CI!$D$3-CI!AC$4,MC!AC22&gt;1),"rouge",AND(MC!AC22&gt;CI!$D$3-CI!AC$4+CI!$D$11,MC!AC22&lt;CI!$D$3-CI!AC$4+CI!$D$12),"jaune",AND(MC!AC22&gt;CI!$D$3-CI!AC$4,MC!AC22&lt;CI!$D$3-CI!AC$4+CI!$D$11),"orange",AND(MC!AC22&gt;CI!$D$3-CI!AC$4+CI!$D$12),"vert"))</f>
        <v/>
      </c>
      <c r="AD22" s="43" t="str">
        <f>IF(MC!AD22="","",_xlfn.IFS(AND(MC!AD22&lt;CI!$D$3-CI!AD$4,MC!AD22&gt;1),"rouge",AND(MC!AD22&gt;CI!$D$3-CI!AD$4+CI!$D$11,MC!AD22&lt;CI!$D$3-CI!AD$4+CI!$D$12),"jaune",AND(MC!AD22&gt;CI!$D$3-CI!AD$4,MC!AD22&lt;CI!$D$3-CI!AD$4+CI!$D$11),"orange",AND(MC!AD22&gt;CI!$D$3-CI!AD$4+CI!$D$12),"vert"))</f>
        <v/>
      </c>
      <c r="AE22" s="43" t="str">
        <f>IF(MC!AE22="","",_xlfn.IFS(AND(MC!AE22&lt;CI!$D$3-CI!AE$4,MC!AE22&gt;1),"rouge",AND(MC!AE22&gt;CI!$D$3-CI!AE$4+CI!$D$11,MC!AE22&lt;CI!$D$3-CI!AE$4+CI!$D$12),"jaune",AND(MC!AE22&gt;CI!$D$3-CI!AE$4,MC!AE22&lt;CI!$D$3-CI!AE$4+CI!$D$11),"orange",AND(MC!AE22&gt;CI!$D$3-CI!AE$4+CI!$D$12),"vert"))</f>
        <v/>
      </c>
      <c r="AF22" s="43" t="str">
        <f>IF(MC!AF22="","",_xlfn.IFS(AND(MC!AF22&lt;CI!$D$3-CI!AF$4,MC!AF22&gt;1),"rouge",AND(MC!AF22&gt;CI!$D$3-CI!AF$4+CI!$D$11,MC!AF22&lt;CI!$D$3-CI!AF$4+CI!$D$12),"jaune",AND(MC!AF22&gt;CI!$D$3-CI!AF$4,MC!AF22&lt;CI!$D$3-CI!AF$4+CI!$D$11),"orange",AND(MC!AF22&gt;CI!$D$3-CI!AF$4+CI!$D$12),"vert"))</f>
        <v/>
      </c>
      <c r="AG22" s="43" t="str">
        <f>IF(MC!AG22="","",_xlfn.IFS(AND(MC!AG22&lt;CI!$D$3-CI!AG$4,MC!AG22&gt;1),"rouge",AND(MC!AG22&gt;CI!$D$3-CI!AG$4+CI!$D$11,MC!AG22&lt;CI!$D$3-CI!AG$4+CI!$D$12),"jaune",AND(MC!AG22&gt;CI!$D$3-CI!AG$4,MC!AG22&lt;CI!$D$3-CI!AG$4+CI!$D$11),"orange",AND(MC!AG22&gt;CI!$D$3-CI!AG$4+CI!$D$12),"vert"))</f>
        <v/>
      </c>
      <c r="AH22" s="43" t="str">
        <f>IF(MC!AH22="","",_xlfn.IFS(AND(MC!AH22&lt;CI!$D$3-CI!AH$4,MC!AH22&gt;1),"rouge",AND(MC!AH22&gt;CI!$D$3-CI!AH$4+CI!$D$11,MC!AH22&lt;CI!$D$3-CI!AH$4+CI!$D$12),"jaune",AND(MC!AH22&gt;CI!$D$3-CI!AH$4,MC!AH22&lt;CI!$D$3-CI!AH$4+CI!$D$11),"orange",AND(MC!AH22&gt;CI!$D$3-CI!AH$4+CI!$D$12),"vert"))</f>
        <v/>
      </c>
      <c r="AI22" s="43" t="str">
        <f>IF(MC!AI22="","",_xlfn.IFS(AND(MC!AI22&lt;CI!$D$3-CI!AI$4,MC!AI22&gt;1),"rouge",AND(MC!AI22&gt;CI!$D$3-CI!AI$4+CI!$D$11,MC!AI22&lt;CI!$D$3-CI!AI$4+CI!$D$12),"jaune",AND(MC!AI22&gt;CI!$D$3-CI!AI$4,MC!AI22&lt;CI!$D$3-CI!AI$4+CI!$D$11),"orange",AND(MC!AI22&gt;CI!$D$3-CI!AI$4+CI!$D$12),"vert"))</f>
        <v/>
      </c>
      <c r="AJ22" s="43" t="str">
        <f>IF(MC!AJ22="","",_xlfn.IFS(AND(MC!AJ22&lt;CI!$D$3-CI!AJ$4,MC!AJ22&gt;1),"rouge",AND(MC!AJ22&gt;CI!$D$3-CI!AJ$4+CI!$D$11,MC!AJ22&lt;CI!$D$3-CI!AJ$4+CI!$D$12),"jaune",AND(MC!AJ22&gt;CI!$D$3-CI!AJ$4,MC!AJ22&lt;CI!$D$3-CI!AJ$4+CI!$D$11),"orange",AND(MC!AJ22&gt;CI!$D$3-CI!AJ$4+CI!$D$12),"vert"))</f>
        <v/>
      </c>
      <c r="AK22" s="43" t="str">
        <f>IF(MC!AK22="","",_xlfn.IFS(AND(MC!AK22&lt;CI!$D$3-CI!AK$4,MC!AK22&gt;1),"rouge",AND(MC!AK22&gt;CI!$D$3-CI!AK$4+CI!$D$11,MC!AK22&lt;CI!$D$3-CI!AK$4+CI!$D$12),"jaune",AND(MC!AK22&gt;CI!$D$3-CI!AK$4,MC!AK22&lt;CI!$D$3-CI!AK$4+CI!$D$11),"orange",AND(MC!AK22&gt;CI!$D$3-CI!AK$4+CI!$D$12),"vert"))</f>
        <v/>
      </c>
      <c r="AL22" s="43" t="str">
        <f>IF(MC!AL22="","",_xlfn.IFS(AND(MC!AL22&lt;CI!$D$3-CI!AL$4,MC!AL22&gt;1),"rouge",AND(MC!AL22&gt;CI!$D$3-CI!AL$4+CI!$D$11,MC!AL22&lt;CI!$D$3-CI!AL$4+CI!$D$12),"jaune",AND(MC!AL22&gt;CI!$D$3-CI!AL$4,MC!AL22&lt;CI!$D$3-CI!AL$4+CI!$D$11),"orange",AND(MC!AL22&gt;CI!$D$3-CI!AL$4+CI!$D$12),"vert"))</f>
        <v/>
      </c>
      <c r="AM22" s="43" t="str">
        <f>IF(MC!AM22="","",_xlfn.IFS(AND(MC!AM22&lt;CI!$D$3-CI!AM$4,MC!AM22&gt;1),"rouge",AND(MC!AM22&gt;CI!$D$3-CI!AM$4+CI!$D$11,MC!AM22&lt;CI!$D$3-CI!AM$4+CI!$D$12),"jaune",AND(MC!AM22&gt;CI!$D$3-CI!AM$4,MC!AM22&lt;CI!$D$3-CI!AM$4+CI!$D$11),"orange",AND(MC!AM22&gt;CI!$D$3-CI!AM$4+CI!$D$12),"vert"))</f>
        <v/>
      </c>
      <c r="AN22" s="43" t="str">
        <f>IF(MC!AN22="","",_xlfn.IFS(AND(MC!AN22&lt;CI!$D$3-CI!AN$4,MC!AN22&gt;1),"rouge",AND(MC!AN22&gt;CI!$D$3-CI!AN$4+CI!$D$11,MC!AN22&lt;CI!$D$3-CI!AN$4+CI!$D$12),"jaune",AND(MC!AN22&gt;CI!$D$3-CI!AN$4,MC!AN22&lt;CI!$D$3-CI!AN$4+CI!$D$11),"orange",AND(MC!AN22&gt;CI!$D$3-CI!AN$4+CI!$D$12),"vert"))</f>
        <v/>
      </c>
      <c r="AO22" s="43" t="str">
        <f>IF(MC!AO22="","",_xlfn.IFS(AND(MC!AO22&lt;CI!$D$3-CI!AO$4,MC!AO22&gt;1),"rouge",AND(MC!AO22&gt;CI!$D$3-CI!AO$4+CI!$D$11,MC!AO22&lt;CI!$D$3-CI!AO$4+CI!$D$12),"jaune",AND(MC!AO22&gt;CI!$D$3-CI!AO$4,MC!AO22&lt;CI!$D$3-CI!AO$4+CI!$D$11),"orange",AND(MC!AO22&gt;CI!$D$3-CI!AO$4+CI!$D$12),"vert"))</f>
        <v/>
      </c>
      <c r="AP22" s="43" t="str">
        <f>IF(MC!AP22="","",_xlfn.IFS(AND(MC!AP22&lt;CI!$D$3-CI!AP$4,MC!AP22&gt;1),"rouge",AND(MC!AP22&gt;CI!$D$3-CI!AP$4+CI!$D$11,MC!AP22&lt;CI!$D$3-CI!AP$4+CI!$D$12),"jaune",AND(MC!AP22&gt;CI!$D$3-CI!AP$4,MC!AP22&lt;CI!$D$3-CI!AP$4+CI!$D$11),"orange",AND(MC!AP22&gt;CI!$D$3-CI!AP$4+CI!$D$12),"vert"))</f>
        <v/>
      </c>
      <c r="AQ22" s="43" t="str">
        <f>IF(MC!AQ22="","",_xlfn.IFS(AND(MC!AQ22&lt;CI!$D$3-CI!AQ$4,MC!AQ22&gt;1),"rouge",AND(MC!AQ22&gt;CI!$D$3-CI!AQ$4+CI!$D$11,MC!AQ22&lt;CI!$D$3-CI!AQ$4+CI!$D$12),"jaune",AND(MC!AQ22&gt;CI!$D$3-CI!AQ$4,MC!AQ22&lt;CI!$D$3-CI!AQ$4+CI!$D$11),"orange",AND(MC!AQ22&gt;CI!$D$3-CI!AQ$4+CI!$D$12),"vert"))</f>
        <v/>
      </c>
      <c r="AR22" s="43" t="str">
        <f>IF(MC!AR22="","",_xlfn.IFS(AND(MC!AR22&lt;CI!$D$3-CI!AR$4,MC!AR22&gt;1),"rouge",AND(MC!AR22&gt;CI!$D$3-CI!AR$4+CI!$D$11,MC!AR22&lt;CI!$D$3-CI!AR$4+CI!$D$12),"jaune",AND(MC!AR22&gt;CI!$D$3-CI!AR$4,MC!AR22&lt;CI!$D$3-CI!AR$4+CI!$D$11),"orange",AND(MC!AR22&gt;CI!$D$3-CI!AR$4+CI!$D$12),"vert"))</f>
        <v/>
      </c>
      <c r="AS22" s="43" t="str">
        <f>IF(MC!AS22="","",_xlfn.IFS(AND(MC!AS22&lt;CI!$D$3-CI!AS$4,MC!AS22&gt;1),"rouge",AND(MC!AS22&gt;CI!$D$3-CI!AS$4+CI!$D$11,MC!AS22&lt;CI!$D$3-CI!AS$4+CI!$D$12),"jaune",AND(MC!AS22&gt;CI!$D$3-CI!AS$4,MC!AS22&lt;CI!$D$3-CI!AS$4+CI!$D$11),"orange",AND(MC!AS22&gt;CI!$D$3-CI!AS$4+CI!$D$12),"vert"))</f>
        <v/>
      </c>
      <c r="AT22" s="43" t="str">
        <f>IF(MC!AT22="","",_xlfn.IFS(AND(MC!AT22&lt;CI!$D$3-CI!AT$4,MC!AT22&gt;1),"rouge",AND(MC!AT22&gt;CI!$D$3-CI!AT$4+CI!$D$11,MC!AT22&lt;CI!$D$3-CI!AT$4+CI!$D$12),"jaune",AND(MC!AT22&gt;CI!$D$3-CI!AT$4,MC!AT22&lt;CI!$D$3-CI!AT$4+CI!$D$11),"orange",AND(MC!AT22&gt;CI!$D$3-CI!AT$4+CI!$D$12),"vert"))</f>
        <v/>
      </c>
      <c r="AU22" s="43" t="str">
        <f>IF(MC!AU22="","",_xlfn.IFS(AND(MC!AU22&lt;CI!$D$3-CI!AU$4,MC!AU22&gt;1),"rouge",AND(MC!AU22&gt;CI!$D$3-CI!AU$4+CI!$D$11,MC!AU22&lt;CI!$D$3-CI!AU$4+CI!$D$12),"jaune",AND(MC!AU22&gt;CI!$D$3-CI!AU$4,MC!AU22&lt;CI!$D$3-CI!AU$4+CI!$D$11),"orange",AND(MC!AU22&gt;CI!$D$3-CI!AU$4+CI!$D$12),"vert"))</f>
        <v/>
      </c>
      <c r="AV22" s="43" t="str">
        <f>IF(MC!AV22="","",_xlfn.IFS(AND(MC!AV22&lt;CI!$D$3-CI!AV$4,MC!AV22&gt;1),"rouge",AND(MC!AV22&gt;CI!$D$3-CI!AV$4+CI!$D$11,MC!AV22&lt;CI!$D$3-CI!AV$4+CI!$D$12),"jaune",AND(MC!AV22&gt;CI!$D$3-CI!AV$4,MC!AV22&lt;CI!$D$3-CI!AV$4+CI!$D$11),"orange",AND(MC!AV22&gt;CI!$D$3-CI!AV$4+CI!$D$12),"vert"))</f>
        <v/>
      </c>
      <c r="AW22" s="43" t="str">
        <f>IF(MC!AW22="","",_xlfn.IFS(AND(MC!AW22&lt;CI!$D$3-CI!AW$4,MC!AW22&gt;1),"rouge",AND(MC!AW22&gt;CI!$D$3-CI!AW$4+CI!$D$11,MC!AW22&lt;CI!$D$3-CI!AW$4+CI!$D$12),"jaune",AND(MC!AW22&gt;CI!$D$3-CI!AW$4,MC!AW22&lt;CI!$D$3-CI!AW$4+CI!$D$11),"orange",AND(MC!AW22&gt;CI!$D$3-CI!AW$4+CI!$D$12),"vert"))</f>
        <v/>
      </c>
      <c r="AX22" s="43" t="str">
        <f>IF(MC!AX22="","",_xlfn.IFS(AND(MC!AX22&lt;CI!$D$3-CI!AX$4,MC!AX22&gt;1),"rouge",AND(MC!AX22&gt;CI!$D$3-CI!AX$4+CI!$D$11,MC!AX22&lt;CI!$D$3-CI!AX$4+CI!$D$12),"jaune",AND(MC!AX22&gt;CI!$D$3-CI!AX$4,MC!AX22&lt;CI!$D$3-CI!AX$4+CI!$D$11),"orange",AND(MC!AX22&gt;CI!$D$3-CI!AX$4+CI!$D$12),"vert"))</f>
        <v/>
      </c>
      <c r="AY22" s="43" t="str">
        <f>IF(MC!AY22="","",_xlfn.IFS(AND(MC!AY22&lt;CI!$D$3-CI!AY$4,MC!AY22&gt;1),"rouge",AND(MC!AY22&gt;CI!$D$3-CI!AY$4+CI!$D$11,MC!AY22&lt;CI!$D$3-CI!AY$4+CI!$D$12),"jaune",AND(MC!AY22&gt;CI!$D$3-CI!AY$4,MC!AY22&lt;CI!$D$3-CI!AY$4+CI!$D$11),"orange",AND(MC!AY22&gt;CI!$D$3-CI!AY$4+CI!$D$12),"vert"))</f>
        <v/>
      </c>
      <c r="AZ22" s="43" t="str">
        <f>IF(MC!AZ22="","",_xlfn.IFS(AND(MC!AZ22&lt;CI!$D$3-CI!AZ$4,MC!AZ22&gt;1),"rouge",AND(MC!AZ22&gt;CI!$D$3-CI!AZ$4+CI!$D$11,MC!AZ22&lt;CI!$D$3-CI!AZ$4+CI!$D$12),"jaune",AND(MC!AZ22&gt;CI!$D$3-CI!AZ$4,MC!AZ22&lt;CI!$D$3-CI!AZ$4+CI!$D$11),"orange",AND(MC!AZ22&gt;CI!$D$3-CI!AZ$4+CI!$D$12),"vert"))</f>
        <v/>
      </c>
      <c r="BA22" s="43" t="str">
        <f>IF(MC!BA22="","",_xlfn.IFS(AND(MC!BA22&lt;CI!$D$3-CI!BA$4,MC!BA22&gt;1),"rouge",AND(MC!BA22&gt;CI!$D$3-CI!BA$4+CI!$D$11,MC!BA22&lt;CI!$D$3-CI!BA$4+CI!$D$12),"jaune",AND(MC!BA22&gt;CI!$D$3-CI!BA$4,MC!BA22&lt;CI!$D$3-CI!BA$4+CI!$D$11),"orange",AND(MC!BA22&gt;CI!$D$3-CI!BA$4+CI!$D$12),"vert"))</f>
        <v/>
      </c>
      <c r="BB22" s="43" t="str">
        <f>IF(MC!BB22="","",_xlfn.IFS(AND(MC!BB22&lt;CI!$D$3-CI!BB$4,MC!BB22&gt;1),"rouge",AND(MC!BB22&gt;CI!$D$3-CI!BB$4+CI!$D$11,MC!BB22&lt;CI!$D$3-CI!BB$4+CI!$D$12),"jaune",AND(MC!BB22&gt;CI!$D$3-CI!BB$4,MC!BB22&lt;CI!$D$3-CI!BB$4+CI!$D$11),"orange",AND(MC!BB22&gt;CI!$D$3-CI!BB$4+CI!$D$12),"vert"))</f>
        <v/>
      </c>
      <c r="BC22" s="43" t="str">
        <f>IF(MC!BC22="","",_xlfn.IFS(AND(MC!BC22&lt;CI!$D$3-CI!BC$4,MC!BC22&gt;1),"rouge",AND(MC!BC22&gt;CI!$D$3-CI!BC$4+CI!$D$11,MC!BC22&lt;CI!$D$3-CI!BC$4+CI!$D$12),"jaune",AND(MC!BC22&gt;CI!$D$3-CI!BC$4,MC!BC22&lt;CI!$D$3-CI!BC$4+CI!$D$11),"orange",AND(MC!BC22&gt;CI!$D$3-CI!BC$4+CI!$D$12),"vert"))</f>
        <v/>
      </c>
      <c r="BD22" s="43" t="str">
        <f>IF(MC!BD22="","",_xlfn.IFS(AND(MC!BD22&lt;CI!$D$3-CI!BD$4,MC!BD22&gt;1),"rouge",AND(MC!BD22&gt;CI!$D$3-CI!BD$4+CI!$D$11,MC!BD22&lt;CI!$D$3-CI!BD$4+CI!$D$12),"jaune",AND(MC!BD22&gt;CI!$D$3-CI!BD$4,MC!BD22&lt;CI!$D$3-CI!BD$4+CI!$D$11),"orange",AND(MC!BD22&gt;CI!$D$3-CI!BD$4+CI!$D$12),"vert"))</f>
        <v/>
      </c>
      <c r="BE22" s="43" t="str">
        <f>IF(MC!BE22="","",_xlfn.IFS(AND(MC!BE22&lt;CI!$D$3-CI!BE$4,MC!BE22&gt;1),"rouge",AND(MC!BE22&gt;CI!$D$3-CI!BE$4+CI!$D$11,MC!BE22&lt;CI!$D$3-CI!BE$4+CI!$D$12),"jaune",AND(MC!BE22&gt;CI!$D$3-CI!BE$4,MC!BE22&lt;CI!$D$3-CI!BE$4+CI!$D$11),"orange",AND(MC!BE22&gt;CI!$D$3-CI!BE$4+CI!$D$12),"vert"))</f>
        <v/>
      </c>
      <c r="BF22" s="43" t="str">
        <f>IF(MC!BF22="","",_xlfn.IFS(AND(MC!BF22&lt;CI!$D$3-CI!BF$4,MC!BF22&gt;1),"rouge",AND(MC!BF22&gt;CI!$D$3-CI!BF$4+CI!$D$11,MC!BF22&lt;CI!$D$3-CI!BF$4+CI!$D$12),"jaune",AND(MC!BF22&gt;CI!$D$3-CI!BF$4,MC!BF22&lt;CI!$D$3-CI!BF$4+CI!$D$11),"orange",AND(MC!BF22&gt;CI!$D$3-CI!BF$4+CI!$D$12),"vert"))</f>
        <v/>
      </c>
      <c r="BG22" s="43" t="str">
        <f>IF(MC!BG22="","",_xlfn.IFS(AND(MC!BG22&lt;CI!$D$3-CI!BG$4,MC!BG22&gt;1),"rouge",AND(MC!BG22&gt;CI!$D$3-CI!BG$4+CI!$D$11,MC!BG22&lt;CI!$D$3-CI!BG$4+CI!$D$12),"jaune",AND(MC!BG22&gt;CI!$D$3-CI!BG$4,MC!BG22&lt;CI!$D$3-CI!BG$4+CI!$D$11),"orange",AND(MC!BG22&gt;CI!$D$3-CI!BG$4+CI!$D$12),"vert"))</f>
        <v/>
      </c>
      <c r="BH22" s="43" t="str">
        <f>IF(MC!BH22="","",_xlfn.IFS(AND(MC!BH22&lt;CI!$D$3-CI!BH$4,MC!BH22&gt;1),"rouge",AND(MC!BH22&gt;CI!$D$3-CI!BH$4+CI!$D$11,MC!BH22&lt;CI!$D$3-CI!BH$4+CI!$D$12),"jaune",AND(MC!BH22&gt;CI!$D$3-CI!BH$4,MC!BH22&lt;CI!$D$3-CI!BH$4+CI!$D$11),"orange",AND(MC!BH22&gt;CI!$D$3-CI!BH$4+CI!$D$12),"vert"))</f>
        <v/>
      </c>
      <c r="BI22" s="43" t="str">
        <f>IF(MC!BI22="","",_xlfn.IFS(AND(MC!BI22&lt;CI!$D$3-CI!BI$4,MC!BI22&gt;1),"rouge",AND(MC!BI22&gt;CI!$D$3-CI!BI$4+CI!$D$11,MC!BI22&lt;CI!$D$3-CI!BI$4+CI!$D$12),"jaune",AND(MC!BI22&gt;CI!$D$3-CI!BI$4,MC!BI22&lt;CI!$D$3-CI!BI$4+CI!$D$11),"orange",AND(MC!BI22&gt;CI!$D$3-CI!BI$4+CI!$D$12),"vert"))</f>
        <v/>
      </c>
      <c r="BJ22" s="43" t="str">
        <f>IF(MC!BJ22="","",_xlfn.IFS(AND(MC!BJ22&lt;CI!$D$3-CI!BJ$4,MC!BJ22&gt;1),"rouge",AND(MC!BJ22&gt;CI!$D$3-CI!BJ$4+CI!$D$11,MC!BJ22&lt;CI!$D$3-CI!BJ$4+CI!$D$12),"jaune",AND(MC!BJ22&gt;CI!$D$3-CI!BJ$4,MC!BJ22&lt;CI!$D$3-CI!BJ$4+CI!$D$11),"orange",AND(MC!BJ22&gt;CI!$D$3-CI!BJ$4+CI!$D$12),"vert"))</f>
        <v/>
      </c>
      <c r="BK22" s="43" t="str">
        <f>IF(MC!BK22="","",_xlfn.IFS(AND(MC!BK22&lt;CI!$D$3-CI!BK$4,MC!BK22&gt;1),"rouge",AND(MC!BK22&gt;CI!$D$3-CI!BK$4+CI!$D$11,MC!BK22&lt;CI!$D$3-CI!BK$4+CI!$D$12),"jaune",AND(MC!BK22&gt;CI!$D$3-CI!BK$4,MC!BK22&lt;CI!$D$3-CI!BK$4+CI!$D$11),"orange",AND(MC!BK22&gt;CI!$D$3-CI!BK$4+CI!$D$12),"vert"))</f>
        <v/>
      </c>
      <c r="BL22" s="43" t="str">
        <f>IF(MC!BL22="","",_xlfn.IFS(AND(MC!BL22&lt;CI!$D$3-CI!BL$4,MC!BL22&gt;1),"rouge",AND(MC!BL22&gt;CI!$D$3-CI!BL$4+CI!$D$11,MC!BL22&lt;CI!$D$3-CI!BL$4+CI!$D$12),"jaune",AND(MC!BL22&gt;CI!$D$3-CI!BL$4,MC!BL22&lt;CI!$D$3-CI!BL$4+CI!$D$11),"orange",AND(MC!BL22&gt;CI!$D$3-CI!BL$4+CI!$D$12),"vert"))</f>
        <v/>
      </c>
      <c r="BM22" s="43" t="str">
        <f>IF(MC!BM22="","",_xlfn.IFS(AND(MC!BM22&lt;CI!$D$3-CI!BM$4,MC!BM22&gt;1),"rouge",AND(MC!BM22&gt;CI!$D$3-CI!BM$4+CI!$D$11,MC!BM22&lt;CI!$D$3-CI!BM$4+CI!$D$12),"jaune",AND(MC!BM22&gt;CI!$D$3-CI!BM$4,MC!BM22&lt;CI!$D$3-CI!BM$4+CI!$D$11),"orange",AND(MC!BM22&gt;CI!$D$3-CI!BM$4+CI!$D$12),"vert"))</f>
        <v/>
      </c>
      <c r="BN22" s="43" t="str">
        <f>IF(MC!BN22="","",_xlfn.IFS(AND(MC!BN22&lt;CI!$D$3-CI!BN$4,MC!BN22&gt;1),"rouge",AND(MC!BN22&gt;CI!$D$3-CI!BN$4+CI!$D$11,MC!BN22&lt;CI!$D$3-CI!BN$4+CI!$D$12),"jaune",AND(MC!BN22&gt;CI!$D$3-CI!BN$4,MC!BN22&lt;CI!$D$3-CI!BN$4+CI!$D$11),"orange",AND(MC!BN22&gt;CI!$D$3-CI!BN$4+CI!$D$12),"vert"))</f>
        <v/>
      </c>
      <c r="BO22" s="43" t="str">
        <f>IF(MC!BO22="","",_xlfn.IFS(AND(MC!BO22&lt;CI!$D$3-CI!BO$4,MC!BO22&gt;1),"rouge",AND(MC!BO22&gt;CI!$D$3-CI!BO$4+CI!$D$11,MC!BO22&lt;CI!$D$3-CI!BO$4+CI!$D$12),"jaune",AND(MC!BO22&gt;CI!$D$3-CI!BO$4,MC!BO22&lt;CI!$D$3-CI!BO$4+CI!$D$11),"orange",AND(MC!BO22&gt;CI!$D$3-CI!BO$4+CI!$D$12),"vert"))</f>
        <v/>
      </c>
      <c r="BP22" s="43" t="str">
        <f>IF(MC!BP22="","",_xlfn.IFS(AND(MC!BP22&lt;CI!$D$3-CI!BP$4,MC!BP22&gt;1),"rouge",AND(MC!BP22&gt;CI!$D$3-CI!BP$4+CI!$D$11,MC!BP22&lt;CI!$D$3-CI!BP$4+CI!$D$12),"jaune",AND(MC!BP22&gt;CI!$D$3-CI!BP$4,MC!BP22&lt;CI!$D$3-CI!BP$4+CI!$D$11),"orange",AND(MC!BP22&gt;CI!$D$3-CI!BP$4+CI!$D$12),"vert"))</f>
        <v/>
      </c>
      <c r="BQ22" s="43" t="str">
        <f>IF(MC!BQ22="","",_xlfn.IFS(AND(MC!BQ22&lt;CI!$D$3-CI!BQ$4,MC!BQ22&gt;1),"rouge",AND(MC!BQ22&gt;CI!$D$3-CI!BQ$4+CI!$D$11,MC!BQ22&lt;CI!$D$3-CI!BQ$4+CI!$D$12),"jaune",AND(MC!BQ22&gt;CI!$D$3-CI!BQ$4,MC!BQ22&lt;CI!$D$3-CI!BQ$4+CI!$D$11),"orange",AND(MC!BQ22&gt;CI!$D$3-CI!BQ$4+CI!$D$12),"vert"))</f>
        <v/>
      </c>
      <c r="BR22" s="43" t="str">
        <f>IF(MC!BR22="","",_xlfn.IFS(AND(MC!BR22&lt;CI!$D$3-CI!BR$4,MC!BR22&gt;1),"rouge",AND(MC!BR22&gt;CI!$D$3-CI!BR$4+CI!$D$11,MC!BR22&lt;CI!$D$3-CI!BR$4+CI!$D$12),"jaune",AND(MC!BR22&gt;CI!$D$3-CI!BR$4,MC!BR22&lt;CI!$D$3-CI!BR$4+CI!$D$11),"orange",AND(MC!BR22&gt;CI!$D$3-CI!BR$4+CI!$D$12),"vert"))</f>
        <v/>
      </c>
      <c r="BS22" s="43" t="str">
        <f>IF(MC!BS22="","",_xlfn.IFS(AND(MC!BS22&lt;CI!$D$3-CI!BS$4,MC!BS22&gt;1),"rouge",AND(MC!BS22&gt;CI!$D$3-CI!BS$4+CI!$D$11,MC!BS22&lt;CI!$D$3-CI!BS$4+CI!$D$12),"jaune",AND(MC!BS22&gt;CI!$D$3-CI!BS$4,MC!BS22&lt;CI!$D$3-CI!BS$4+CI!$D$11),"orange",AND(MC!BS22&gt;CI!$D$3-CI!BS$4+CI!$D$12),"vert"))</f>
        <v/>
      </c>
      <c r="BT22" s="43" t="str">
        <f>IF(MC!BT22="","",_xlfn.IFS(AND(MC!BT22&lt;CI!$D$3-CI!BT$4,MC!BT22&gt;1),"rouge",AND(MC!BT22&gt;CI!$D$3-CI!BT$4+CI!$D$11,MC!BT22&lt;CI!$D$3-CI!BT$4+CI!$D$12),"jaune",AND(MC!BT22&gt;CI!$D$3-CI!BT$4,MC!BT22&lt;CI!$D$3-CI!BT$4+CI!$D$11),"orange",AND(MC!BT22&gt;CI!$D$3-CI!BT$4+CI!$D$12),"vert"))</f>
        <v/>
      </c>
      <c r="BU22" s="43" t="str">
        <f>IF(MC!BU22="","",_xlfn.IFS(AND(MC!BU22&lt;CI!$D$3-CI!BU$4,MC!BU22&gt;1),"rouge",AND(MC!BU22&gt;CI!$D$3-CI!BU$4+CI!$D$11,MC!BU22&lt;CI!$D$3-CI!BU$4+CI!$D$12),"jaune",AND(MC!BU22&gt;CI!$D$3-CI!BU$4,MC!BU22&lt;CI!$D$3-CI!BU$4+CI!$D$11),"orange",AND(MC!BU22&gt;CI!$D$3-CI!BU$4+CI!$D$12),"vert"))</f>
        <v/>
      </c>
      <c r="BV22" s="43" t="str">
        <f>IF(MC!BV22="","",_xlfn.IFS(AND(MC!BV22&lt;CI!$D$3-CI!BV$4,MC!BV22&gt;1),"rouge",AND(MC!BV22&gt;CI!$D$3-CI!BV$4+CI!$D$11,MC!BV22&lt;CI!$D$3-CI!BV$4+CI!$D$12),"jaune",AND(MC!BV22&gt;CI!$D$3-CI!BV$4,MC!BV22&lt;CI!$D$3-CI!BV$4+CI!$D$11),"orange",AND(MC!BV22&gt;CI!$D$3-CI!BV$4+CI!$D$12),"vert"))</f>
        <v/>
      </c>
      <c r="BW22" s="43" t="str">
        <f>IF(MC!BW22="","",_xlfn.IFS(AND(MC!BW22&lt;CI!$D$3-CI!BW$4,MC!BW22&gt;1),"rouge",AND(MC!BW22&gt;CI!$D$3-CI!BW$4+CI!$D$11,MC!BW22&lt;CI!$D$3-CI!BW$4+CI!$D$12),"jaune",AND(MC!BW22&gt;CI!$D$3-CI!BW$4,MC!BW22&lt;CI!$D$3-CI!BW$4+CI!$D$11),"orange",AND(MC!BW22&gt;CI!$D$3-CI!BW$4+CI!$D$12),"vert"))</f>
        <v/>
      </c>
      <c r="BX22" s="43" t="str">
        <f>IF(MC!BX22="","",_xlfn.IFS(AND(MC!BX22&lt;CI!$D$3-CI!BX$4,MC!BX22&gt;1),"rouge",AND(MC!BX22&gt;CI!$D$3-CI!BX$4+CI!$D$11,MC!BX22&lt;CI!$D$3-CI!BX$4+CI!$D$12),"jaune",AND(MC!BX22&gt;CI!$D$3-CI!BX$4,MC!BX22&lt;CI!$D$3-CI!BX$4+CI!$D$11),"orange",AND(MC!BX22&gt;CI!$D$3-CI!BX$4+CI!$D$12),"vert"))</f>
        <v/>
      </c>
      <c r="BY22" s="43" t="str">
        <f>IF(MC!BY22="","",_xlfn.IFS(AND(MC!BY22&lt;CI!$D$3-CI!BY$4,MC!BY22&gt;1),"rouge",AND(MC!BY22&gt;CI!$D$3-CI!BY$4+CI!$D$11,MC!BY22&lt;CI!$D$3-CI!BY$4+CI!$D$12),"jaune",AND(MC!BY22&gt;CI!$D$3-CI!BY$4,MC!BY22&lt;CI!$D$3-CI!BY$4+CI!$D$11),"orange",AND(MC!BY22&gt;CI!$D$3-CI!BY$4+CI!$D$12),"vert"))</f>
        <v/>
      </c>
      <c r="BZ22" s="43" t="str">
        <f>IF(MC!BZ22="","",_xlfn.IFS(AND(MC!BZ22&lt;CI!$D$3-CI!BZ$4,MC!BZ22&gt;1),"rouge",AND(MC!BZ22&gt;CI!$D$3-CI!BZ$4+CI!$D$11,MC!BZ22&lt;CI!$D$3-CI!BZ$4+CI!$D$12),"jaune",AND(MC!BZ22&gt;CI!$D$3-CI!BZ$4,MC!BZ22&lt;CI!$D$3-CI!BZ$4+CI!$D$11),"orange",AND(MC!BZ22&gt;CI!$D$3-CI!BZ$4+CI!$D$12),"vert"))</f>
        <v/>
      </c>
      <c r="CA22" s="43" t="str">
        <f>IF(MC!CA22="","",_xlfn.IFS(AND(MC!CA22&lt;CI!$D$3-CI!CA$4,MC!CA22&gt;1),"rouge",AND(MC!CA22&gt;CI!$D$3-CI!CA$4+CI!$D$11,MC!CA22&lt;CI!$D$3-CI!CA$4+CI!$D$12),"jaune",AND(MC!CA22&gt;CI!$D$3-CI!CA$4,MC!CA22&lt;CI!$D$3-CI!CA$4+CI!$D$11),"orange",AND(MC!CA22&gt;CI!$D$3-CI!CA$4+CI!$D$12),"vert"))</f>
        <v/>
      </c>
      <c r="CB22" s="43" t="str">
        <f>IF(MC!CB22="","",_xlfn.IFS(AND(MC!CB22&lt;CI!$D$3-CI!CB$4,MC!CB22&gt;1),"rouge",AND(MC!CB22&gt;CI!$D$3-CI!CB$4+CI!$D$11,MC!CB22&lt;CI!$D$3-CI!CB$4+CI!$D$12),"jaune",AND(MC!CB22&gt;CI!$D$3-CI!CB$4,MC!CB22&lt;CI!$D$3-CI!CB$4+CI!$D$11),"orange",AND(MC!CB22&gt;CI!$D$3-CI!CB$4+CI!$D$12),"vert"))</f>
        <v/>
      </c>
      <c r="CC22" s="43" t="str">
        <f>IF(MC!CC22="","",_xlfn.IFS(AND(MC!CC22&lt;CI!$D$3-CI!CC$4,MC!CC22&gt;1),"rouge",AND(MC!CC22&gt;CI!$D$3-CI!CC$4+CI!$D$11,MC!CC22&lt;CI!$D$3-CI!CC$4+CI!$D$12),"jaune",AND(MC!CC22&gt;CI!$D$3-CI!CC$4,MC!CC22&lt;CI!$D$3-CI!CC$4+CI!$D$11),"orange",AND(MC!CC22&gt;CI!$D$3-CI!CC$4+CI!$D$12),"vert"))</f>
        <v/>
      </c>
      <c r="CD22" s="43" t="str">
        <f>IF(MC!CD22="","",_xlfn.IFS(AND(MC!CD22&lt;CI!$D$3-CI!CD$4,MC!CD22&gt;1),"rouge",AND(MC!CD22&gt;CI!$D$3-CI!CD$4+CI!$D$11,MC!CD22&lt;CI!$D$3-CI!CD$4+CI!$D$12),"jaune",AND(MC!CD22&gt;CI!$D$3-CI!CD$4,MC!CD22&lt;CI!$D$3-CI!CD$4+CI!$D$11),"orange",AND(MC!CD22&gt;CI!$D$3-CI!CD$4+CI!$D$12),"vert"))</f>
        <v/>
      </c>
      <c r="CE22" s="43" t="str">
        <f>IF(MC!CE22="","",_xlfn.IFS(AND(MC!CE22&lt;CI!$D$3-CI!CE$4,MC!CE22&gt;1),"rouge",AND(MC!CE22&gt;CI!$D$3-CI!CE$4+CI!$D$11,MC!CE22&lt;CI!$D$3-CI!CE$4+CI!$D$12),"jaune",AND(MC!CE22&gt;CI!$D$3-CI!CE$4,MC!CE22&lt;CI!$D$3-CI!CE$4+CI!$D$11),"orange",AND(MC!CE22&gt;CI!$D$3-CI!CE$4+CI!$D$12),"vert"))</f>
        <v/>
      </c>
      <c r="CF22" s="43" t="str">
        <f>IF(MC!CF22="","",_xlfn.IFS(AND(MC!CF22&lt;CI!$D$3-CI!CF$4,MC!CF22&gt;1),"rouge",AND(MC!CF22&gt;CI!$D$3-CI!CF$4+CI!$D$11,MC!CF22&lt;CI!$D$3-CI!CF$4+CI!$D$12),"jaune",AND(MC!CF22&gt;CI!$D$3-CI!CF$4,MC!CF22&lt;CI!$D$3-CI!CF$4+CI!$D$11),"orange",AND(MC!CF22&gt;CI!$D$3-CI!CF$4+CI!$D$12),"vert"))</f>
        <v/>
      </c>
      <c r="CG22" s="43" t="str">
        <f>IF(MC!CG22="","",_xlfn.IFS(AND(MC!CG22&lt;CI!$D$3-CI!CG$4,MC!CG22&gt;1),"rouge",AND(MC!CG22&gt;CI!$D$3-CI!CG$4+CI!$D$11,MC!CG22&lt;CI!$D$3-CI!CG$4+CI!$D$12),"jaune",AND(MC!CG22&gt;CI!$D$3-CI!CG$4,MC!CG22&lt;CI!$D$3-CI!CG$4+CI!$D$11),"orange",AND(MC!CG22&gt;CI!$D$3-CI!CG$4+CI!$D$12),"vert"))</f>
        <v/>
      </c>
      <c r="CH22" s="43" t="str">
        <f>IF(MC!CH22="","",_xlfn.IFS(AND(MC!CH22&lt;CI!$D$3-CI!CH$4,MC!CH22&gt;1),"rouge",AND(MC!CH22&gt;CI!$D$3-CI!CH$4+CI!$D$11,MC!CH22&lt;CI!$D$3-CI!CH$4+CI!$D$12),"jaune",AND(MC!CH22&gt;CI!$D$3-CI!CH$4,MC!CH22&lt;CI!$D$3-CI!CH$4+CI!$D$11),"orange",AND(MC!CH22&gt;CI!$D$3-CI!CH$4+CI!$D$12),"vert"))</f>
        <v/>
      </c>
      <c r="CI22" s="43" t="str">
        <f>IF(MC!CI22="","",_xlfn.IFS(AND(MC!CI22&lt;CI!$D$3-CI!CI$4,MC!CI22&gt;1),"rouge",AND(MC!CI22&gt;CI!$D$3-CI!CI$4+CI!$D$11,MC!CI22&lt;CI!$D$3-CI!CI$4+CI!$D$12),"jaune",AND(MC!CI22&gt;CI!$D$3-CI!CI$4,MC!CI22&lt;CI!$D$3-CI!CI$4+CI!$D$11),"orange",AND(MC!CI22&gt;CI!$D$3-CI!CI$4+CI!$D$12),"vert"))</f>
        <v/>
      </c>
      <c r="CJ22" s="43" t="str">
        <f>IF(MC!CJ22="","",_xlfn.IFS(AND(MC!CJ22&lt;CI!$D$3-CI!CJ$4,MC!CJ22&gt;1),"rouge",AND(MC!CJ22&gt;CI!$D$3-CI!CJ$4+CI!$D$11,MC!CJ22&lt;CI!$D$3-CI!CJ$4+CI!$D$12),"jaune",AND(MC!CJ22&gt;CI!$D$3-CI!CJ$4,MC!CJ22&lt;CI!$D$3-CI!CJ$4+CI!$D$11),"orange",AND(MC!CJ22&gt;CI!$D$3-CI!CJ$4+CI!$D$12),"vert"))</f>
        <v/>
      </c>
      <c r="CK22" s="43" t="str">
        <f>IF(MC!CK22="","",_xlfn.IFS(AND(MC!CK22&lt;CI!$D$3-CI!CK$4,MC!CK22&gt;1),"rouge",AND(MC!CK22&gt;CI!$D$3-CI!CK$4+CI!$D$11,MC!CK22&lt;CI!$D$3-CI!CK$4+CI!$D$12),"jaune",AND(MC!CK22&gt;CI!$D$3-CI!CK$4,MC!CK22&lt;CI!$D$3-CI!CK$4+CI!$D$11),"orange",AND(MC!CK22&gt;CI!$D$3-CI!CK$4+CI!$D$12),"vert"))</f>
        <v/>
      </c>
      <c r="CL22" s="43" t="str">
        <f>IF(MC!CL22="","",_xlfn.IFS(AND(MC!CL22&lt;CI!$D$3-CI!CL$4,MC!CL22&gt;1),"rouge",AND(MC!CL22&gt;CI!$D$3-CI!CL$4+CI!$D$11,MC!CL22&lt;CI!$D$3-CI!CL$4+CI!$D$12),"jaune",AND(MC!CL22&gt;CI!$D$3-CI!CL$4,MC!CL22&lt;CI!$D$3-CI!CL$4+CI!$D$11),"orange",AND(MC!CL22&gt;CI!$D$3-CI!CL$4+CI!$D$12),"vert"))</f>
        <v/>
      </c>
      <c r="CM22" s="43" t="str">
        <f>IF(MC!CM22="","",_xlfn.IFS(AND(MC!CM22&lt;CI!$D$3-CI!CM$4,MC!CM22&gt;1),"rouge",AND(MC!CM22&gt;CI!$D$3-CI!CM$4+CI!$D$11,MC!CM22&lt;CI!$D$3-CI!CM$4+CI!$D$12),"jaune",AND(MC!CM22&gt;CI!$D$3-CI!CM$4,MC!CM22&lt;CI!$D$3-CI!CM$4+CI!$D$11),"orange",AND(MC!CM22&gt;CI!$D$3-CI!CM$4+CI!$D$12),"vert"))</f>
        <v/>
      </c>
      <c r="CN22" s="43" t="str">
        <f>IF(MC!CN22="","",_xlfn.IFS(AND(MC!CN22&lt;CI!$D$3-CI!CN$4,MC!CN22&gt;1),"rouge",AND(MC!CN22&gt;CI!$D$3-CI!CN$4+CI!$D$11,MC!CN22&lt;CI!$D$3-CI!CN$4+CI!$D$12),"jaune",AND(MC!CN22&gt;CI!$D$3-CI!CN$4,MC!CN22&lt;CI!$D$3-CI!CN$4+CI!$D$11),"orange",AND(MC!CN22&gt;CI!$D$3-CI!CN$4+CI!$D$12),"vert"))</f>
        <v/>
      </c>
      <c r="CO22" s="43" t="str">
        <f>IF(MC!CO22="","",_xlfn.IFS(AND(MC!CO22&lt;CI!$D$3-CI!CO$4,MC!CO22&gt;1),"rouge",AND(MC!CO22&gt;CI!$D$3-CI!CO$4+CI!$D$11,MC!CO22&lt;CI!$D$3-CI!CO$4+CI!$D$12),"jaune",AND(MC!CO22&gt;CI!$D$3-CI!CO$4,MC!CO22&lt;CI!$D$3-CI!CO$4+CI!$D$11),"orange",AND(MC!CO22&gt;CI!$D$3-CI!CO$4+CI!$D$12),"vert"))</f>
        <v/>
      </c>
      <c r="CP22" s="43" t="str">
        <f>IF(MC!CP22="","",_xlfn.IFS(AND(MC!CP22&lt;CI!$D$3-CI!CP$4,MC!CP22&gt;1),"rouge",AND(MC!CP22&gt;CI!$D$3-CI!CP$4+CI!$D$11,MC!CP22&lt;CI!$D$3-CI!CP$4+CI!$D$12),"jaune",AND(MC!CP22&gt;CI!$D$3-CI!CP$4,MC!CP22&lt;CI!$D$3-CI!CP$4+CI!$D$11),"orange",AND(MC!CP22&gt;CI!$D$3-CI!CP$4+CI!$D$12),"vert"))</f>
        <v/>
      </c>
      <c r="CQ22" s="43" t="str">
        <f>IF(MC!CQ22="","",_xlfn.IFS(AND(MC!CQ22&lt;CI!$D$3-CI!CQ$4,MC!CQ22&gt;1),"rouge",AND(MC!CQ22&gt;CI!$D$3-CI!CQ$4+CI!$D$11,MC!CQ22&lt;CI!$D$3-CI!CQ$4+CI!$D$12),"jaune",AND(MC!CQ22&gt;CI!$D$3-CI!CQ$4,MC!CQ22&lt;CI!$D$3-CI!CQ$4+CI!$D$11),"orange",AND(MC!CQ22&gt;CI!$D$3-CI!CQ$4+CI!$D$12),"vert"))</f>
        <v/>
      </c>
      <c r="CR22" s="43" t="str">
        <f>IF(MC!CR22="","",_xlfn.IFS(AND(MC!CR22&lt;CI!$D$3-CI!CR$4,MC!CR22&gt;1),"rouge",AND(MC!CR22&gt;CI!$D$3-CI!CR$4+CI!$D$11,MC!CR22&lt;CI!$D$3-CI!CR$4+CI!$D$12),"jaune",AND(MC!CR22&gt;CI!$D$3-CI!CR$4,MC!CR22&lt;CI!$D$3-CI!CR$4+CI!$D$11),"orange",AND(MC!CR22&gt;CI!$D$3-CI!CR$4+CI!$D$12),"vert"))</f>
        <v/>
      </c>
      <c r="CS22" s="43" t="str">
        <f>IF(MC!CS22="","",_xlfn.IFS(AND(MC!CS22&lt;CI!$D$3-CI!CS$4,MC!CS22&gt;1),"rouge",AND(MC!CS22&gt;CI!$D$3-CI!CS$4+CI!$D$11,MC!CS22&lt;CI!$D$3-CI!CS$4+CI!$D$12),"jaune",AND(MC!CS22&gt;CI!$D$3-CI!CS$4,MC!CS22&lt;CI!$D$3-CI!CS$4+CI!$D$11),"orange",AND(MC!CS22&gt;CI!$D$3-CI!CS$4+CI!$D$12),"vert"))</f>
        <v/>
      </c>
      <c r="CT22" s="43" t="str">
        <f>IF(MC!CT22="","",_xlfn.IFS(AND(MC!CT22&lt;CI!$D$3-CI!CT$4,MC!CT22&gt;1),"rouge",AND(MC!CT22&gt;CI!$D$3-CI!CT$4+CI!$D$11,MC!CT22&lt;CI!$D$3-CI!CT$4+CI!$D$12),"jaune",AND(MC!CT22&gt;CI!$D$3-CI!CT$4,MC!CT22&lt;CI!$D$3-CI!CT$4+CI!$D$11),"orange",AND(MC!CT22&gt;CI!$D$3-CI!CT$4+CI!$D$12),"vert"))</f>
        <v/>
      </c>
      <c r="CU22" s="43" t="str">
        <f>IF(MC!CU22="","",_xlfn.IFS(AND(MC!CU22&lt;CI!$D$3-CI!CU$4,MC!CU22&gt;1),"rouge",AND(MC!CU22&gt;CI!$D$3-CI!CU$4+CI!$D$11,MC!CU22&lt;CI!$D$3-CI!CU$4+CI!$D$12),"jaune",AND(MC!CU22&gt;CI!$D$3-CI!CU$4,MC!CU22&lt;CI!$D$3-CI!CU$4+CI!$D$11),"orange",AND(MC!CU22&gt;CI!$D$3-CI!CU$4+CI!$D$12),"vert"))</f>
        <v/>
      </c>
      <c r="CV22" s="43" t="str">
        <f>IF(MC!CV22="","",_xlfn.IFS(AND(MC!CV22&lt;CI!$D$3-CI!CV$4,MC!CV22&gt;1),"rouge",AND(MC!CV22&gt;CI!$D$3-CI!CV$4+CI!$D$11,MC!CV22&lt;CI!$D$3-CI!CV$4+CI!$D$12),"jaune",AND(MC!CV22&gt;CI!$D$3-CI!CV$4,MC!CV22&lt;CI!$D$3-CI!CV$4+CI!$D$11),"orange",AND(MC!CV22&gt;CI!$D$3-CI!CV$4+CI!$D$12),"vert"))</f>
        <v/>
      </c>
      <c r="CW22" s="43" t="str">
        <f>IF(MC!CW22="","",_xlfn.IFS(AND(MC!CW22&lt;CI!$D$3-CI!CW$4,MC!CW22&gt;1),"rouge",AND(MC!CW22&gt;CI!$D$3-CI!CW$4+CI!$D$11,MC!CW22&lt;CI!$D$3-CI!CW$4+CI!$D$12),"jaune",AND(MC!CW22&gt;CI!$D$3-CI!CW$4,MC!CW22&lt;CI!$D$3-CI!CW$4+CI!$D$11),"orange",AND(MC!CW22&gt;CI!$D$3-CI!CW$4+CI!$D$12),"vert"))</f>
        <v/>
      </c>
      <c r="CX22" s="43" t="str">
        <f>IF(MC!CX22="","",_xlfn.IFS(AND(MC!CX22&lt;CI!$D$3-CI!CX$4,MC!CX22&gt;1),"rouge",AND(MC!CX22&gt;CI!$D$3-CI!CX$4+CI!$D$11,MC!CX22&lt;CI!$D$3-CI!CX$4+CI!$D$12),"jaune",AND(MC!CX22&gt;CI!$D$3-CI!CX$4,MC!CX22&lt;CI!$D$3-CI!CX$4+CI!$D$11),"orange",AND(MC!CX22&gt;CI!$D$3-CI!CX$4+CI!$D$12),"vert"))</f>
        <v/>
      </c>
      <c r="CY22" s="43" t="str">
        <f>IF(MC!CY22="","",_xlfn.IFS(AND(MC!CY22&lt;CI!$D$3-CI!CY$4,MC!CY22&gt;1),"rouge",AND(MC!CY22&gt;CI!$D$3-CI!CY$4+CI!$D$11,MC!CY22&lt;CI!$D$3-CI!CY$4+CI!$D$12),"jaune",AND(MC!CY22&gt;CI!$D$3-CI!CY$4,MC!CY22&lt;CI!$D$3-CI!CY$4+CI!$D$11),"orange",AND(MC!CY22&gt;CI!$D$3-CI!CY$4+CI!$D$12),"vert"))</f>
        <v/>
      </c>
      <c r="CZ22" s="43" t="str">
        <f>IF(MC!CZ22="","",_xlfn.IFS(AND(MC!CZ22&lt;CI!$D$3-CI!CZ$4,MC!CZ22&gt;1),"rouge",AND(MC!CZ22&gt;CI!$D$3-CI!CZ$4+CI!$D$11,MC!CZ22&lt;CI!$D$3-CI!CZ$4+CI!$D$12),"jaune",AND(MC!CZ22&gt;CI!$D$3-CI!CZ$4,MC!CZ22&lt;CI!$D$3-CI!CZ$4+CI!$D$11),"orange",AND(MC!CZ22&gt;CI!$D$3-CI!CZ$4+CI!$D$12),"vert"))</f>
        <v/>
      </c>
      <c r="DA22" s="43" t="str">
        <f>IF(MC!DA22="","",_xlfn.IFS(AND(MC!DA22&lt;CI!$D$3-CI!DA$4,MC!DA22&gt;1),"rouge",AND(MC!DA22&gt;CI!$D$3-CI!DA$4+CI!$D$11,MC!DA22&lt;CI!$D$3-CI!DA$4+CI!$D$12),"jaune",AND(MC!DA22&gt;CI!$D$3-CI!DA$4,MC!DA22&lt;CI!$D$3-CI!DA$4+CI!$D$11),"orange",AND(MC!DA22&gt;CI!$D$3-CI!DA$4+CI!$D$12),"vert"))</f>
        <v/>
      </c>
      <c r="DB22" s="43" t="str">
        <f>IF(MC!DB22="","",_xlfn.IFS(AND(MC!DB22&lt;CI!$D$3-CI!DB$4,MC!DB22&gt;1),"rouge",AND(MC!DB22&gt;CI!$D$3-CI!DB$4+CI!$D$11,MC!DB22&lt;CI!$D$3-CI!DB$4+CI!$D$12),"jaune",AND(MC!DB22&gt;CI!$D$3-CI!DB$4,MC!DB22&lt;CI!$D$3-CI!DB$4+CI!$D$11),"orange",AND(MC!DB22&gt;CI!$D$3-CI!DB$4+CI!$D$12),"vert"))</f>
        <v/>
      </c>
      <c r="DC22" s="11">
        <f t="shared" si="0"/>
        <v>0</v>
      </c>
      <c r="DD22" s="48" t="str">
        <f t="shared" si="1"/>
        <v/>
      </c>
      <c r="DE22" s="48">
        <f t="shared" si="2"/>
        <v>0</v>
      </c>
      <c r="DF22" s="48">
        <f t="shared" si="3"/>
        <v>0</v>
      </c>
      <c r="DG22" s="48">
        <f t="shared" si="4"/>
        <v>0</v>
      </c>
    </row>
    <row r="23" spans="2:111" x14ac:dyDescent="0.3">
      <c r="B23" s="9"/>
      <c r="C23" s="5" t="str">
        <f>MC!C23</f>
        <v>Perte d'habilitation dans 90 jours</v>
      </c>
      <c r="F23" s="27">
        <f>MC!F23</f>
        <v>0</v>
      </c>
      <c r="G23" s="43" t="str">
        <f>IF(MC!G23="","",_xlfn.IFS(AND(MC!G23&lt;CI!$D$3-CI!G$4,MC!G23&gt;1),"rouge",AND(MC!G23&gt;CI!$D$3-CI!G$4+CI!$D$11,MC!G23&lt;CI!$D$3-CI!G$4+CI!$D$12),"jaune",AND(MC!G23&gt;CI!$D$3-CI!G$4,MC!G23&lt;CI!$D$3-CI!G$4+CI!$D$11),"orange",AND(MC!G23&gt;CI!$D$3-CI!G$4+CI!$D$12),"vert"))</f>
        <v/>
      </c>
      <c r="H23" s="43" t="str">
        <f>IF(MC!H23="","",_xlfn.IFS(AND(MC!H23&lt;CI!$D$3-CI!H$4,MC!H23&gt;1),"rouge",AND(MC!H23&gt;CI!$D$3-CI!H$4+CI!$D$11,MC!H23&lt;CI!$D$3-CI!H$4+CI!$D$12),"jaune",AND(MC!H23&gt;CI!$D$3-CI!H$4,MC!H23&lt;CI!$D$3-CI!H$4+CI!$D$11),"orange",AND(MC!H23&gt;CI!$D$3-CI!H$4+CI!$D$12),"vert"))</f>
        <v/>
      </c>
      <c r="I23" s="43" t="str">
        <f>IF(MC!I23="","",_xlfn.IFS(AND(MC!I23&lt;CI!$D$3-CI!I$4,MC!I23&gt;1),"rouge",AND(MC!I23&gt;CI!$D$3-CI!I$4+CI!$D$11,MC!I23&lt;CI!$D$3-CI!I$4+CI!$D$12),"jaune",AND(MC!I23&gt;CI!$D$3-CI!I$4,MC!I23&lt;CI!$D$3-CI!I$4+CI!$D$11),"orange",AND(MC!I23&gt;CI!$D$3-CI!I$4+CI!$D$12),"vert"))</f>
        <v/>
      </c>
      <c r="J23" s="43" t="str">
        <f>IF(MC!J23="","",_xlfn.IFS(AND(MC!J23&lt;CI!$D$3-CI!J$4,MC!J23&gt;1),"rouge",AND(MC!J23&gt;CI!$D$3-CI!J$4+CI!$D$11,MC!J23&lt;CI!$D$3-CI!J$4+CI!$D$12),"jaune",AND(MC!J23&gt;CI!$D$3-CI!J$4,MC!J23&lt;CI!$D$3-CI!J$4+CI!$D$11),"orange",AND(MC!J23&gt;CI!$D$3-CI!J$4+CI!$D$12),"vert"))</f>
        <v/>
      </c>
      <c r="K23" s="43" t="str">
        <f>IF(MC!K23="","",_xlfn.IFS(AND(MC!K23&lt;CI!$D$3-CI!K$4,MC!K23&gt;1),"rouge",AND(MC!K23&gt;CI!$D$3-CI!K$4+CI!$D$11,MC!K23&lt;CI!$D$3-CI!K$4+CI!$D$12),"jaune",AND(MC!K23&gt;CI!$D$3-CI!K$4,MC!K23&lt;CI!$D$3-CI!K$4+CI!$D$11),"orange",AND(MC!K23&gt;CI!$D$3-CI!K$4+CI!$D$12),"vert"))</f>
        <v/>
      </c>
      <c r="L23" s="43" t="str">
        <f>IF(MC!L23="","",_xlfn.IFS(AND(MC!L23&lt;CI!$D$3-CI!L$4,MC!L23&gt;1),"rouge",AND(MC!L23&gt;CI!$D$3-CI!L$4+CI!$D$11,MC!L23&lt;CI!$D$3-CI!L$4+CI!$D$12),"jaune",AND(MC!L23&gt;CI!$D$3-CI!L$4,MC!L23&lt;CI!$D$3-CI!L$4+CI!$D$11),"orange",AND(MC!L23&gt;CI!$D$3-CI!L$4+CI!$D$12),"vert"))</f>
        <v/>
      </c>
      <c r="M23" s="43" t="str">
        <f>IF(MC!M23="","",_xlfn.IFS(AND(MC!M23&lt;CI!$D$3-CI!M$4,MC!M23&gt;1),"rouge",AND(MC!M23&gt;CI!$D$3-CI!M$4+CI!$D$11,MC!M23&lt;CI!$D$3-CI!M$4+CI!$D$12),"jaune",AND(MC!M23&gt;CI!$D$3-CI!M$4,MC!M23&lt;CI!$D$3-CI!M$4+CI!$D$11),"orange",AND(MC!M23&gt;CI!$D$3-CI!M$4+CI!$D$12),"vert"))</f>
        <v/>
      </c>
      <c r="N23" s="43" t="str">
        <f>IF(MC!N23="","",_xlfn.IFS(AND(MC!N23&lt;CI!$D$3-CI!N$4,MC!N23&gt;1),"rouge",AND(MC!N23&gt;CI!$D$3-CI!N$4+CI!$D$11,MC!N23&lt;CI!$D$3-CI!N$4+CI!$D$12),"jaune",AND(MC!N23&gt;CI!$D$3-CI!N$4,MC!N23&lt;CI!$D$3-CI!N$4+CI!$D$11),"orange",AND(MC!N23&gt;CI!$D$3-CI!N$4+CI!$D$12),"vert"))</f>
        <v/>
      </c>
      <c r="O23" s="43" t="str">
        <f>IF(MC!O23="","",_xlfn.IFS(AND(MC!O23&lt;CI!$D$3-CI!O$4,MC!O23&gt;1),"rouge",AND(MC!O23&gt;CI!$D$3-CI!O$4+CI!$D$11,MC!O23&lt;CI!$D$3-CI!O$4+CI!$D$12),"jaune",AND(MC!O23&gt;CI!$D$3-CI!O$4,MC!O23&lt;CI!$D$3-CI!O$4+CI!$D$11),"orange",AND(MC!O23&gt;CI!$D$3-CI!O$4+CI!$D$12),"vert"))</f>
        <v/>
      </c>
      <c r="P23" s="43" t="str">
        <f>IF(MC!P23="","",_xlfn.IFS(AND(MC!P23&lt;CI!$D$3-CI!P$4,MC!P23&gt;1),"rouge",AND(MC!P23&gt;CI!$D$3-CI!P$4+CI!$D$11,MC!P23&lt;CI!$D$3-CI!P$4+CI!$D$12),"jaune",AND(MC!P23&gt;CI!$D$3-CI!P$4,MC!P23&lt;CI!$D$3-CI!P$4+CI!$D$11),"orange",AND(MC!P23&gt;CI!$D$3-CI!P$4+CI!$D$12),"vert"))</f>
        <v/>
      </c>
      <c r="Q23" s="43" t="str">
        <f>IF(MC!Q23="","",_xlfn.IFS(AND(MC!Q23&lt;CI!$D$3-CI!Q$4,MC!Q23&gt;1),"rouge",AND(MC!Q23&gt;CI!$D$3-CI!Q$4+CI!$D$11,MC!Q23&lt;CI!$D$3-CI!Q$4+CI!$D$12),"jaune",AND(MC!Q23&gt;CI!$D$3-CI!Q$4,MC!Q23&lt;CI!$D$3-CI!Q$4+CI!$D$11),"orange",AND(MC!Q23&gt;CI!$D$3-CI!Q$4+CI!$D$12),"vert"))</f>
        <v/>
      </c>
      <c r="R23" s="43" t="str">
        <f>IF(MC!R23="","",_xlfn.IFS(AND(MC!R23&lt;CI!$D$3-CI!R$4,MC!R23&gt;1),"rouge",AND(MC!R23&gt;CI!$D$3-CI!R$4+CI!$D$11,MC!R23&lt;CI!$D$3-CI!R$4+CI!$D$12),"jaune",AND(MC!R23&gt;CI!$D$3-CI!R$4,MC!R23&lt;CI!$D$3-CI!R$4+CI!$D$11),"orange",AND(MC!R23&gt;CI!$D$3-CI!R$4+CI!$D$12),"vert"))</f>
        <v/>
      </c>
      <c r="S23" s="43" t="str">
        <f>IF(MC!S23="","",_xlfn.IFS(AND(MC!S23&lt;CI!$D$3-CI!S$4,MC!S23&gt;1),"rouge",AND(MC!S23&gt;CI!$D$3-CI!S$4+CI!$D$11,MC!S23&lt;CI!$D$3-CI!S$4+CI!$D$12),"jaune",AND(MC!S23&gt;CI!$D$3-CI!S$4,MC!S23&lt;CI!$D$3-CI!S$4+CI!$D$11),"orange",AND(MC!S23&gt;CI!$D$3-CI!S$4+CI!$D$12),"vert"))</f>
        <v/>
      </c>
      <c r="T23" s="43" t="str">
        <f>IF(MC!T23="","",_xlfn.IFS(AND(MC!T23&lt;CI!$D$3-CI!T$4,MC!T23&gt;1),"rouge",AND(MC!T23&gt;CI!$D$3-CI!T$4+CI!$D$11,MC!T23&lt;CI!$D$3-CI!T$4+CI!$D$12),"jaune",AND(MC!T23&gt;CI!$D$3-CI!T$4,MC!T23&lt;CI!$D$3-CI!T$4+CI!$D$11),"orange",AND(MC!T23&gt;CI!$D$3-CI!T$4+CI!$D$12),"vert"))</f>
        <v/>
      </c>
      <c r="U23" s="43" t="str">
        <f>IF(MC!U23="","",_xlfn.IFS(AND(MC!U23&lt;CI!$D$3-CI!U$4,MC!U23&gt;1),"rouge",AND(MC!U23&gt;CI!$D$3-CI!U$4+CI!$D$11,MC!U23&lt;CI!$D$3-CI!U$4+CI!$D$12),"jaune",AND(MC!U23&gt;CI!$D$3-CI!U$4,MC!U23&lt;CI!$D$3-CI!U$4+CI!$D$11),"orange",AND(MC!U23&gt;CI!$D$3-CI!U$4+CI!$D$12),"vert"))</f>
        <v/>
      </c>
      <c r="V23" s="43" t="str">
        <f>IF(MC!V23="","",_xlfn.IFS(AND(MC!V23&lt;CI!$D$3-CI!V$4,MC!V23&gt;1),"rouge",AND(MC!V23&gt;CI!$D$3-CI!V$4+CI!$D$11,MC!V23&lt;CI!$D$3-CI!V$4+CI!$D$12),"jaune",AND(MC!V23&gt;CI!$D$3-CI!V$4,MC!V23&lt;CI!$D$3-CI!V$4+CI!$D$11),"orange",AND(MC!V23&gt;CI!$D$3-CI!V$4+CI!$D$12),"vert"))</f>
        <v/>
      </c>
      <c r="W23" s="43" t="str">
        <f>IF(MC!W23="","",_xlfn.IFS(AND(MC!W23&lt;CI!$D$3-CI!W$4,MC!W23&gt;1),"rouge",AND(MC!W23&gt;CI!$D$3-CI!W$4+CI!$D$11,MC!W23&lt;CI!$D$3-CI!W$4+CI!$D$12),"jaune",AND(MC!W23&gt;CI!$D$3-CI!W$4,MC!W23&lt;CI!$D$3-CI!W$4+CI!$D$11),"orange",AND(MC!W23&gt;CI!$D$3-CI!W$4+CI!$D$12),"vert"))</f>
        <v/>
      </c>
      <c r="X23" s="43" t="str">
        <f>IF(MC!X23="","",_xlfn.IFS(AND(MC!X23&lt;CI!$D$3-CI!X$4,MC!X23&gt;1),"rouge",AND(MC!X23&gt;CI!$D$3-CI!X$4+CI!$D$11,MC!X23&lt;CI!$D$3-CI!X$4+CI!$D$12),"jaune",AND(MC!X23&gt;CI!$D$3-CI!X$4,MC!X23&lt;CI!$D$3-CI!X$4+CI!$D$11),"orange",AND(MC!X23&gt;CI!$D$3-CI!X$4+CI!$D$12),"vert"))</f>
        <v/>
      </c>
      <c r="Y23" s="43" t="str">
        <f>IF(MC!Y23="","",_xlfn.IFS(AND(MC!Y23&lt;CI!$D$3-CI!Y$4,MC!Y23&gt;1),"rouge",AND(MC!Y23&gt;CI!$D$3-CI!Y$4+CI!$D$11,MC!Y23&lt;CI!$D$3-CI!Y$4+CI!$D$12),"jaune",AND(MC!Y23&gt;CI!$D$3-CI!Y$4,MC!Y23&lt;CI!$D$3-CI!Y$4+CI!$D$11),"orange",AND(MC!Y23&gt;CI!$D$3-CI!Y$4+CI!$D$12),"vert"))</f>
        <v/>
      </c>
      <c r="Z23" s="43" t="str">
        <f>IF(MC!Z23="","",_xlfn.IFS(AND(MC!Z23&lt;CI!$D$3-CI!Z$4,MC!Z23&gt;1),"rouge",AND(MC!Z23&gt;CI!$D$3-CI!Z$4+CI!$D$11,MC!Z23&lt;CI!$D$3-CI!Z$4+CI!$D$12),"jaune",AND(MC!Z23&gt;CI!$D$3-CI!Z$4,MC!Z23&lt;CI!$D$3-CI!Z$4+CI!$D$11),"orange",AND(MC!Z23&gt;CI!$D$3-CI!Z$4+CI!$D$12),"vert"))</f>
        <v/>
      </c>
      <c r="AA23" s="43" t="str">
        <f>IF(MC!AA23="","",_xlfn.IFS(AND(MC!AA23&lt;CI!$D$3-CI!AA$4,MC!AA23&gt;1),"rouge",AND(MC!AA23&gt;CI!$D$3-CI!AA$4+CI!$D$11,MC!AA23&lt;CI!$D$3-CI!AA$4+CI!$D$12),"jaune",AND(MC!AA23&gt;CI!$D$3-CI!AA$4,MC!AA23&lt;CI!$D$3-CI!AA$4+CI!$D$11),"orange",AND(MC!AA23&gt;CI!$D$3-CI!AA$4+CI!$D$12),"vert"))</f>
        <v/>
      </c>
      <c r="AB23" s="43" t="str">
        <f>IF(MC!AB23="","",_xlfn.IFS(AND(MC!AB23&lt;CI!$D$3-CI!AB$4,MC!AB23&gt;1),"rouge",AND(MC!AB23&gt;CI!$D$3-CI!AB$4+CI!$D$11,MC!AB23&lt;CI!$D$3-CI!AB$4+CI!$D$12),"jaune",AND(MC!AB23&gt;CI!$D$3-CI!AB$4,MC!AB23&lt;CI!$D$3-CI!AB$4+CI!$D$11),"orange",AND(MC!AB23&gt;CI!$D$3-CI!AB$4+CI!$D$12),"vert"))</f>
        <v/>
      </c>
      <c r="AC23" s="43" t="str">
        <f>IF(MC!AC23="","",_xlfn.IFS(AND(MC!AC23&lt;CI!$D$3-CI!AC$4,MC!AC23&gt;1),"rouge",AND(MC!AC23&gt;CI!$D$3-CI!AC$4+CI!$D$11,MC!AC23&lt;CI!$D$3-CI!AC$4+CI!$D$12),"jaune",AND(MC!AC23&gt;CI!$D$3-CI!AC$4,MC!AC23&lt;CI!$D$3-CI!AC$4+CI!$D$11),"orange",AND(MC!AC23&gt;CI!$D$3-CI!AC$4+CI!$D$12),"vert"))</f>
        <v/>
      </c>
      <c r="AD23" s="43" t="str">
        <f>IF(MC!AD23="","",_xlfn.IFS(AND(MC!AD23&lt;CI!$D$3-CI!AD$4,MC!AD23&gt;1),"rouge",AND(MC!AD23&gt;CI!$D$3-CI!AD$4+CI!$D$11,MC!AD23&lt;CI!$D$3-CI!AD$4+CI!$D$12),"jaune",AND(MC!AD23&gt;CI!$D$3-CI!AD$4,MC!AD23&lt;CI!$D$3-CI!AD$4+CI!$D$11),"orange",AND(MC!AD23&gt;CI!$D$3-CI!AD$4+CI!$D$12),"vert"))</f>
        <v/>
      </c>
      <c r="AE23" s="43" t="str">
        <f>IF(MC!AE23="","",_xlfn.IFS(AND(MC!AE23&lt;CI!$D$3-CI!AE$4,MC!AE23&gt;1),"rouge",AND(MC!AE23&gt;CI!$D$3-CI!AE$4+CI!$D$11,MC!AE23&lt;CI!$D$3-CI!AE$4+CI!$D$12),"jaune",AND(MC!AE23&gt;CI!$D$3-CI!AE$4,MC!AE23&lt;CI!$D$3-CI!AE$4+CI!$D$11),"orange",AND(MC!AE23&gt;CI!$D$3-CI!AE$4+CI!$D$12),"vert"))</f>
        <v/>
      </c>
      <c r="AF23" s="43" t="str">
        <f>IF(MC!AF23="","",_xlfn.IFS(AND(MC!AF23&lt;CI!$D$3-CI!AF$4,MC!AF23&gt;1),"rouge",AND(MC!AF23&gt;CI!$D$3-CI!AF$4+CI!$D$11,MC!AF23&lt;CI!$D$3-CI!AF$4+CI!$D$12),"jaune",AND(MC!AF23&gt;CI!$D$3-CI!AF$4,MC!AF23&lt;CI!$D$3-CI!AF$4+CI!$D$11),"orange",AND(MC!AF23&gt;CI!$D$3-CI!AF$4+CI!$D$12),"vert"))</f>
        <v/>
      </c>
      <c r="AG23" s="43" t="str">
        <f>IF(MC!AG23="","",_xlfn.IFS(AND(MC!AG23&lt;CI!$D$3-CI!AG$4,MC!AG23&gt;1),"rouge",AND(MC!AG23&gt;CI!$D$3-CI!AG$4+CI!$D$11,MC!AG23&lt;CI!$D$3-CI!AG$4+CI!$D$12),"jaune",AND(MC!AG23&gt;CI!$D$3-CI!AG$4,MC!AG23&lt;CI!$D$3-CI!AG$4+CI!$D$11),"orange",AND(MC!AG23&gt;CI!$D$3-CI!AG$4+CI!$D$12),"vert"))</f>
        <v/>
      </c>
      <c r="AH23" s="43" t="str">
        <f>IF(MC!AH23="","",_xlfn.IFS(AND(MC!AH23&lt;CI!$D$3-CI!AH$4,MC!AH23&gt;1),"rouge",AND(MC!AH23&gt;CI!$D$3-CI!AH$4+CI!$D$11,MC!AH23&lt;CI!$D$3-CI!AH$4+CI!$D$12),"jaune",AND(MC!AH23&gt;CI!$D$3-CI!AH$4,MC!AH23&lt;CI!$D$3-CI!AH$4+CI!$D$11),"orange",AND(MC!AH23&gt;CI!$D$3-CI!AH$4+CI!$D$12),"vert"))</f>
        <v/>
      </c>
      <c r="AI23" s="43" t="str">
        <f>IF(MC!AI23="","",_xlfn.IFS(AND(MC!AI23&lt;CI!$D$3-CI!AI$4,MC!AI23&gt;1),"rouge",AND(MC!AI23&gt;CI!$D$3-CI!AI$4+CI!$D$11,MC!AI23&lt;CI!$D$3-CI!AI$4+CI!$D$12),"jaune",AND(MC!AI23&gt;CI!$D$3-CI!AI$4,MC!AI23&lt;CI!$D$3-CI!AI$4+CI!$D$11),"orange",AND(MC!AI23&gt;CI!$D$3-CI!AI$4+CI!$D$12),"vert"))</f>
        <v/>
      </c>
      <c r="AJ23" s="43" t="str">
        <f>IF(MC!AJ23="","",_xlfn.IFS(AND(MC!AJ23&lt;CI!$D$3-CI!AJ$4,MC!AJ23&gt;1),"rouge",AND(MC!AJ23&gt;CI!$D$3-CI!AJ$4+CI!$D$11,MC!AJ23&lt;CI!$D$3-CI!AJ$4+CI!$D$12),"jaune",AND(MC!AJ23&gt;CI!$D$3-CI!AJ$4,MC!AJ23&lt;CI!$D$3-CI!AJ$4+CI!$D$11),"orange",AND(MC!AJ23&gt;CI!$D$3-CI!AJ$4+CI!$D$12),"vert"))</f>
        <v/>
      </c>
      <c r="AK23" s="43" t="str">
        <f>IF(MC!AK23="","",_xlfn.IFS(AND(MC!AK23&lt;CI!$D$3-CI!AK$4,MC!AK23&gt;1),"rouge",AND(MC!AK23&gt;CI!$D$3-CI!AK$4+CI!$D$11,MC!AK23&lt;CI!$D$3-CI!AK$4+CI!$D$12),"jaune",AND(MC!AK23&gt;CI!$D$3-CI!AK$4,MC!AK23&lt;CI!$D$3-CI!AK$4+CI!$D$11),"orange",AND(MC!AK23&gt;CI!$D$3-CI!AK$4+CI!$D$12),"vert"))</f>
        <v/>
      </c>
      <c r="AL23" s="43" t="str">
        <f>IF(MC!AL23="","",_xlfn.IFS(AND(MC!AL23&lt;CI!$D$3-CI!AL$4,MC!AL23&gt;1),"rouge",AND(MC!AL23&gt;CI!$D$3-CI!AL$4+CI!$D$11,MC!AL23&lt;CI!$D$3-CI!AL$4+CI!$D$12),"jaune",AND(MC!AL23&gt;CI!$D$3-CI!AL$4,MC!AL23&lt;CI!$D$3-CI!AL$4+CI!$D$11),"orange",AND(MC!AL23&gt;CI!$D$3-CI!AL$4+CI!$D$12),"vert"))</f>
        <v/>
      </c>
      <c r="AM23" s="43" t="str">
        <f>IF(MC!AM23="","",_xlfn.IFS(AND(MC!AM23&lt;CI!$D$3-CI!AM$4,MC!AM23&gt;1),"rouge",AND(MC!AM23&gt;CI!$D$3-CI!AM$4+CI!$D$11,MC!AM23&lt;CI!$D$3-CI!AM$4+CI!$D$12),"jaune",AND(MC!AM23&gt;CI!$D$3-CI!AM$4,MC!AM23&lt;CI!$D$3-CI!AM$4+CI!$D$11),"orange",AND(MC!AM23&gt;CI!$D$3-CI!AM$4+CI!$D$12),"vert"))</f>
        <v/>
      </c>
      <c r="AN23" s="43" t="str">
        <f>IF(MC!AN23="","",_xlfn.IFS(AND(MC!AN23&lt;CI!$D$3-CI!AN$4,MC!AN23&gt;1),"rouge",AND(MC!AN23&gt;CI!$D$3-CI!AN$4+CI!$D$11,MC!AN23&lt;CI!$D$3-CI!AN$4+CI!$D$12),"jaune",AND(MC!AN23&gt;CI!$D$3-CI!AN$4,MC!AN23&lt;CI!$D$3-CI!AN$4+CI!$D$11),"orange",AND(MC!AN23&gt;CI!$D$3-CI!AN$4+CI!$D$12),"vert"))</f>
        <v/>
      </c>
      <c r="AO23" s="43" t="str">
        <f>IF(MC!AO23="","",_xlfn.IFS(AND(MC!AO23&lt;CI!$D$3-CI!AO$4,MC!AO23&gt;1),"rouge",AND(MC!AO23&gt;CI!$D$3-CI!AO$4+CI!$D$11,MC!AO23&lt;CI!$D$3-CI!AO$4+CI!$D$12),"jaune",AND(MC!AO23&gt;CI!$D$3-CI!AO$4,MC!AO23&lt;CI!$D$3-CI!AO$4+CI!$D$11),"orange",AND(MC!AO23&gt;CI!$D$3-CI!AO$4+CI!$D$12),"vert"))</f>
        <v/>
      </c>
      <c r="AP23" s="43" t="str">
        <f>IF(MC!AP23="","",_xlfn.IFS(AND(MC!AP23&lt;CI!$D$3-CI!AP$4,MC!AP23&gt;1),"rouge",AND(MC!AP23&gt;CI!$D$3-CI!AP$4+CI!$D$11,MC!AP23&lt;CI!$D$3-CI!AP$4+CI!$D$12),"jaune",AND(MC!AP23&gt;CI!$D$3-CI!AP$4,MC!AP23&lt;CI!$D$3-CI!AP$4+CI!$D$11),"orange",AND(MC!AP23&gt;CI!$D$3-CI!AP$4+CI!$D$12),"vert"))</f>
        <v/>
      </c>
      <c r="AQ23" s="43" t="str">
        <f>IF(MC!AQ23="","",_xlfn.IFS(AND(MC!AQ23&lt;CI!$D$3-CI!AQ$4,MC!AQ23&gt;1),"rouge",AND(MC!AQ23&gt;CI!$D$3-CI!AQ$4+CI!$D$11,MC!AQ23&lt;CI!$D$3-CI!AQ$4+CI!$D$12),"jaune",AND(MC!AQ23&gt;CI!$D$3-CI!AQ$4,MC!AQ23&lt;CI!$D$3-CI!AQ$4+CI!$D$11),"orange",AND(MC!AQ23&gt;CI!$D$3-CI!AQ$4+CI!$D$12),"vert"))</f>
        <v/>
      </c>
      <c r="AR23" s="43" t="str">
        <f>IF(MC!AR23="","",_xlfn.IFS(AND(MC!AR23&lt;CI!$D$3-CI!AR$4,MC!AR23&gt;1),"rouge",AND(MC!AR23&gt;CI!$D$3-CI!AR$4+CI!$D$11,MC!AR23&lt;CI!$D$3-CI!AR$4+CI!$D$12),"jaune",AND(MC!AR23&gt;CI!$D$3-CI!AR$4,MC!AR23&lt;CI!$D$3-CI!AR$4+CI!$D$11),"orange",AND(MC!AR23&gt;CI!$D$3-CI!AR$4+CI!$D$12),"vert"))</f>
        <v/>
      </c>
      <c r="AS23" s="43" t="str">
        <f>IF(MC!AS23="","",_xlfn.IFS(AND(MC!AS23&lt;CI!$D$3-CI!AS$4,MC!AS23&gt;1),"rouge",AND(MC!AS23&gt;CI!$D$3-CI!AS$4+CI!$D$11,MC!AS23&lt;CI!$D$3-CI!AS$4+CI!$D$12),"jaune",AND(MC!AS23&gt;CI!$D$3-CI!AS$4,MC!AS23&lt;CI!$D$3-CI!AS$4+CI!$D$11),"orange",AND(MC!AS23&gt;CI!$D$3-CI!AS$4+CI!$D$12),"vert"))</f>
        <v/>
      </c>
      <c r="AT23" s="43" t="str">
        <f>IF(MC!AT23="","",_xlfn.IFS(AND(MC!AT23&lt;CI!$D$3-CI!AT$4,MC!AT23&gt;1),"rouge",AND(MC!AT23&gt;CI!$D$3-CI!AT$4+CI!$D$11,MC!AT23&lt;CI!$D$3-CI!AT$4+CI!$D$12),"jaune",AND(MC!AT23&gt;CI!$D$3-CI!AT$4,MC!AT23&lt;CI!$D$3-CI!AT$4+CI!$D$11),"orange",AND(MC!AT23&gt;CI!$D$3-CI!AT$4+CI!$D$12),"vert"))</f>
        <v/>
      </c>
      <c r="AU23" s="43" t="str">
        <f>IF(MC!AU23="","",_xlfn.IFS(AND(MC!AU23&lt;CI!$D$3-CI!AU$4,MC!AU23&gt;1),"rouge",AND(MC!AU23&gt;CI!$D$3-CI!AU$4+CI!$D$11,MC!AU23&lt;CI!$D$3-CI!AU$4+CI!$D$12),"jaune",AND(MC!AU23&gt;CI!$D$3-CI!AU$4,MC!AU23&lt;CI!$D$3-CI!AU$4+CI!$D$11),"orange",AND(MC!AU23&gt;CI!$D$3-CI!AU$4+CI!$D$12),"vert"))</f>
        <v/>
      </c>
      <c r="AV23" s="43" t="str">
        <f>IF(MC!AV23="","",_xlfn.IFS(AND(MC!AV23&lt;CI!$D$3-CI!AV$4,MC!AV23&gt;1),"rouge",AND(MC!AV23&gt;CI!$D$3-CI!AV$4+CI!$D$11,MC!AV23&lt;CI!$D$3-CI!AV$4+CI!$D$12),"jaune",AND(MC!AV23&gt;CI!$D$3-CI!AV$4,MC!AV23&lt;CI!$D$3-CI!AV$4+CI!$D$11),"orange",AND(MC!AV23&gt;CI!$D$3-CI!AV$4+CI!$D$12),"vert"))</f>
        <v/>
      </c>
      <c r="AW23" s="43" t="str">
        <f>IF(MC!AW23="","",_xlfn.IFS(AND(MC!AW23&lt;CI!$D$3-CI!AW$4,MC!AW23&gt;1),"rouge",AND(MC!AW23&gt;CI!$D$3-CI!AW$4+CI!$D$11,MC!AW23&lt;CI!$D$3-CI!AW$4+CI!$D$12),"jaune",AND(MC!AW23&gt;CI!$D$3-CI!AW$4,MC!AW23&lt;CI!$D$3-CI!AW$4+CI!$D$11),"orange",AND(MC!AW23&gt;CI!$D$3-CI!AW$4+CI!$D$12),"vert"))</f>
        <v/>
      </c>
      <c r="AX23" s="43" t="str">
        <f>IF(MC!AX23="","",_xlfn.IFS(AND(MC!AX23&lt;CI!$D$3-CI!AX$4,MC!AX23&gt;1),"rouge",AND(MC!AX23&gt;CI!$D$3-CI!AX$4+CI!$D$11,MC!AX23&lt;CI!$D$3-CI!AX$4+CI!$D$12),"jaune",AND(MC!AX23&gt;CI!$D$3-CI!AX$4,MC!AX23&lt;CI!$D$3-CI!AX$4+CI!$D$11),"orange",AND(MC!AX23&gt;CI!$D$3-CI!AX$4+CI!$D$12),"vert"))</f>
        <v/>
      </c>
      <c r="AY23" s="43" t="str">
        <f>IF(MC!AY23="","",_xlfn.IFS(AND(MC!AY23&lt;CI!$D$3-CI!AY$4,MC!AY23&gt;1),"rouge",AND(MC!AY23&gt;CI!$D$3-CI!AY$4+CI!$D$11,MC!AY23&lt;CI!$D$3-CI!AY$4+CI!$D$12),"jaune",AND(MC!AY23&gt;CI!$D$3-CI!AY$4,MC!AY23&lt;CI!$D$3-CI!AY$4+CI!$D$11),"orange",AND(MC!AY23&gt;CI!$D$3-CI!AY$4+CI!$D$12),"vert"))</f>
        <v/>
      </c>
      <c r="AZ23" s="43" t="str">
        <f>IF(MC!AZ23="","",_xlfn.IFS(AND(MC!AZ23&lt;CI!$D$3-CI!AZ$4,MC!AZ23&gt;1),"rouge",AND(MC!AZ23&gt;CI!$D$3-CI!AZ$4+CI!$D$11,MC!AZ23&lt;CI!$D$3-CI!AZ$4+CI!$D$12),"jaune",AND(MC!AZ23&gt;CI!$D$3-CI!AZ$4,MC!AZ23&lt;CI!$D$3-CI!AZ$4+CI!$D$11),"orange",AND(MC!AZ23&gt;CI!$D$3-CI!AZ$4+CI!$D$12),"vert"))</f>
        <v/>
      </c>
      <c r="BA23" s="43" t="str">
        <f>IF(MC!BA23="","",_xlfn.IFS(AND(MC!BA23&lt;CI!$D$3-CI!BA$4,MC!BA23&gt;1),"rouge",AND(MC!BA23&gt;CI!$D$3-CI!BA$4+CI!$D$11,MC!BA23&lt;CI!$D$3-CI!BA$4+CI!$D$12),"jaune",AND(MC!BA23&gt;CI!$D$3-CI!BA$4,MC!BA23&lt;CI!$D$3-CI!BA$4+CI!$D$11),"orange",AND(MC!BA23&gt;CI!$D$3-CI!BA$4+CI!$D$12),"vert"))</f>
        <v/>
      </c>
      <c r="BB23" s="43" t="str">
        <f>IF(MC!BB23="","",_xlfn.IFS(AND(MC!BB23&lt;CI!$D$3-CI!BB$4,MC!BB23&gt;1),"rouge",AND(MC!BB23&gt;CI!$D$3-CI!BB$4+CI!$D$11,MC!BB23&lt;CI!$D$3-CI!BB$4+CI!$D$12),"jaune",AND(MC!BB23&gt;CI!$D$3-CI!BB$4,MC!BB23&lt;CI!$D$3-CI!BB$4+CI!$D$11),"orange",AND(MC!BB23&gt;CI!$D$3-CI!BB$4+CI!$D$12),"vert"))</f>
        <v/>
      </c>
      <c r="BC23" s="43" t="str">
        <f>IF(MC!BC23="","",_xlfn.IFS(AND(MC!BC23&lt;CI!$D$3-CI!BC$4,MC!BC23&gt;1),"rouge",AND(MC!BC23&gt;CI!$D$3-CI!BC$4+CI!$D$11,MC!BC23&lt;CI!$D$3-CI!BC$4+CI!$D$12),"jaune",AND(MC!BC23&gt;CI!$D$3-CI!BC$4,MC!BC23&lt;CI!$D$3-CI!BC$4+CI!$D$11),"orange",AND(MC!BC23&gt;CI!$D$3-CI!BC$4+CI!$D$12),"vert"))</f>
        <v/>
      </c>
      <c r="BD23" s="43" t="str">
        <f>IF(MC!BD23="","",_xlfn.IFS(AND(MC!BD23&lt;CI!$D$3-CI!BD$4,MC!BD23&gt;1),"rouge",AND(MC!BD23&gt;CI!$D$3-CI!BD$4+CI!$D$11,MC!BD23&lt;CI!$D$3-CI!BD$4+CI!$D$12),"jaune",AND(MC!BD23&gt;CI!$D$3-CI!BD$4,MC!BD23&lt;CI!$D$3-CI!BD$4+CI!$D$11),"orange",AND(MC!BD23&gt;CI!$D$3-CI!BD$4+CI!$D$12),"vert"))</f>
        <v/>
      </c>
      <c r="BE23" s="43" t="str">
        <f>IF(MC!BE23="","",_xlfn.IFS(AND(MC!BE23&lt;CI!$D$3-CI!BE$4,MC!BE23&gt;1),"rouge",AND(MC!BE23&gt;CI!$D$3-CI!BE$4+CI!$D$11,MC!BE23&lt;CI!$D$3-CI!BE$4+CI!$D$12),"jaune",AND(MC!BE23&gt;CI!$D$3-CI!BE$4,MC!BE23&lt;CI!$D$3-CI!BE$4+CI!$D$11),"orange",AND(MC!BE23&gt;CI!$D$3-CI!BE$4+CI!$D$12),"vert"))</f>
        <v/>
      </c>
      <c r="BF23" s="43" t="str">
        <f>IF(MC!BF23="","",_xlfn.IFS(AND(MC!BF23&lt;CI!$D$3-CI!BF$4,MC!BF23&gt;1),"rouge",AND(MC!BF23&gt;CI!$D$3-CI!BF$4+CI!$D$11,MC!BF23&lt;CI!$D$3-CI!BF$4+CI!$D$12),"jaune",AND(MC!BF23&gt;CI!$D$3-CI!BF$4,MC!BF23&lt;CI!$D$3-CI!BF$4+CI!$D$11),"orange",AND(MC!BF23&gt;CI!$D$3-CI!BF$4+CI!$D$12),"vert"))</f>
        <v/>
      </c>
      <c r="BG23" s="43" t="str">
        <f>IF(MC!BG23="","",_xlfn.IFS(AND(MC!BG23&lt;CI!$D$3-CI!BG$4,MC!BG23&gt;1),"rouge",AND(MC!BG23&gt;CI!$D$3-CI!BG$4+CI!$D$11,MC!BG23&lt;CI!$D$3-CI!BG$4+CI!$D$12),"jaune",AND(MC!BG23&gt;CI!$D$3-CI!BG$4,MC!BG23&lt;CI!$D$3-CI!BG$4+CI!$D$11),"orange",AND(MC!BG23&gt;CI!$D$3-CI!BG$4+CI!$D$12),"vert"))</f>
        <v/>
      </c>
      <c r="BH23" s="43" t="str">
        <f>IF(MC!BH23="","",_xlfn.IFS(AND(MC!BH23&lt;CI!$D$3-CI!BH$4,MC!BH23&gt;1),"rouge",AND(MC!BH23&gt;CI!$D$3-CI!BH$4+CI!$D$11,MC!BH23&lt;CI!$D$3-CI!BH$4+CI!$D$12),"jaune",AND(MC!BH23&gt;CI!$D$3-CI!BH$4,MC!BH23&lt;CI!$D$3-CI!BH$4+CI!$D$11),"orange",AND(MC!BH23&gt;CI!$D$3-CI!BH$4+CI!$D$12),"vert"))</f>
        <v/>
      </c>
      <c r="BI23" s="43" t="str">
        <f>IF(MC!BI23="","",_xlfn.IFS(AND(MC!BI23&lt;CI!$D$3-CI!BI$4,MC!BI23&gt;1),"rouge",AND(MC!BI23&gt;CI!$D$3-CI!BI$4+CI!$D$11,MC!BI23&lt;CI!$D$3-CI!BI$4+CI!$D$12),"jaune",AND(MC!BI23&gt;CI!$D$3-CI!BI$4,MC!BI23&lt;CI!$D$3-CI!BI$4+CI!$D$11),"orange",AND(MC!BI23&gt;CI!$D$3-CI!BI$4+CI!$D$12),"vert"))</f>
        <v/>
      </c>
      <c r="BJ23" s="43" t="str">
        <f>IF(MC!BJ23="","",_xlfn.IFS(AND(MC!BJ23&lt;CI!$D$3-CI!BJ$4,MC!BJ23&gt;1),"rouge",AND(MC!BJ23&gt;CI!$D$3-CI!BJ$4+CI!$D$11,MC!BJ23&lt;CI!$D$3-CI!BJ$4+CI!$D$12),"jaune",AND(MC!BJ23&gt;CI!$D$3-CI!BJ$4,MC!BJ23&lt;CI!$D$3-CI!BJ$4+CI!$D$11),"orange",AND(MC!BJ23&gt;CI!$D$3-CI!BJ$4+CI!$D$12),"vert"))</f>
        <v/>
      </c>
      <c r="BK23" s="43" t="str">
        <f>IF(MC!BK23="","",_xlfn.IFS(AND(MC!BK23&lt;CI!$D$3-CI!BK$4,MC!BK23&gt;1),"rouge",AND(MC!BK23&gt;CI!$D$3-CI!BK$4+CI!$D$11,MC!BK23&lt;CI!$D$3-CI!BK$4+CI!$D$12),"jaune",AND(MC!BK23&gt;CI!$D$3-CI!BK$4,MC!BK23&lt;CI!$D$3-CI!BK$4+CI!$D$11),"orange",AND(MC!BK23&gt;CI!$D$3-CI!BK$4+CI!$D$12),"vert"))</f>
        <v/>
      </c>
      <c r="BL23" s="43" t="str">
        <f>IF(MC!BL23="","",_xlfn.IFS(AND(MC!BL23&lt;CI!$D$3-CI!BL$4,MC!BL23&gt;1),"rouge",AND(MC!BL23&gt;CI!$D$3-CI!BL$4+CI!$D$11,MC!BL23&lt;CI!$D$3-CI!BL$4+CI!$D$12),"jaune",AND(MC!BL23&gt;CI!$D$3-CI!BL$4,MC!BL23&lt;CI!$D$3-CI!BL$4+CI!$D$11),"orange",AND(MC!BL23&gt;CI!$D$3-CI!BL$4+CI!$D$12),"vert"))</f>
        <v/>
      </c>
      <c r="BM23" s="43" t="str">
        <f>IF(MC!BM23="","",_xlfn.IFS(AND(MC!BM23&lt;CI!$D$3-CI!BM$4,MC!BM23&gt;1),"rouge",AND(MC!BM23&gt;CI!$D$3-CI!BM$4+CI!$D$11,MC!BM23&lt;CI!$D$3-CI!BM$4+CI!$D$12),"jaune",AND(MC!BM23&gt;CI!$D$3-CI!BM$4,MC!BM23&lt;CI!$D$3-CI!BM$4+CI!$D$11),"orange",AND(MC!BM23&gt;CI!$D$3-CI!BM$4+CI!$D$12),"vert"))</f>
        <v/>
      </c>
      <c r="BN23" s="43" t="str">
        <f>IF(MC!BN23="","",_xlfn.IFS(AND(MC!BN23&lt;CI!$D$3-CI!BN$4,MC!BN23&gt;1),"rouge",AND(MC!BN23&gt;CI!$D$3-CI!BN$4+CI!$D$11,MC!BN23&lt;CI!$D$3-CI!BN$4+CI!$D$12),"jaune",AND(MC!BN23&gt;CI!$D$3-CI!BN$4,MC!BN23&lt;CI!$D$3-CI!BN$4+CI!$D$11),"orange",AND(MC!BN23&gt;CI!$D$3-CI!BN$4+CI!$D$12),"vert"))</f>
        <v/>
      </c>
      <c r="BO23" s="43" t="str">
        <f>IF(MC!BO23="","",_xlfn.IFS(AND(MC!BO23&lt;CI!$D$3-CI!BO$4,MC!BO23&gt;1),"rouge",AND(MC!BO23&gt;CI!$D$3-CI!BO$4+CI!$D$11,MC!BO23&lt;CI!$D$3-CI!BO$4+CI!$D$12),"jaune",AND(MC!BO23&gt;CI!$D$3-CI!BO$4,MC!BO23&lt;CI!$D$3-CI!BO$4+CI!$D$11),"orange",AND(MC!BO23&gt;CI!$D$3-CI!BO$4+CI!$D$12),"vert"))</f>
        <v/>
      </c>
      <c r="BP23" s="43" t="str">
        <f>IF(MC!BP23="","",_xlfn.IFS(AND(MC!BP23&lt;CI!$D$3-CI!BP$4,MC!BP23&gt;1),"rouge",AND(MC!BP23&gt;CI!$D$3-CI!BP$4+CI!$D$11,MC!BP23&lt;CI!$D$3-CI!BP$4+CI!$D$12),"jaune",AND(MC!BP23&gt;CI!$D$3-CI!BP$4,MC!BP23&lt;CI!$D$3-CI!BP$4+CI!$D$11),"orange",AND(MC!BP23&gt;CI!$D$3-CI!BP$4+CI!$D$12),"vert"))</f>
        <v/>
      </c>
      <c r="BQ23" s="43" t="str">
        <f>IF(MC!BQ23="","",_xlfn.IFS(AND(MC!BQ23&lt;CI!$D$3-CI!BQ$4,MC!BQ23&gt;1),"rouge",AND(MC!BQ23&gt;CI!$D$3-CI!BQ$4+CI!$D$11,MC!BQ23&lt;CI!$D$3-CI!BQ$4+CI!$D$12),"jaune",AND(MC!BQ23&gt;CI!$D$3-CI!BQ$4,MC!BQ23&lt;CI!$D$3-CI!BQ$4+CI!$D$11),"orange",AND(MC!BQ23&gt;CI!$D$3-CI!BQ$4+CI!$D$12),"vert"))</f>
        <v/>
      </c>
      <c r="BR23" s="43" t="str">
        <f>IF(MC!BR23="","",_xlfn.IFS(AND(MC!BR23&lt;CI!$D$3-CI!BR$4,MC!BR23&gt;1),"rouge",AND(MC!BR23&gt;CI!$D$3-CI!BR$4+CI!$D$11,MC!BR23&lt;CI!$D$3-CI!BR$4+CI!$D$12),"jaune",AND(MC!BR23&gt;CI!$D$3-CI!BR$4,MC!BR23&lt;CI!$D$3-CI!BR$4+CI!$D$11),"orange",AND(MC!BR23&gt;CI!$D$3-CI!BR$4+CI!$D$12),"vert"))</f>
        <v/>
      </c>
      <c r="BS23" s="43" t="str">
        <f>IF(MC!BS23="","",_xlfn.IFS(AND(MC!BS23&lt;CI!$D$3-CI!BS$4,MC!BS23&gt;1),"rouge",AND(MC!BS23&gt;CI!$D$3-CI!BS$4+CI!$D$11,MC!BS23&lt;CI!$D$3-CI!BS$4+CI!$D$12),"jaune",AND(MC!BS23&gt;CI!$D$3-CI!BS$4,MC!BS23&lt;CI!$D$3-CI!BS$4+CI!$D$11),"orange",AND(MC!BS23&gt;CI!$D$3-CI!BS$4+CI!$D$12),"vert"))</f>
        <v/>
      </c>
      <c r="BT23" s="43" t="str">
        <f>IF(MC!BT23="","",_xlfn.IFS(AND(MC!BT23&lt;CI!$D$3-CI!BT$4,MC!BT23&gt;1),"rouge",AND(MC!BT23&gt;CI!$D$3-CI!BT$4+CI!$D$11,MC!BT23&lt;CI!$D$3-CI!BT$4+CI!$D$12),"jaune",AND(MC!BT23&gt;CI!$D$3-CI!BT$4,MC!BT23&lt;CI!$D$3-CI!BT$4+CI!$D$11),"orange",AND(MC!BT23&gt;CI!$D$3-CI!BT$4+CI!$D$12),"vert"))</f>
        <v/>
      </c>
      <c r="BU23" s="43" t="str">
        <f>IF(MC!BU23="","",_xlfn.IFS(AND(MC!BU23&lt;CI!$D$3-CI!BU$4,MC!BU23&gt;1),"rouge",AND(MC!BU23&gt;CI!$D$3-CI!BU$4+CI!$D$11,MC!BU23&lt;CI!$D$3-CI!BU$4+CI!$D$12),"jaune",AND(MC!BU23&gt;CI!$D$3-CI!BU$4,MC!BU23&lt;CI!$D$3-CI!BU$4+CI!$D$11),"orange",AND(MC!BU23&gt;CI!$D$3-CI!BU$4+CI!$D$12),"vert"))</f>
        <v/>
      </c>
      <c r="BV23" s="43" t="str">
        <f>IF(MC!BV23="","",_xlfn.IFS(AND(MC!BV23&lt;CI!$D$3-CI!BV$4,MC!BV23&gt;1),"rouge",AND(MC!BV23&gt;CI!$D$3-CI!BV$4+CI!$D$11,MC!BV23&lt;CI!$D$3-CI!BV$4+CI!$D$12),"jaune",AND(MC!BV23&gt;CI!$D$3-CI!BV$4,MC!BV23&lt;CI!$D$3-CI!BV$4+CI!$D$11),"orange",AND(MC!BV23&gt;CI!$D$3-CI!BV$4+CI!$D$12),"vert"))</f>
        <v/>
      </c>
      <c r="BW23" s="43" t="str">
        <f>IF(MC!BW23="","",_xlfn.IFS(AND(MC!BW23&lt;CI!$D$3-CI!BW$4,MC!BW23&gt;1),"rouge",AND(MC!BW23&gt;CI!$D$3-CI!BW$4+CI!$D$11,MC!BW23&lt;CI!$D$3-CI!BW$4+CI!$D$12),"jaune",AND(MC!BW23&gt;CI!$D$3-CI!BW$4,MC!BW23&lt;CI!$D$3-CI!BW$4+CI!$D$11),"orange",AND(MC!BW23&gt;CI!$D$3-CI!BW$4+CI!$D$12),"vert"))</f>
        <v/>
      </c>
      <c r="BX23" s="43" t="str">
        <f>IF(MC!BX23="","",_xlfn.IFS(AND(MC!BX23&lt;CI!$D$3-CI!BX$4,MC!BX23&gt;1),"rouge",AND(MC!BX23&gt;CI!$D$3-CI!BX$4+CI!$D$11,MC!BX23&lt;CI!$D$3-CI!BX$4+CI!$D$12),"jaune",AND(MC!BX23&gt;CI!$D$3-CI!BX$4,MC!BX23&lt;CI!$D$3-CI!BX$4+CI!$D$11),"orange",AND(MC!BX23&gt;CI!$D$3-CI!BX$4+CI!$D$12),"vert"))</f>
        <v/>
      </c>
      <c r="BY23" s="43" t="str">
        <f>IF(MC!BY23="","",_xlfn.IFS(AND(MC!BY23&lt;CI!$D$3-CI!BY$4,MC!BY23&gt;1),"rouge",AND(MC!BY23&gt;CI!$D$3-CI!BY$4+CI!$D$11,MC!BY23&lt;CI!$D$3-CI!BY$4+CI!$D$12),"jaune",AND(MC!BY23&gt;CI!$D$3-CI!BY$4,MC!BY23&lt;CI!$D$3-CI!BY$4+CI!$D$11),"orange",AND(MC!BY23&gt;CI!$D$3-CI!BY$4+CI!$D$12),"vert"))</f>
        <v/>
      </c>
      <c r="BZ23" s="43" t="str">
        <f>IF(MC!BZ23="","",_xlfn.IFS(AND(MC!BZ23&lt;CI!$D$3-CI!BZ$4,MC!BZ23&gt;1),"rouge",AND(MC!BZ23&gt;CI!$D$3-CI!BZ$4+CI!$D$11,MC!BZ23&lt;CI!$D$3-CI!BZ$4+CI!$D$12),"jaune",AND(MC!BZ23&gt;CI!$D$3-CI!BZ$4,MC!BZ23&lt;CI!$D$3-CI!BZ$4+CI!$D$11),"orange",AND(MC!BZ23&gt;CI!$D$3-CI!BZ$4+CI!$D$12),"vert"))</f>
        <v/>
      </c>
      <c r="CA23" s="43" t="str">
        <f>IF(MC!CA23="","",_xlfn.IFS(AND(MC!CA23&lt;CI!$D$3-CI!CA$4,MC!CA23&gt;1),"rouge",AND(MC!CA23&gt;CI!$D$3-CI!CA$4+CI!$D$11,MC!CA23&lt;CI!$D$3-CI!CA$4+CI!$D$12),"jaune",AND(MC!CA23&gt;CI!$D$3-CI!CA$4,MC!CA23&lt;CI!$D$3-CI!CA$4+CI!$D$11),"orange",AND(MC!CA23&gt;CI!$D$3-CI!CA$4+CI!$D$12),"vert"))</f>
        <v/>
      </c>
      <c r="CB23" s="43" t="str">
        <f>IF(MC!CB23="","",_xlfn.IFS(AND(MC!CB23&lt;CI!$D$3-CI!CB$4,MC!CB23&gt;1),"rouge",AND(MC!CB23&gt;CI!$D$3-CI!CB$4+CI!$D$11,MC!CB23&lt;CI!$D$3-CI!CB$4+CI!$D$12),"jaune",AND(MC!CB23&gt;CI!$D$3-CI!CB$4,MC!CB23&lt;CI!$D$3-CI!CB$4+CI!$D$11),"orange",AND(MC!CB23&gt;CI!$D$3-CI!CB$4+CI!$D$12),"vert"))</f>
        <v/>
      </c>
      <c r="CC23" s="43" t="str">
        <f>IF(MC!CC23="","",_xlfn.IFS(AND(MC!CC23&lt;CI!$D$3-CI!CC$4,MC!CC23&gt;1),"rouge",AND(MC!CC23&gt;CI!$D$3-CI!CC$4+CI!$D$11,MC!CC23&lt;CI!$D$3-CI!CC$4+CI!$D$12),"jaune",AND(MC!CC23&gt;CI!$D$3-CI!CC$4,MC!CC23&lt;CI!$D$3-CI!CC$4+CI!$D$11),"orange",AND(MC!CC23&gt;CI!$D$3-CI!CC$4+CI!$D$12),"vert"))</f>
        <v/>
      </c>
      <c r="CD23" s="43" t="str">
        <f>IF(MC!CD23="","",_xlfn.IFS(AND(MC!CD23&lt;CI!$D$3-CI!CD$4,MC!CD23&gt;1),"rouge",AND(MC!CD23&gt;CI!$D$3-CI!CD$4+CI!$D$11,MC!CD23&lt;CI!$D$3-CI!CD$4+CI!$D$12),"jaune",AND(MC!CD23&gt;CI!$D$3-CI!CD$4,MC!CD23&lt;CI!$D$3-CI!CD$4+CI!$D$11),"orange",AND(MC!CD23&gt;CI!$D$3-CI!CD$4+CI!$D$12),"vert"))</f>
        <v/>
      </c>
      <c r="CE23" s="43" t="str">
        <f>IF(MC!CE23="","",_xlfn.IFS(AND(MC!CE23&lt;CI!$D$3-CI!CE$4,MC!CE23&gt;1),"rouge",AND(MC!CE23&gt;CI!$D$3-CI!CE$4+CI!$D$11,MC!CE23&lt;CI!$D$3-CI!CE$4+CI!$D$12),"jaune",AND(MC!CE23&gt;CI!$D$3-CI!CE$4,MC!CE23&lt;CI!$D$3-CI!CE$4+CI!$D$11),"orange",AND(MC!CE23&gt;CI!$D$3-CI!CE$4+CI!$D$12),"vert"))</f>
        <v/>
      </c>
      <c r="CF23" s="43" t="str">
        <f>IF(MC!CF23="","",_xlfn.IFS(AND(MC!CF23&lt;CI!$D$3-CI!CF$4,MC!CF23&gt;1),"rouge",AND(MC!CF23&gt;CI!$D$3-CI!CF$4+CI!$D$11,MC!CF23&lt;CI!$D$3-CI!CF$4+CI!$D$12),"jaune",AND(MC!CF23&gt;CI!$D$3-CI!CF$4,MC!CF23&lt;CI!$D$3-CI!CF$4+CI!$D$11),"orange",AND(MC!CF23&gt;CI!$D$3-CI!CF$4+CI!$D$12),"vert"))</f>
        <v/>
      </c>
      <c r="CG23" s="43" t="str">
        <f>IF(MC!CG23="","",_xlfn.IFS(AND(MC!CG23&lt;CI!$D$3-CI!CG$4,MC!CG23&gt;1),"rouge",AND(MC!CG23&gt;CI!$D$3-CI!CG$4+CI!$D$11,MC!CG23&lt;CI!$D$3-CI!CG$4+CI!$D$12),"jaune",AND(MC!CG23&gt;CI!$D$3-CI!CG$4,MC!CG23&lt;CI!$D$3-CI!CG$4+CI!$D$11),"orange",AND(MC!CG23&gt;CI!$D$3-CI!CG$4+CI!$D$12),"vert"))</f>
        <v/>
      </c>
      <c r="CH23" s="43" t="str">
        <f>IF(MC!CH23="","",_xlfn.IFS(AND(MC!CH23&lt;CI!$D$3-CI!CH$4,MC!CH23&gt;1),"rouge",AND(MC!CH23&gt;CI!$D$3-CI!CH$4+CI!$D$11,MC!CH23&lt;CI!$D$3-CI!CH$4+CI!$D$12),"jaune",AND(MC!CH23&gt;CI!$D$3-CI!CH$4,MC!CH23&lt;CI!$D$3-CI!CH$4+CI!$D$11),"orange",AND(MC!CH23&gt;CI!$D$3-CI!CH$4+CI!$D$12),"vert"))</f>
        <v/>
      </c>
      <c r="CI23" s="43" t="str">
        <f>IF(MC!CI23="","",_xlfn.IFS(AND(MC!CI23&lt;CI!$D$3-CI!CI$4,MC!CI23&gt;1),"rouge",AND(MC!CI23&gt;CI!$D$3-CI!CI$4+CI!$D$11,MC!CI23&lt;CI!$D$3-CI!CI$4+CI!$D$12),"jaune",AND(MC!CI23&gt;CI!$D$3-CI!CI$4,MC!CI23&lt;CI!$D$3-CI!CI$4+CI!$D$11),"orange",AND(MC!CI23&gt;CI!$D$3-CI!CI$4+CI!$D$12),"vert"))</f>
        <v/>
      </c>
      <c r="CJ23" s="43" t="str">
        <f>IF(MC!CJ23="","",_xlfn.IFS(AND(MC!CJ23&lt;CI!$D$3-CI!CJ$4,MC!CJ23&gt;1),"rouge",AND(MC!CJ23&gt;CI!$D$3-CI!CJ$4+CI!$D$11,MC!CJ23&lt;CI!$D$3-CI!CJ$4+CI!$D$12),"jaune",AND(MC!CJ23&gt;CI!$D$3-CI!CJ$4,MC!CJ23&lt;CI!$D$3-CI!CJ$4+CI!$D$11),"orange",AND(MC!CJ23&gt;CI!$D$3-CI!CJ$4+CI!$D$12),"vert"))</f>
        <v/>
      </c>
      <c r="CK23" s="43" t="str">
        <f>IF(MC!CK23="","",_xlfn.IFS(AND(MC!CK23&lt;CI!$D$3-CI!CK$4,MC!CK23&gt;1),"rouge",AND(MC!CK23&gt;CI!$D$3-CI!CK$4+CI!$D$11,MC!CK23&lt;CI!$D$3-CI!CK$4+CI!$D$12),"jaune",AND(MC!CK23&gt;CI!$D$3-CI!CK$4,MC!CK23&lt;CI!$D$3-CI!CK$4+CI!$D$11),"orange",AND(MC!CK23&gt;CI!$D$3-CI!CK$4+CI!$D$12),"vert"))</f>
        <v/>
      </c>
      <c r="CL23" s="43" t="str">
        <f>IF(MC!CL23="","",_xlfn.IFS(AND(MC!CL23&lt;CI!$D$3-CI!CL$4,MC!CL23&gt;1),"rouge",AND(MC!CL23&gt;CI!$D$3-CI!CL$4+CI!$D$11,MC!CL23&lt;CI!$D$3-CI!CL$4+CI!$D$12),"jaune",AND(MC!CL23&gt;CI!$D$3-CI!CL$4,MC!CL23&lt;CI!$D$3-CI!CL$4+CI!$D$11),"orange",AND(MC!CL23&gt;CI!$D$3-CI!CL$4+CI!$D$12),"vert"))</f>
        <v/>
      </c>
      <c r="CM23" s="43" t="str">
        <f>IF(MC!CM23="","",_xlfn.IFS(AND(MC!CM23&lt;CI!$D$3-CI!CM$4,MC!CM23&gt;1),"rouge",AND(MC!CM23&gt;CI!$D$3-CI!CM$4+CI!$D$11,MC!CM23&lt;CI!$D$3-CI!CM$4+CI!$D$12),"jaune",AND(MC!CM23&gt;CI!$D$3-CI!CM$4,MC!CM23&lt;CI!$D$3-CI!CM$4+CI!$D$11),"orange",AND(MC!CM23&gt;CI!$D$3-CI!CM$4+CI!$D$12),"vert"))</f>
        <v/>
      </c>
      <c r="CN23" s="43" t="str">
        <f>IF(MC!CN23="","",_xlfn.IFS(AND(MC!CN23&lt;CI!$D$3-CI!CN$4,MC!CN23&gt;1),"rouge",AND(MC!CN23&gt;CI!$D$3-CI!CN$4+CI!$D$11,MC!CN23&lt;CI!$D$3-CI!CN$4+CI!$D$12),"jaune",AND(MC!CN23&gt;CI!$D$3-CI!CN$4,MC!CN23&lt;CI!$D$3-CI!CN$4+CI!$D$11),"orange",AND(MC!CN23&gt;CI!$D$3-CI!CN$4+CI!$D$12),"vert"))</f>
        <v/>
      </c>
      <c r="CO23" s="43" t="str">
        <f>IF(MC!CO23="","",_xlfn.IFS(AND(MC!CO23&lt;CI!$D$3-CI!CO$4,MC!CO23&gt;1),"rouge",AND(MC!CO23&gt;CI!$D$3-CI!CO$4+CI!$D$11,MC!CO23&lt;CI!$D$3-CI!CO$4+CI!$D$12),"jaune",AND(MC!CO23&gt;CI!$D$3-CI!CO$4,MC!CO23&lt;CI!$D$3-CI!CO$4+CI!$D$11),"orange",AND(MC!CO23&gt;CI!$D$3-CI!CO$4+CI!$D$12),"vert"))</f>
        <v/>
      </c>
      <c r="CP23" s="43" t="str">
        <f>IF(MC!CP23="","",_xlfn.IFS(AND(MC!CP23&lt;CI!$D$3-CI!CP$4,MC!CP23&gt;1),"rouge",AND(MC!CP23&gt;CI!$D$3-CI!CP$4+CI!$D$11,MC!CP23&lt;CI!$D$3-CI!CP$4+CI!$D$12),"jaune",AND(MC!CP23&gt;CI!$D$3-CI!CP$4,MC!CP23&lt;CI!$D$3-CI!CP$4+CI!$D$11),"orange",AND(MC!CP23&gt;CI!$D$3-CI!CP$4+CI!$D$12),"vert"))</f>
        <v/>
      </c>
      <c r="CQ23" s="43" t="str">
        <f>IF(MC!CQ23="","",_xlfn.IFS(AND(MC!CQ23&lt;CI!$D$3-CI!CQ$4,MC!CQ23&gt;1),"rouge",AND(MC!CQ23&gt;CI!$D$3-CI!CQ$4+CI!$D$11,MC!CQ23&lt;CI!$D$3-CI!CQ$4+CI!$D$12),"jaune",AND(MC!CQ23&gt;CI!$D$3-CI!CQ$4,MC!CQ23&lt;CI!$D$3-CI!CQ$4+CI!$D$11),"orange",AND(MC!CQ23&gt;CI!$D$3-CI!CQ$4+CI!$D$12),"vert"))</f>
        <v/>
      </c>
      <c r="CR23" s="43" t="str">
        <f>IF(MC!CR23="","",_xlfn.IFS(AND(MC!CR23&lt;CI!$D$3-CI!CR$4,MC!CR23&gt;1),"rouge",AND(MC!CR23&gt;CI!$D$3-CI!CR$4+CI!$D$11,MC!CR23&lt;CI!$D$3-CI!CR$4+CI!$D$12),"jaune",AND(MC!CR23&gt;CI!$D$3-CI!CR$4,MC!CR23&lt;CI!$D$3-CI!CR$4+CI!$D$11),"orange",AND(MC!CR23&gt;CI!$D$3-CI!CR$4+CI!$D$12),"vert"))</f>
        <v/>
      </c>
      <c r="CS23" s="43" t="str">
        <f>IF(MC!CS23="","",_xlfn.IFS(AND(MC!CS23&lt;CI!$D$3-CI!CS$4,MC!CS23&gt;1),"rouge",AND(MC!CS23&gt;CI!$D$3-CI!CS$4+CI!$D$11,MC!CS23&lt;CI!$D$3-CI!CS$4+CI!$D$12),"jaune",AND(MC!CS23&gt;CI!$D$3-CI!CS$4,MC!CS23&lt;CI!$D$3-CI!CS$4+CI!$D$11),"orange",AND(MC!CS23&gt;CI!$D$3-CI!CS$4+CI!$D$12),"vert"))</f>
        <v/>
      </c>
      <c r="CT23" s="43" t="str">
        <f>IF(MC!CT23="","",_xlfn.IFS(AND(MC!CT23&lt;CI!$D$3-CI!CT$4,MC!CT23&gt;1),"rouge",AND(MC!CT23&gt;CI!$D$3-CI!CT$4+CI!$D$11,MC!CT23&lt;CI!$D$3-CI!CT$4+CI!$D$12),"jaune",AND(MC!CT23&gt;CI!$D$3-CI!CT$4,MC!CT23&lt;CI!$D$3-CI!CT$4+CI!$D$11),"orange",AND(MC!CT23&gt;CI!$D$3-CI!CT$4+CI!$D$12),"vert"))</f>
        <v/>
      </c>
      <c r="CU23" s="43" t="str">
        <f>IF(MC!CU23="","",_xlfn.IFS(AND(MC!CU23&lt;CI!$D$3-CI!CU$4,MC!CU23&gt;1),"rouge",AND(MC!CU23&gt;CI!$D$3-CI!CU$4+CI!$D$11,MC!CU23&lt;CI!$D$3-CI!CU$4+CI!$D$12),"jaune",AND(MC!CU23&gt;CI!$D$3-CI!CU$4,MC!CU23&lt;CI!$D$3-CI!CU$4+CI!$D$11),"orange",AND(MC!CU23&gt;CI!$D$3-CI!CU$4+CI!$D$12),"vert"))</f>
        <v/>
      </c>
      <c r="CV23" s="43" t="str">
        <f>IF(MC!CV23="","",_xlfn.IFS(AND(MC!CV23&lt;CI!$D$3-CI!CV$4,MC!CV23&gt;1),"rouge",AND(MC!CV23&gt;CI!$D$3-CI!CV$4+CI!$D$11,MC!CV23&lt;CI!$D$3-CI!CV$4+CI!$D$12),"jaune",AND(MC!CV23&gt;CI!$D$3-CI!CV$4,MC!CV23&lt;CI!$D$3-CI!CV$4+CI!$D$11),"orange",AND(MC!CV23&gt;CI!$D$3-CI!CV$4+CI!$D$12),"vert"))</f>
        <v/>
      </c>
      <c r="CW23" s="43" t="str">
        <f>IF(MC!CW23="","",_xlfn.IFS(AND(MC!CW23&lt;CI!$D$3-CI!CW$4,MC!CW23&gt;1),"rouge",AND(MC!CW23&gt;CI!$D$3-CI!CW$4+CI!$D$11,MC!CW23&lt;CI!$D$3-CI!CW$4+CI!$D$12),"jaune",AND(MC!CW23&gt;CI!$D$3-CI!CW$4,MC!CW23&lt;CI!$D$3-CI!CW$4+CI!$D$11),"orange",AND(MC!CW23&gt;CI!$D$3-CI!CW$4+CI!$D$12),"vert"))</f>
        <v/>
      </c>
      <c r="CX23" s="43" t="str">
        <f>IF(MC!CX23="","",_xlfn.IFS(AND(MC!CX23&lt;CI!$D$3-CI!CX$4,MC!CX23&gt;1),"rouge",AND(MC!CX23&gt;CI!$D$3-CI!CX$4+CI!$D$11,MC!CX23&lt;CI!$D$3-CI!CX$4+CI!$D$12),"jaune",AND(MC!CX23&gt;CI!$D$3-CI!CX$4,MC!CX23&lt;CI!$D$3-CI!CX$4+CI!$D$11),"orange",AND(MC!CX23&gt;CI!$D$3-CI!CX$4+CI!$D$12),"vert"))</f>
        <v/>
      </c>
      <c r="CY23" s="43" t="str">
        <f>IF(MC!CY23="","",_xlfn.IFS(AND(MC!CY23&lt;CI!$D$3-CI!CY$4,MC!CY23&gt;1),"rouge",AND(MC!CY23&gt;CI!$D$3-CI!CY$4+CI!$D$11,MC!CY23&lt;CI!$D$3-CI!CY$4+CI!$D$12),"jaune",AND(MC!CY23&gt;CI!$D$3-CI!CY$4,MC!CY23&lt;CI!$D$3-CI!CY$4+CI!$D$11),"orange",AND(MC!CY23&gt;CI!$D$3-CI!CY$4+CI!$D$12),"vert"))</f>
        <v/>
      </c>
      <c r="CZ23" s="43" t="str">
        <f>IF(MC!CZ23="","",_xlfn.IFS(AND(MC!CZ23&lt;CI!$D$3-CI!CZ$4,MC!CZ23&gt;1),"rouge",AND(MC!CZ23&gt;CI!$D$3-CI!CZ$4+CI!$D$11,MC!CZ23&lt;CI!$D$3-CI!CZ$4+CI!$D$12),"jaune",AND(MC!CZ23&gt;CI!$D$3-CI!CZ$4,MC!CZ23&lt;CI!$D$3-CI!CZ$4+CI!$D$11),"orange",AND(MC!CZ23&gt;CI!$D$3-CI!CZ$4+CI!$D$12),"vert"))</f>
        <v/>
      </c>
      <c r="DA23" s="43" t="str">
        <f>IF(MC!DA23="","",_xlfn.IFS(AND(MC!DA23&lt;CI!$D$3-CI!DA$4,MC!DA23&gt;1),"rouge",AND(MC!DA23&gt;CI!$D$3-CI!DA$4+CI!$D$11,MC!DA23&lt;CI!$D$3-CI!DA$4+CI!$D$12),"jaune",AND(MC!DA23&gt;CI!$D$3-CI!DA$4,MC!DA23&lt;CI!$D$3-CI!DA$4+CI!$D$11),"orange",AND(MC!DA23&gt;CI!$D$3-CI!DA$4+CI!$D$12),"vert"))</f>
        <v/>
      </c>
      <c r="DB23" s="43" t="str">
        <f>IF(MC!DB23="","",_xlfn.IFS(AND(MC!DB23&lt;CI!$D$3-CI!DB$4,MC!DB23&gt;1),"rouge",AND(MC!DB23&gt;CI!$D$3-CI!DB$4+CI!$D$11,MC!DB23&lt;CI!$D$3-CI!DB$4+CI!$D$12),"jaune",AND(MC!DB23&gt;CI!$D$3-CI!DB$4,MC!DB23&lt;CI!$D$3-CI!DB$4+CI!$D$11),"orange",AND(MC!DB23&gt;CI!$D$3-CI!DB$4+CI!$D$12),"vert"))</f>
        <v/>
      </c>
      <c r="DC23" s="11">
        <f t="shared" si="0"/>
        <v>0</v>
      </c>
      <c r="DD23" s="48" t="str">
        <f t="shared" si="1"/>
        <v/>
      </c>
      <c r="DE23" s="48">
        <f t="shared" si="2"/>
        <v>0</v>
      </c>
      <c r="DF23" s="48">
        <f t="shared" si="3"/>
        <v>0</v>
      </c>
      <c r="DG23" s="48">
        <f t="shared" si="4"/>
        <v>0</v>
      </c>
    </row>
    <row r="24" spans="2:111" x14ac:dyDescent="0.3">
      <c r="B24" s="10"/>
      <c r="C24" s="5" t="s">
        <v>1</v>
      </c>
      <c r="F24" s="27">
        <f>MC!F24</f>
        <v>0</v>
      </c>
      <c r="G24" s="43" t="str">
        <f>IF(MC!G24="","",_xlfn.IFS(AND(MC!G24&lt;CI!$D$3-CI!G$4,MC!G24&gt;1),"rouge",AND(MC!G24&gt;CI!$D$3-CI!G$4+CI!$D$11,MC!G24&lt;CI!$D$3-CI!G$4+CI!$D$12),"jaune",AND(MC!G24&gt;CI!$D$3-CI!G$4,MC!G24&lt;CI!$D$3-CI!G$4+CI!$D$11),"orange",AND(MC!G24&gt;CI!$D$3-CI!G$4+CI!$D$12),"vert"))</f>
        <v/>
      </c>
      <c r="H24" s="43" t="str">
        <f>IF(MC!H24="","",_xlfn.IFS(AND(MC!H24&lt;CI!$D$3-CI!H$4,MC!H24&gt;1),"rouge",AND(MC!H24&gt;CI!$D$3-CI!H$4+CI!$D$11,MC!H24&lt;CI!$D$3-CI!H$4+CI!$D$12),"jaune",AND(MC!H24&gt;CI!$D$3-CI!H$4,MC!H24&lt;CI!$D$3-CI!H$4+CI!$D$11),"orange",AND(MC!H24&gt;CI!$D$3-CI!H$4+CI!$D$12),"vert"))</f>
        <v/>
      </c>
      <c r="I24" s="43" t="str">
        <f>IF(MC!I24="","",_xlfn.IFS(AND(MC!I24&lt;CI!$D$3-CI!I$4,MC!I24&gt;1),"rouge",AND(MC!I24&gt;CI!$D$3-CI!I$4+CI!$D$11,MC!I24&lt;CI!$D$3-CI!I$4+CI!$D$12),"jaune",AND(MC!I24&gt;CI!$D$3-CI!I$4,MC!I24&lt;CI!$D$3-CI!I$4+CI!$D$11),"orange",AND(MC!I24&gt;CI!$D$3-CI!I$4+CI!$D$12),"vert"))</f>
        <v/>
      </c>
      <c r="J24" s="43" t="str">
        <f>IF(MC!J24="","",_xlfn.IFS(AND(MC!J24&lt;CI!$D$3-CI!J$4,MC!J24&gt;1),"rouge",AND(MC!J24&gt;CI!$D$3-CI!J$4+CI!$D$11,MC!J24&lt;CI!$D$3-CI!J$4+CI!$D$12),"jaune",AND(MC!J24&gt;CI!$D$3-CI!J$4,MC!J24&lt;CI!$D$3-CI!J$4+CI!$D$11),"orange",AND(MC!J24&gt;CI!$D$3-CI!J$4+CI!$D$12),"vert"))</f>
        <v/>
      </c>
      <c r="K24" s="43" t="str">
        <f>IF(MC!K24="","",_xlfn.IFS(AND(MC!K24&lt;CI!$D$3-CI!K$4,MC!K24&gt;1),"rouge",AND(MC!K24&gt;CI!$D$3-CI!K$4+CI!$D$11,MC!K24&lt;CI!$D$3-CI!K$4+CI!$D$12),"jaune",AND(MC!K24&gt;CI!$D$3-CI!K$4,MC!K24&lt;CI!$D$3-CI!K$4+CI!$D$11),"orange",AND(MC!K24&gt;CI!$D$3-CI!K$4+CI!$D$12),"vert"))</f>
        <v/>
      </c>
      <c r="L24" s="43" t="str">
        <f>IF(MC!L24="","",_xlfn.IFS(AND(MC!L24&lt;CI!$D$3-CI!L$4,MC!L24&gt;1),"rouge",AND(MC!L24&gt;CI!$D$3-CI!L$4+CI!$D$11,MC!L24&lt;CI!$D$3-CI!L$4+CI!$D$12),"jaune",AND(MC!L24&gt;CI!$D$3-CI!L$4,MC!L24&lt;CI!$D$3-CI!L$4+CI!$D$11),"orange",AND(MC!L24&gt;CI!$D$3-CI!L$4+CI!$D$12),"vert"))</f>
        <v/>
      </c>
      <c r="M24" s="43" t="str">
        <f>IF(MC!M24="","",_xlfn.IFS(AND(MC!M24&lt;CI!$D$3-CI!M$4,MC!M24&gt;1),"rouge",AND(MC!M24&gt;CI!$D$3-CI!M$4+CI!$D$11,MC!M24&lt;CI!$D$3-CI!M$4+CI!$D$12),"jaune",AND(MC!M24&gt;CI!$D$3-CI!M$4,MC!M24&lt;CI!$D$3-CI!M$4+CI!$D$11),"orange",AND(MC!M24&gt;CI!$D$3-CI!M$4+CI!$D$12),"vert"))</f>
        <v/>
      </c>
      <c r="N24" s="43" t="str">
        <f>IF(MC!N24="","",_xlfn.IFS(AND(MC!N24&lt;CI!$D$3-CI!N$4,MC!N24&gt;1),"rouge",AND(MC!N24&gt;CI!$D$3-CI!N$4+CI!$D$11,MC!N24&lt;CI!$D$3-CI!N$4+CI!$D$12),"jaune",AND(MC!N24&gt;CI!$D$3-CI!N$4,MC!N24&lt;CI!$D$3-CI!N$4+CI!$D$11),"orange",AND(MC!N24&gt;CI!$D$3-CI!N$4+CI!$D$12),"vert"))</f>
        <v/>
      </c>
      <c r="O24" s="43" t="str">
        <f>IF(MC!O24="","",_xlfn.IFS(AND(MC!O24&lt;CI!$D$3-CI!O$4,MC!O24&gt;1),"rouge",AND(MC!O24&gt;CI!$D$3-CI!O$4+CI!$D$11,MC!O24&lt;CI!$D$3-CI!O$4+CI!$D$12),"jaune",AND(MC!O24&gt;CI!$D$3-CI!O$4,MC!O24&lt;CI!$D$3-CI!O$4+CI!$D$11),"orange",AND(MC!O24&gt;CI!$D$3-CI!O$4+CI!$D$12),"vert"))</f>
        <v/>
      </c>
      <c r="P24" s="43" t="str">
        <f>IF(MC!P24="","",_xlfn.IFS(AND(MC!P24&lt;CI!$D$3-CI!P$4,MC!P24&gt;1),"rouge",AND(MC!P24&gt;CI!$D$3-CI!P$4+CI!$D$11,MC!P24&lt;CI!$D$3-CI!P$4+CI!$D$12),"jaune",AND(MC!P24&gt;CI!$D$3-CI!P$4,MC!P24&lt;CI!$D$3-CI!P$4+CI!$D$11),"orange",AND(MC!P24&gt;CI!$D$3-CI!P$4+CI!$D$12),"vert"))</f>
        <v/>
      </c>
      <c r="Q24" s="43" t="str">
        <f>IF(MC!Q24="","",_xlfn.IFS(AND(MC!Q24&lt;CI!$D$3-CI!Q$4,MC!Q24&gt;1),"rouge",AND(MC!Q24&gt;CI!$D$3-CI!Q$4+CI!$D$11,MC!Q24&lt;CI!$D$3-CI!Q$4+CI!$D$12),"jaune",AND(MC!Q24&gt;CI!$D$3-CI!Q$4,MC!Q24&lt;CI!$D$3-CI!Q$4+CI!$D$11),"orange",AND(MC!Q24&gt;CI!$D$3-CI!Q$4+CI!$D$12),"vert"))</f>
        <v/>
      </c>
      <c r="R24" s="43" t="str">
        <f>IF(MC!R24="","",_xlfn.IFS(AND(MC!R24&lt;CI!$D$3-CI!R$4,MC!R24&gt;1),"rouge",AND(MC!R24&gt;CI!$D$3-CI!R$4+CI!$D$11,MC!R24&lt;CI!$D$3-CI!R$4+CI!$D$12),"jaune",AND(MC!R24&gt;CI!$D$3-CI!R$4,MC!R24&lt;CI!$D$3-CI!R$4+CI!$D$11),"orange",AND(MC!R24&gt;CI!$D$3-CI!R$4+CI!$D$12),"vert"))</f>
        <v/>
      </c>
      <c r="S24" s="43" t="str">
        <f>IF(MC!S24="","",_xlfn.IFS(AND(MC!S24&lt;CI!$D$3-CI!S$4,MC!S24&gt;1),"rouge",AND(MC!S24&gt;CI!$D$3-CI!S$4+CI!$D$11,MC!S24&lt;CI!$D$3-CI!S$4+CI!$D$12),"jaune",AND(MC!S24&gt;CI!$D$3-CI!S$4,MC!S24&lt;CI!$D$3-CI!S$4+CI!$D$11),"orange",AND(MC!S24&gt;CI!$D$3-CI!S$4+CI!$D$12),"vert"))</f>
        <v/>
      </c>
      <c r="T24" s="43" t="str">
        <f>IF(MC!T24="","",_xlfn.IFS(AND(MC!T24&lt;CI!$D$3-CI!T$4,MC!T24&gt;1),"rouge",AND(MC!T24&gt;CI!$D$3-CI!T$4+CI!$D$11,MC!T24&lt;CI!$D$3-CI!T$4+CI!$D$12),"jaune",AND(MC!T24&gt;CI!$D$3-CI!T$4,MC!T24&lt;CI!$D$3-CI!T$4+CI!$D$11),"orange",AND(MC!T24&gt;CI!$D$3-CI!T$4+CI!$D$12),"vert"))</f>
        <v/>
      </c>
      <c r="U24" s="43" t="str">
        <f>IF(MC!U24="","",_xlfn.IFS(AND(MC!U24&lt;CI!$D$3-CI!U$4,MC!U24&gt;1),"rouge",AND(MC!U24&gt;CI!$D$3-CI!U$4+CI!$D$11,MC!U24&lt;CI!$D$3-CI!U$4+CI!$D$12),"jaune",AND(MC!U24&gt;CI!$D$3-CI!U$4,MC!U24&lt;CI!$D$3-CI!U$4+CI!$D$11),"orange",AND(MC!U24&gt;CI!$D$3-CI!U$4+CI!$D$12),"vert"))</f>
        <v/>
      </c>
      <c r="V24" s="43" t="str">
        <f>IF(MC!V24="","",_xlfn.IFS(AND(MC!V24&lt;CI!$D$3-CI!V$4,MC!V24&gt;1),"rouge",AND(MC!V24&gt;CI!$D$3-CI!V$4+CI!$D$11,MC!V24&lt;CI!$D$3-CI!V$4+CI!$D$12),"jaune",AND(MC!V24&gt;CI!$D$3-CI!V$4,MC!V24&lt;CI!$D$3-CI!V$4+CI!$D$11),"orange",AND(MC!V24&gt;CI!$D$3-CI!V$4+CI!$D$12),"vert"))</f>
        <v/>
      </c>
      <c r="W24" s="43" t="str">
        <f>IF(MC!W24="","",_xlfn.IFS(AND(MC!W24&lt;CI!$D$3-CI!W$4,MC!W24&gt;1),"rouge",AND(MC!W24&gt;CI!$D$3-CI!W$4+CI!$D$11,MC!W24&lt;CI!$D$3-CI!W$4+CI!$D$12),"jaune",AND(MC!W24&gt;CI!$D$3-CI!W$4,MC!W24&lt;CI!$D$3-CI!W$4+CI!$D$11),"orange",AND(MC!W24&gt;CI!$D$3-CI!W$4+CI!$D$12),"vert"))</f>
        <v/>
      </c>
      <c r="X24" s="43" t="str">
        <f>IF(MC!X24="","",_xlfn.IFS(AND(MC!X24&lt;CI!$D$3-CI!X$4,MC!X24&gt;1),"rouge",AND(MC!X24&gt;CI!$D$3-CI!X$4+CI!$D$11,MC!X24&lt;CI!$D$3-CI!X$4+CI!$D$12),"jaune",AND(MC!X24&gt;CI!$D$3-CI!X$4,MC!X24&lt;CI!$D$3-CI!X$4+CI!$D$11),"orange",AND(MC!X24&gt;CI!$D$3-CI!X$4+CI!$D$12),"vert"))</f>
        <v/>
      </c>
      <c r="Y24" s="43" t="str">
        <f>IF(MC!Y24="","",_xlfn.IFS(AND(MC!Y24&lt;CI!$D$3-CI!Y$4,MC!Y24&gt;1),"rouge",AND(MC!Y24&gt;CI!$D$3-CI!Y$4+CI!$D$11,MC!Y24&lt;CI!$D$3-CI!Y$4+CI!$D$12),"jaune",AND(MC!Y24&gt;CI!$D$3-CI!Y$4,MC!Y24&lt;CI!$D$3-CI!Y$4+CI!$D$11),"orange",AND(MC!Y24&gt;CI!$D$3-CI!Y$4+CI!$D$12),"vert"))</f>
        <v/>
      </c>
      <c r="Z24" s="43" t="str">
        <f>IF(MC!Z24="","",_xlfn.IFS(AND(MC!Z24&lt;CI!$D$3-CI!Z$4,MC!Z24&gt;1),"rouge",AND(MC!Z24&gt;CI!$D$3-CI!Z$4+CI!$D$11,MC!Z24&lt;CI!$D$3-CI!Z$4+CI!$D$12),"jaune",AND(MC!Z24&gt;CI!$D$3-CI!Z$4,MC!Z24&lt;CI!$D$3-CI!Z$4+CI!$D$11),"orange",AND(MC!Z24&gt;CI!$D$3-CI!Z$4+CI!$D$12),"vert"))</f>
        <v/>
      </c>
      <c r="AA24" s="43" t="str">
        <f>IF(MC!AA24="","",_xlfn.IFS(AND(MC!AA24&lt;CI!$D$3-CI!AA$4,MC!AA24&gt;1),"rouge",AND(MC!AA24&gt;CI!$D$3-CI!AA$4+CI!$D$11,MC!AA24&lt;CI!$D$3-CI!AA$4+CI!$D$12),"jaune",AND(MC!AA24&gt;CI!$D$3-CI!AA$4,MC!AA24&lt;CI!$D$3-CI!AA$4+CI!$D$11),"orange",AND(MC!AA24&gt;CI!$D$3-CI!AA$4+CI!$D$12),"vert"))</f>
        <v/>
      </c>
      <c r="AB24" s="43" t="str">
        <f>IF(MC!AB24="","",_xlfn.IFS(AND(MC!AB24&lt;CI!$D$3-CI!AB$4,MC!AB24&gt;1),"rouge",AND(MC!AB24&gt;CI!$D$3-CI!AB$4+CI!$D$11,MC!AB24&lt;CI!$D$3-CI!AB$4+CI!$D$12),"jaune",AND(MC!AB24&gt;CI!$D$3-CI!AB$4,MC!AB24&lt;CI!$D$3-CI!AB$4+CI!$D$11),"orange",AND(MC!AB24&gt;CI!$D$3-CI!AB$4+CI!$D$12),"vert"))</f>
        <v/>
      </c>
      <c r="AC24" s="43" t="str">
        <f>IF(MC!AC24="","",_xlfn.IFS(AND(MC!AC24&lt;CI!$D$3-CI!AC$4,MC!AC24&gt;1),"rouge",AND(MC!AC24&gt;CI!$D$3-CI!AC$4+CI!$D$11,MC!AC24&lt;CI!$D$3-CI!AC$4+CI!$D$12),"jaune",AND(MC!AC24&gt;CI!$D$3-CI!AC$4,MC!AC24&lt;CI!$D$3-CI!AC$4+CI!$D$11),"orange",AND(MC!AC24&gt;CI!$D$3-CI!AC$4+CI!$D$12),"vert"))</f>
        <v/>
      </c>
      <c r="AD24" s="43" t="str">
        <f>IF(MC!AD24="","",_xlfn.IFS(AND(MC!AD24&lt;CI!$D$3-CI!AD$4,MC!AD24&gt;1),"rouge",AND(MC!AD24&gt;CI!$D$3-CI!AD$4+CI!$D$11,MC!AD24&lt;CI!$D$3-CI!AD$4+CI!$D$12),"jaune",AND(MC!AD24&gt;CI!$D$3-CI!AD$4,MC!AD24&lt;CI!$D$3-CI!AD$4+CI!$D$11),"orange",AND(MC!AD24&gt;CI!$D$3-CI!AD$4+CI!$D$12),"vert"))</f>
        <v/>
      </c>
      <c r="AE24" s="43" t="str">
        <f>IF(MC!AE24="","",_xlfn.IFS(AND(MC!AE24&lt;CI!$D$3-CI!AE$4,MC!AE24&gt;1),"rouge",AND(MC!AE24&gt;CI!$D$3-CI!AE$4+CI!$D$11,MC!AE24&lt;CI!$D$3-CI!AE$4+CI!$D$12),"jaune",AND(MC!AE24&gt;CI!$D$3-CI!AE$4,MC!AE24&lt;CI!$D$3-CI!AE$4+CI!$D$11),"orange",AND(MC!AE24&gt;CI!$D$3-CI!AE$4+CI!$D$12),"vert"))</f>
        <v/>
      </c>
      <c r="AF24" s="43" t="str">
        <f>IF(MC!AF24="","",_xlfn.IFS(AND(MC!AF24&lt;CI!$D$3-CI!AF$4,MC!AF24&gt;1),"rouge",AND(MC!AF24&gt;CI!$D$3-CI!AF$4+CI!$D$11,MC!AF24&lt;CI!$D$3-CI!AF$4+CI!$D$12),"jaune",AND(MC!AF24&gt;CI!$D$3-CI!AF$4,MC!AF24&lt;CI!$D$3-CI!AF$4+CI!$D$11),"orange",AND(MC!AF24&gt;CI!$D$3-CI!AF$4+CI!$D$12),"vert"))</f>
        <v/>
      </c>
      <c r="AG24" s="43" t="str">
        <f>IF(MC!AG24="","",_xlfn.IFS(AND(MC!AG24&lt;CI!$D$3-CI!AG$4,MC!AG24&gt;1),"rouge",AND(MC!AG24&gt;CI!$D$3-CI!AG$4+CI!$D$11,MC!AG24&lt;CI!$D$3-CI!AG$4+CI!$D$12),"jaune",AND(MC!AG24&gt;CI!$D$3-CI!AG$4,MC!AG24&lt;CI!$D$3-CI!AG$4+CI!$D$11),"orange",AND(MC!AG24&gt;CI!$D$3-CI!AG$4+CI!$D$12),"vert"))</f>
        <v/>
      </c>
      <c r="AH24" s="43" t="str">
        <f>IF(MC!AH24="","",_xlfn.IFS(AND(MC!AH24&lt;CI!$D$3-CI!AH$4,MC!AH24&gt;1),"rouge",AND(MC!AH24&gt;CI!$D$3-CI!AH$4+CI!$D$11,MC!AH24&lt;CI!$D$3-CI!AH$4+CI!$D$12),"jaune",AND(MC!AH24&gt;CI!$D$3-CI!AH$4,MC!AH24&lt;CI!$D$3-CI!AH$4+CI!$D$11),"orange",AND(MC!AH24&gt;CI!$D$3-CI!AH$4+CI!$D$12),"vert"))</f>
        <v/>
      </c>
      <c r="AI24" s="43" t="str">
        <f>IF(MC!AI24="","",_xlfn.IFS(AND(MC!AI24&lt;CI!$D$3-CI!AI$4,MC!AI24&gt;1),"rouge",AND(MC!AI24&gt;CI!$D$3-CI!AI$4+CI!$D$11,MC!AI24&lt;CI!$D$3-CI!AI$4+CI!$D$12),"jaune",AND(MC!AI24&gt;CI!$D$3-CI!AI$4,MC!AI24&lt;CI!$D$3-CI!AI$4+CI!$D$11),"orange",AND(MC!AI24&gt;CI!$D$3-CI!AI$4+CI!$D$12),"vert"))</f>
        <v/>
      </c>
      <c r="AJ24" s="43" t="str">
        <f>IF(MC!AJ24="","",_xlfn.IFS(AND(MC!AJ24&lt;CI!$D$3-CI!AJ$4,MC!AJ24&gt;1),"rouge",AND(MC!AJ24&gt;CI!$D$3-CI!AJ$4+CI!$D$11,MC!AJ24&lt;CI!$D$3-CI!AJ$4+CI!$D$12),"jaune",AND(MC!AJ24&gt;CI!$D$3-CI!AJ$4,MC!AJ24&lt;CI!$D$3-CI!AJ$4+CI!$D$11),"orange",AND(MC!AJ24&gt;CI!$D$3-CI!AJ$4+CI!$D$12),"vert"))</f>
        <v/>
      </c>
      <c r="AK24" s="43" t="str">
        <f>IF(MC!AK24="","",_xlfn.IFS(AND(MC!AK24&lt;CI!$D$3-CI!AK$4,MC!AK24&gt;1),"rouge",AND(MC!AK24&gt;CI!$D$3-CI!AK$4+CI!$D$11,MC!AK24&lt;CI!$D$3-CI!AK$4+CI!$D$12),"jaune",AND(MC!AK24&gt;CI!$D$3-CI!AK$4,MC!AK24&lt;CI!$D$3-CI!AK$4+CI!$D$11),"orange",AND(MC!AK24&gt;CI!$D$3-CI!AK$4+CI!$D$12),"vert"))</f>
        <v/>
      </c>
      <c r="AL24" s="43" t="str">
        <f>IF(MC!AL24="","",_xlfn.IFS(AND(MC!AL24&lt;CI!$D$3-CI!AL$4,MC!AL24&gt;1),"rouge",AND(MC!AL24&gt;CI!$D$3-CI!AL$4+CI!$D$11,MC!AL24&lt;CI!$D$3-CI!AL$4+CI!$D$12),"jaune",AND(MC!AL24&gt;CI!$D$3-CI!AL$4,MC!AL24&lt;CI!$D$3-CI!AL$4+CI!$D$11),"orange",AND(MC!AL24&gt;CI!$D$3-CI!AL$4+CI!$D$12),"vert"))</f>
        <v/>
      </c>
      <c r="AM24" s="43" t="str">
        <f>IF(MC!AM24="","",_xlfn.IFS(AND(MC!AM24&lt;CI!$D$3-CI!AM$4,MC!AM24&gt;1),"rouge",AND(MC!AM24&gt;CI!$D$3-CI!AM$4+CI!$D$11,MC!AM24&lt;CI!$D$3-CI!AM$4+CI!$D$12),"jaune",AND(MC!AM24&gt;CI!$D$3-CI!AM$4,MC!AM24&lt;CI!$D$3-CI!AM$4+CI!$D$11),"orange",AND(MC!AM24&gt;CI!$D$3-CI!AM$4+CI!$D$12),"vert"))</f>
        <v/>
      </c>
      <c r="AN24" s="43" t="str">
        <f>IF(MC!AN24="","",_xlfn.IFS(AND(MC!AN24&lt;CI!$D$3-CI!AN$4,MC!AN24&gt;1),"rouge",AND(MC!AN24&gt;CI!$D$3-CI!AN$4+CI!$D$11,MC!AN24&lt;CI!$D$3-CI!AN$4+CI!$D$12),"jaune",AND(MC!AN24&gt;CI!$D$3-CI!AN$4,MC!AN24&lt;CI!$D$3-CI!AN$4+CI!$D$11),"orange",AND(MC!AN24&gt;CI!$D$3-CI!AN$4+CI!$D$12),"vert"))</f>
        <v/>
      </c>
      <c r="AO24" s="43" t="str">
        <f>IF(MC!AO24="","",_xlfn.IFS(AND(MC!AO24&lt;CI!$D$3-CI!AO$4,MC!AO24&gt;1),"rouge",AND(MC!AO24&gt;CI!$D$3-CI!AO$4+CI!$D$11,MC!AO24&lt;CI!$D$3-CI!AO$4+CI!$D$12),"jaune",AND(MC!AO24&gt;CI!$D$3-CI!AO$4,MC!AO24&lt;CI!$D$3-CI!AO$4+CI!$D$11),"orange",AND(MC!AO24&gt;CI!$D$3-CI!AO$4+CI!$D$12),"vert"))</f>
        <v/>
      </c>
      <c r="AP24" s="43" t="str">
        <f>IF(MC!AP24="","",_xlfn.IFS(AND(MC!AP24&lt;CI!$D$3-CI!AP$4,MC!AP24&gt;1),"rouge",AND(MC!AP24&gt;CI!$D$3-CI!AP$4+CI!$D$11,MC!AP24&lt;CI!$D$3-CI!AP$4+CI!$D$12),"jaune",AND(MC!AP24&gt;CI!$D$3-CI!AP$4,MC!AP24&lt;CI!$D$3-CI!AP$4+CI!$D$11),"orange",AND(MC!AP24&gt;CI!$D$3-CI!AP$4+CI!$D$12),"vert"))</f>
        <v/>
      </c>
      <c r="AQ24" s="43" t="str">
        <f>IF(MC!AQ24="","",_xlfn.IFS(AND(MC!AQ24&lt;CI!$D$3-CI!AQ$4,MC!AQ24&gt;1),"rouge",AND(MC!AQ24&gt;CI!$D$3-CI!AQ$4+CI!$D$11,MC!AQ24&lt;CI!$D$3-CI!AQ$4+CI!$D$12),"jaune",AND(MC!AQ24&gt;CI!$D$3-CI!AQ$4,MC!AQ24&lt;CI!$D$3-CI!AQ$4+CI!$D$11),"orange",AND(MC!AQ24&gt;CI!$D$3-CI!AQ$4+CI!$D$12),"vert"))</f>
        <v/>
      </c>
      <c r="AR24" s="43" t="str">
        <f>IF(MC!AR24="","",_xlfn.IFS(AND(MC!AR24&lt;CI!$D$3-CI!AR$4,MC!AR24&gt;1),"rouge",AND(MC!AR24&gt;CI!$D$3-CI!AR$4+CI!$D$11,MC!AR24&lt;CI!$D$3-CI!AR$4+CI!$D$12),"jaune",AND(MC!AR24&gt;CI!$D$3-CI!AR$4,MC!AR24&lt;CI!$D$3-CI!AR$4+CI!$D$11),"orange",AND(MC!AR24&gt;CI!$D$3-CI!AR$4+CI!$D$12),"vert"))</f>
        <v/>
      </c>
      <c r="AS24" s="43" t="str">
        <f>IF(MC!AS24="","",_xlfn.IFS(AND(MC!AS24&lt;CI!$D$3-CI!AS$4,MC!AS24&gt;1),"rouge",AND(MC!AS24&gt;CI!$D$3-CI!AS$4+CI!$D$11,MC!AS24&lt;CI!$D$3-CI!AS$4+CI!$D$12),"jaune",AND(MC!AS24&gt;CI!$D$3-CI!AS$4,MC!AS24&lt;CI!$D$3-CI!AS$4+CI!$D$11),"orange",AND(MC!AS24&gt;CI!$D$3-CI!AS$4+CI!$D$12),"vert"))</f>
        <v/>
      </c>
      <c r="AT24" s="43" t="str">
        <f>IF(MC!AT24="","",_xlfn.IFS(AND(MC!AT24&lt;CI!$D$3-CI!AT$4,MC!AT24&gt;1),"rouge",AND(MC!AT24&gt;CI!$D$3-CI!AT$4+CI!$D$11,MC!AT24&lt;CI!$D$3-CI!AT$4+CI!$D$12),"jaune",AND(MC!AT24&gt;CI!$D$3-CI!AT$4,MC!AT24&lt;CI!$D$3-CI!AT$4+CI!$D$11),"orange",AND(MC!AT24&gt;CI!$D$3-CI!AT$4+CI!$D$12),"vert"))</f>
        <v/>
      </c>
      <c r="AU24" s="43" t="str">
        <f>IF(MC!AU24="","",_xlfn.IFS(AND(MC!AU24&lt;CI!$D$3-CI!AU$4,MC!AU24&gt;1),"rouge",AND(MC!AU24&gt;CI!$D$3-CI!AU$4+CI!$D$11,MC!AU24&lt;CI!$D$3-CI!AU$4+CI!$D$12),"jaune",AND(MC!AU24&gt;CI!$D$3-CI!AU$4,MC!AU24&lt;CI!$D$3-CI!AU$4+CI!$D$11),"orange",AND(MC!AU24&gt;CI!$D$3-CI!AU$4+CI!$D$12),"vert"))</f>
        <v/>
      </c>
      <c r="AV24" s="43" t="str">
        <f>IF(MC!AV24="","",_xlfn.IFS(AND(MC!AV24&lt;CI!$D$3-CI!AV$4,MC!AV24&gt;1),"rouge",AND(MC!AV24&gt;CI!$D$3-CI!AV$4+CI!$D$11,MC!AV24&lt;CI!$D$3-CI!AV$4+CI!$D$12),"jaune",AND(MC!AV24&gt;CI!$D$3-CI!AV$4,MC!AV24&lt;CI!$D$3-CI!AV$4+CI!$D$11),"orange",AND(MC!AV24&gt;CI!$D$3-CI!AV$4+CI!$D$12),"vert"))</f>
        <v/>
      </c>
      <c r="AW24" s="43" t="str">
        <f>IF(MC!AW24="","",_xlfn.IFS(AND(MC!AW24&lt;CI!$D$3-CI!AW$4,MC!AW24&gt;1),"rouge",AND(MC!AW24&gt;CI!$D$3-CI!AW$4+CI!$D$11,MC!AW24&lt;CI!$D$3-CI!AW$4+CI!$D$12),"jaune",AND(MC!AW24&gt;CI!$D$3-CI!AW$4,MC!AW24&lt;CI!$D$3-CI!AW$4+CI!$D$11),"orange",AND(MC!AW24&gt;CI!$D$3-CI!AW$4+CI!$D$12),"vert"))</f>
        <v/>
      </c>
      <c r="AX24" s="43" t="str">
        <f>IF(MC!AX24="","",_xlfn.IFS(AND(MC!AX24&lt;CI!$D$3-CI!AX$4,MC!AX24&gt;1),"rouge",AND(MC!AX24&gt;CI!$D$3-CI!AX$4+CI!$D$11,MC!AX24&lt;CI!$D$3-CI!AX$4+CI!$D$12),"jaune",AND(MC!AX24&gt;CI!$D$3-CI!AX$4,MC!AX24&lt;CI!$D$3-CI!AX$4+CI!$D$11),"orange",AND(MC!AX24&gt;CI!$D$3-CI!AX$4+CI!$D$12),"vert"))</f>
        <v/>
      </c>
      <c r="AY24" s="43" t="str">
        <f>IF(MC!AY24="","",_xlfn.IFS(AND(MC!AY24&lt;CI!$D$3-CI!AY$4,MC!AY24&gt;1),"rouge",AND(MC!AY24&gt;CI!$D$3-CI!AY$4+CI!$D$11,MC!AY24&lt;CI!$D$3-CI!AY$4+CI!$D$12),"jaune",AND(MC!AY24&gt;CI!$D$3-CI!AY$4,MC!AY24&lt;CI!$D$3-CI!AY$4+CI!$D$11),"orange",AND(MC!AY24&gt;CI!$D$3-CI!AY$4+CI!$D$12),"vert"))</f>
        <v/>
      </c>
      <c r="AZ24" s="43" t="str">
        <f>IF(MC!AZ24="","",_xlfn.IFS(AND(MC!AZ24&lt;CI!$D$3-CI!AZ$4,MC!AZ24&gt;1),"rouge",AND(MC!AZ24&gt;CI!$D$3-CI!AZ$4+CI!$D$11,MC!AZ24&lt;CI!$D$3-CI!AZ$4+CI!$D$12),"jaune",AND(MC!AZ24&gt;CI!$D$3-CI!AZ$4,MC!AZ24&lt;CI!$D$3-CI!AZ$4+CI!$D$11),"orange",AND(MC!AZ24&gt;CI!$D$3-CI!AZ$4+CI!$D$12),"vert"))</f>
        <v/>
      </c>
      <c r="BA24" s="43" t="str">
        <f>IF(MC!BA24="","",_xlfn.IFS(AND(MC!BA24&lt;CI!$D$3-CI!BA$4,MC!BA24&gt;1),"rouge",AND(MC!BA24&gt;CI!$D$3-CI!BA$4+CI!$D$11,MC!BA24&lt;CI!$D$3-CI!BA$4+CI!$D$12),"jaune",AND(MC!BA24&gt;CI!$D$3-CI!BA$4,MC!BA24&lt;CI!$D$3-CI!BA$4+CI!$D$11),"orange",AND(MC!BA24&gt;CI!$D$3-CI!BA$4+CI!$D$12),"vert"))</f>
        <v/>
      </c>
      <c r="BB24" s="43" t="str">
        <f>IF(MC!BB24="","",_xlfn.IFS(AND(MC!BB24&lt;CI!$D$3-CI!BB$4,MC!BB24&gt;1),"rouge",AND(MC!BB24&gt;CI!$D$3-CI!BB$4+CI!$D$11,MC!BB24&lt;CI!$D$3-CI!BB$4+CI!$D$12),"jaune",AND(MC!BB24&gt;CI!$D$3-CI!BB$4,MC!BB24&lt;CI!$D$3-CI!BB$4+CI!$D$11),"orange",AND(MC!BB24&gt;CI!$D$3-CI!BB$4+CI!$D$12),"vert"))</f>
        <v/>
      </c>
      <c r="BC24" s="43" t="str">
        <f>IF(MC!BC24="","",_xlfn.IFS(AND(MC!BC24&lt;CI!$D$3-CI!BC$4,MC!BC24&gt;1),"rouge",AND(MC!BC24&gt;CI!$D$3-CI!BC$4+CI!$D$11,MC!BC24&lt;CI!$D$3-CI!BC$4+CI!$D$12),"jaune",AND(MC!BC24&gt;CI!$D$3-CI!BC$4,MC!BC24&lt;CI!$D$3-CI!BC$4+CI!$D$11),"orange",AND(MC!BC24&gt;CI!$D$3-CI!BC$4+CI!$D$12),"vert"))</f>
        <v/>
      </c>
      <c r="BD24" s="43" t="str">
        <f>IF(MC!BD24="","",_xlfn.IFS(AND(MC!BD24&lt;CI!$D$3-CI!BD$4,MC!BD24&gt;1),"rouge",AND(MC!BD24&gt;CI!$D$3-CI!BD$4+CI!$D$11,MC!BD24&lt;CI!$D$3-CI!BD$4+CI!$D$12),"jaune",AND(MC!BD24&gt;CI!$D$3-CI!BD$4,MC!BD24&lt;CI!$D$3-CI!BD$4+CI!$D$11),"orange",AND(MC!BD24&gt;CI!$D$3-CI!BD$4+CI!$D$12),"vert"))</f>
        <v/>
      </c>
      <c r="BE24" s="43" t="str">
        <f>IF(MC!BE24="","",_xlfn.IFS(AND(MC!BE24&lt;CI!$D$3-CI!BE$4,MC!BE24&gt;1),"rouge",AND(MC!BE24&gt;CI!$D$3-CI!BE$4+CI!$D$11,MC!BE24&lt;CI!$D$3-CI!BE$4+CI!$D$12),"jaune",AND(MC!BE24&gt;CI!$D$3-CI!BE$4,MC!BE24&lt;CI!$D$3-CI!BE$4+CI!$D$11),"orange",AND(MC!BE24&gt;CI!$D$3-CI!BE$4+CI!$D$12),"vert"))</f>
        <v/>
      </c>
      <c r="BF24" s="43" t="str">
        <f>IF(MC!BF24="","",_xlfn.IFS(AND(MC!BF24&lt;CI!$D$3-CI!BF$4,MC!BF24&gt;1),"rouge",AND(MC!BF24&gt;CI!$D$3-CI!BF$4+CI!$D$11,MC!BF24&lt;CI!$D$3-CI!BF$4+CI!$D$12),"jaune",AND(MC!BF24&gt;CI!$D$3-CI!BF$4,MC!BF24&lt;CI!$D$3-CI!BF$4+CI!$D$11),"orange",AND(MC!BF24&gt;CI!$D$3-CI!BF$4+CI!$D$12),"vert"))</f>
        <v/>
      </c>
      <c r="BG24" s="43" t="str">
        <f>IF(MC!BG24="","",_xlfn.IFS(AND(MC!BG24&lt;CI!$D$3-CI!BG$4,MC!BG24&gt;1),"rouge",AND(MC!BG24&gt;CI!$D$3-CI!BG$4+CI!$D$11,MC!BG24&lt;CI!$D$3-CI!BG$4+CI!$D$12),"jaune",AND(MC!BG24&gt;CI!$D$3-CI!BG$4,MC!BG24&lt;CI!$D$3-CI!BG$4+CI!$D$11),"orange",AND(MC!BG24&gt;CI!$D$3-CI!BG$4+CI!$D$12),"vert"))</f>
        <v/>
      </c>
      <c r="BH24" s="43" t="str">
        <f>IF(MC!BH24="","",_xlfn.IFS(AND(MC!BH24&lt;CI!$D$3-CI!BH$4,MC!BH24&gt;1),"rouge",AND(MC!BH24&gt;CI!$D$3-CI!BH$4+CI!$D$11,MC!BH24&lt;CI!$D$3-CI!BH$4+CI!$D$12),"jaune",AND(MC!BH24&gt;CI!$D$3-CI!BH$4,MC!BH24&lt;CI!$D$3-CI!BH$4+CI!$D$11),"orange",AND(MC!BH24&gt;CI!$D$3-CI!BH$4+CI!$D$12),"vert"))</f>
        <v/>
      </c>
      <c r="BI24" s="43" t="str">
        <f>IF(MC!BI24="","",_xlfn.IFS(AND(MC!BI24&lt;CI!$D$3-CI!BI$4,MC!BI24&gt;1),"rouge",AND(MC!BI24&gt;CI!$D$3-CI!BI$4+CI!$D$11,MC!BI24&lt;CI!$D$3-CI!BI$4+CI!$D$12),"jaune",AND(MC!BI24&gt;CI!$D$3-CI!BI$4,MC!BI24&lt;CI!$D$3-CI!BI$4+CI!$D$11),"orange",AND(MC!BI24&gt;CI!$D$3-CI!BI$4+CI!$D$12),"vert"))</f>
        <v/>
      </c>
      <c r="BJ24" s="43" t="str">
        <f>IF(MC!BJ24="","",_xlfn.IFS(AND(MC!BJ24&lt;CI!$D$3-CI!BJ$4,MC!BJ24&gt;1),"rouge",AND(MC!BJ24&gt;CI!$D$3-CI!BJ$4+CI!$D$11,MC!BJ24&lt;CI!$D$3-CI!BJ$4+CI!$D$12),"jaune",AND(MC!BJ24&gt;CI!$D$3-CI!BJ$4,MC!BJ24&lt;CI!$D$3-CI!BJ$4+CI!$D$11),"orange",AND(MC!BJ24&gt;CI!$D$3-CI!BJ$4+CI!$D$12),"vert"))</f>
        <v/>
      </c>
      <c r="BK24" s="43" t="str">
        <f>IF(MC!BK24="","",_xlfn.IFS(AND(MC!BK24&lt;CI!$D$3-CI!BK$4,MC!BK24&gt;1),"rouge",AND(MC!BK24&gt;CI!$D$3-CI!BK$4+CI!$D$11,MC!BK24&lt;CI!$D$3-CI!BK$4+CI!$D$12),"jaune",AND(MC!BK24&gt;CI!$D$3-CI!BK$4,MC!BK24&lt;CI!$D$3-CI!BK$4+CI!$D$11),"orange",AND(MC!BK24&gt;CI!$D$3-CI!BK$4+CI!$D$12),"vert"))</f>
        <v/>
      </c>
      <c r="BL24" s="43" t="str">
        <f>IF(MC!BL24="","",_xlfn.IFS(AND(MC!BL24&lt;CI!$D$3-CI!BL$4,MC!BL24&gt;1),"rouge",AND(MC!BL24&gt;CI!$D$3-CI!BL$4+CI!$D$11,MC!BL24&lt;CI!$D$3-CI!BL$4+CI!$D$12),"jaune",AND(MC!BL24&gt;CI!$D$3-CI!BL$4,MC!BL24&lt;CI!$D$3-CI!BL$4+CI!$D$11),"orange",AND(MC!BL24&gt;CI!$D$3-CI!BL$4+CI!$D$12),"vert"))</f>
        <v/>
      </c>
      <c r="BM24" s="43" t="str">
        <f>IF(MC!BM24="","",_xlfn.IFS(AND(MC!BM24&lt;CI!$D$3-CI!BM$4,MC!BM24&gt;1),"rouge",AND(MC!BM24&gt;CI!$D$3-CI!BM$4+CI!$D$11,MC!BM24&lt;CI!$D$3-CI!BM$4+CI!$D$12),"jaune",AND(MC!BM24&gt;CI!$D$3-CI!BM$4,MC!BM24&lt;CI!$D$3-CI!BM$4+CI!$D$11),"orange",AND(MC!BM24&gt;CI!$D$3-CI!BM$4+CI!$D$12),"vert"))</f>
        <v/>
      </c>
      <c r="BN24" s="43" t="str">
        <f>IF(MC!BN24="","",_xlfn.IFS(AND(MC!BN24&lt;CI!$D$3-CI!BN$4,MC!BN24&gt;1),"rouge",AND(MC!BN24&gt;CI!$D$3-CI!BN$4+CI!$D$11,MC!BN24&lt;CI!$D$3-CI!BN$4+CI!$D$12),"jaune",AND(MC!BN24&gt;CI!$D$3-CI!BN$4,MC!BN24&lt;CI!$D$3-CI!BN$4+CI!$D$11),"orange",AND(MC!BN24&gt;CI!$D$3-CI!BN$4+CI!$D$12),"vert"))</f>
        <v/>
      </c>
      <c r="BO24" s="43" t="str">
        <f>IF(MC!BO24="","",_xlfn.IFS(AND(MC!BO24&lt;CI!$D$3-CI!BO$4,MC!BO24&gt;1),"rouge",AND(MC!BO24&gt;CI!$D$3-CI!BO$4+CI!$D$11,MC!BO24&lt;CI!$D$3-CI!BO$4+CI!$D$12),"jaune",AND(MC!BO24&gt;CI!$D$3-CI!BO$4,MC!BO24&lt;CI!$D$3-CI!BO$4+CI!$D$11),"orange",AND(MC!BO24&gt;CI!$D$3-CI!BO$4+CI!$D$12),"vert"))</f>
        <v/>
      </c>
      <c r="BP24" s="43" t="str">
        <f>IF(MC!BP24="","",_xlfn.IFS(AND(MC!BP24&lt;CI!$D$3-CI!BP$4,MC!BP24&gt;1),"rouge",AND(MC!BP24&gt;CI!$D$3-CI!BP$4+CI!$D$11,MC!BP24&lt;CI!$D$3-CI!BP$4+CI!$D$12),"jaune",AND(MC!BP24&gt;CI!$D$3-CI!BP$4,MC!BP24&lt;CI!$D$3-CI!BP$4+CI!$D$11),"orange",AND(MC!BP24&gt;CI!$D$3-CI!BP$4+CI!$D$12),"vert"))</f>
        <v/>
      </c>
      <c r="BQ24" s="43" t="str">
        <f>IF(MC!BQ24="","",_xlfn.IFS(AND(MC!BQ24&lt;CI!$D$3-CI!BQ$4,MC!BQ24&gt;1),"rouge",AND(MC!BQ24&gt;CI!$D$3-CI!BQ$4+CI!$D$11,MC!BQ24&lt;CI!$D$3-CI!BQ$4+CI!$D$12),"jaune",AND(MC!BQ24&gt;CI!$D$3-CI!BQ$4,MC!BQ24&lt;CI!$D$3-CI!BQ$4+CI!$D$11),"orange",AND(MC!BQ24&gt;CI!$D$3-CI!BQ$4+CI!$D$12),"vert"))</f>
        <v/>
      </c>
      <c r="BR24" s="43" t="str">
        <f>IF(MC!BR24="","",_xlfn.IFS(AND(MC!BR24&lt;CI!$D$3-CI!BR$4,MC!BR24&gt;1),"rouge",AND(MC!BR24&gt;CI!$D$3-CI!BR$4+CI!$D$11,MC!BR24&lt;CI!$D$3-CI!BR$4+CI!$D$12),"jaune",AND(MC!BR24&gt;CI!$D$3-CI!BR$4,MC!BR24&lt;CI!$D$3-CI!BR$4+CI!$D$11),"orange",AND(MC!BR24&gt;CI!$D$3-CI!BR$4+CI!$D$12),"vert"))</f>
        <v/>
      </c>
      <c r="BS24" s="43" t="str">
        <f>IF(MC!BS24="","",_xlfn.IFS(AND(MC!BS24&lt;CI!$D$3-CI!BS$4,MC!BS24&gt;1),"rouge",AND(MC!BS24&gt;CI!$D$3-CI!BS$4+CI!$D$11,MC!BS24&lt;CI!$D$3-CI!BS$4+CI!$D$12),"jaune",AND(MC!BS24&gt;CI!$D$3-CI!BS$4,MC!BS24&lt;CI!$D$3-CI!BS$4+CI!$D$11),"orange",AND(MC!BS24&gt;CI!$D$3-CI!BS$4+CI!$D$12),"vert"))</f>
        <v/>
      </c>
      <c r="BT24" s="43" t="str">
        <f>IF(MC!BT24="","",_xlfn.IFS(AND(MC!BT24&lt;CI!$D$3-CI!BT$4,MC!BT24&gt;1),"rouge",AND(MC!BT24&gt;CI!$D$3-CI!BT$4+CI!$D$11,MC!BT24&lt;CI!$D$3-CI!BT$4+CI!$D$12),"jaune",AND(MC!BT24&gt;CI!$D$3-CI!BT$4,MC!BT24&lt;CI!$D$3-CI!BT$4+CI!$D$11),"orange",AND(MC!BT24&gt;CI!$D$3-CI!BT$4+CI!$D$12),"vert"))</f>
        <v/>
      </c>
      <c r="BU24" s="43" t="str">
        <f>IF(MC!BU24="","",_xlfn.IFS(AND(MC!BU24&lt;CI!$D$3-CI!BU$4,MC!BU24&gt;1),"rouge",AND(MC!BU24&gt;CI!$D$3-CI!BU$4+CI!$D$11,MC!BU24&lt;CI!$D$3-CI!BU$4+CI!$D$12),"jaune",AND(MC!BU24&gt;CI!$D$3-CI!BU$4,MC!BU24&lt;CI!$D$3-CI!BU$4+CI!$D$11),"orange",AND(MC!BU24&gt;CI!$D$3-CI!BU$4+CI!$D$12),"vert"))</f>
        <v/>
      </c>
      <c r="BV24" s="43" t="str">
        <f>IF(MC!BV24="","",_xlfn.IFS(AND(MC!BV24&lt;CI!$D$3-CI!BV$4,MC!BV24&gt;1),"rouge",AND(MC!BV24&gt;CI!$D$3-CI!BV$4+CI!$D$11,MC!BV24&lt;CI!$D$3-CI!BV$4+CI!$D$12),"jaune",AND(MC!BV24&gt;CI!$D$3-CI!BV$4,MC!BV24&lt;CI!$D$3-CI!BV$4+CI!$D$11),"orange",AND(MC!BV24&gt;CI!$D$3-CI!BV$4+CI!$D$12),"vert"))</f>
        <v/>
      </c>
      <c r="BW24" s="43" t="str">
        <f>IF(MC!BW24="","",_xlfn.IFS(AND(MC!BW24&lt;CI!$D$3-CI!BW$4,MC!BW24&gt;1),"rouge",AND(MC!BW24&gt;CI!$D$3-CI!BW$4+CI!$D$11,MC!BW24&lt;CI!$D$3-CI!BW$4+CI!$D$12),"jaune",AND(MC!BW24&gt;CI!$D$3-CI!BW$4,MC!BW24&lt;CI!$D$3-CI!BW$4+CI!$D$11),"orange",AND(MC!BW24&gt;CI!$D$3-CI!BW$4+CI!$D$12),"vert"))</f>
        <v/>
      </c>
      <c r="BX24" s="43" t="str">
        <f>IF(MC!BX24="","",_xlfn.IFS(AND(MC!BX24&lt;CI!$D$3-CI!BX$4,MC!BX24&gt;1),"rouge",AND(MC!BX24&gt;CI!$D$3-CI!BX$4+CI!$D$11,MC!BX24&lt;CI!$D$3-CI!BX$4+CI!$D$12),"jaune",AND(MC!BX24&gt;CI!$D$3-CI!BX$4,MC!BX24&lt;CI!$D$3-CI!BX$4+CI!$D$11),"orange",AND(MC!BX24&gt;CI!$D$3-CI!BX$4+CI!$D$12),"vert"))</f>
        <v/>
      </c>
      <c r="BY24" s="43" t="str">
        <f>IF(MC!BY24="","",_xlfn.IFS(AND(MC!BY24&lt;CI!$D$3-CI!BY$4,MC!BY24&gt;1),"rouge",AND(MC!BY24&gt;CI!$D$3-CI!BY$4+CI!$D$11,MC!BY24&lt;CI!$D$3-CI!BY$4+CI!$D$12),"jaune",AND(MC!BY24&gt;CI!$D$3-CI!BY$4,MC!BY24&lt;CI!$D$3-CI!BY$4+CI!$D$11),"orange",AND(MC!BY24&gt;CI!$D$3-CI!BY$4+CI!$D$12),"vert"))</f>
        <v/>
      </c>
      <c r="BZ24" s="43" t="str">
        <f>IF(MC!BZ24="","",_xlfn.IFS(AND(MC!BZ24&lt;CI!$D$3-CI!BZ$4,MC!BZ24&gt;1),"rouge",AND(MC!BZ24&gt;CI!$D$3-CI!BZ$4+CI!$D$11,MC!BZ24&lt;CI!$D$3-CI!BZ$4+CI!$D$12),"jaune",AND(MC!BZ24&gt;CI!$D$3-CI!BZ$4,MC!BZ24&lt;CI!$D$3-CI!BZ$4+CI!$D$11),"orange",AND(MC!BZ24&gt;CI!$D$3-CI!BZ$4+CI!$D$12),"vert"))</f>
        <v/>
      </c>
      <c r="CA24" s="43" t="str">
        <f>IF(MC!CA24="","",_xlfn.IFS(AND(MC!CA24&lt;CI!$D$3-CI!CA$4,MC!CA24&gt;1),"rouge",AND(MC!CA24&gt;CI!$D$3-CI!CA$4+CI!$D$11,MC!CA24&lt;CI!$D$3-CI!CA$4+CI!$D$12),"jaune",AND(MC!CA24&gt;CI!$D$3-CI!CA$4,MC!CA24&lt;CI!$D$3-CI!CA$4+CI!$D$11),"orange",AND(MC!CA24&gt;CI!$D$3-CI!CA$4+CI!$D$12),"vert"))</f>
        <v/>
      </c>
      <c r="CB24" s="43" t="str">
        <f>IF(MC!CB24="","",_xlfn.IFS(AND(MC!CB24&lt;CI!$D$3-CI!CB$4,MC!CB24&gt;1),"rouge",AND(MC!CB24&gt;CI!$D$3-CI!CB$4+CI!$D$11,MC!CB24&lt;CI!$D$3-CI!CB$4+CI!$D$12),"jaune",AND(MC!CB24&gt;CI!$D$3-CI!CB$4,MC!CB24&lt;CI!$D$3-CI!CB$4+CI!$D$11),"orange",AND(MC!CB24&gt;CI!$D$3-CI!CB$4+CI!$D$12),"vert"))</f>
        <v/>
      </c>
      <c r="CC24" s="43" t="str">
        <f>IF(MC!CC24="","",_xlfn.IFS(AND(MC!CC24&lt;CI!$D$3-CI!CC$4,MC!CC24&gt;1),"rouge",AND(MC!CC24&gt;CI!$D$3-CI!CC$4+CI!$D$11,MC!CC24&lt;CI!$D$3-CI!CC$4+CI!$D$12),"jaune",AND(MC!CC24&gt;CI!$D$3-CI!CC$4,MC!CC24&lt;CI!$D$3-CI!CC$4+CI!$D$11),"orange",AND(MC!CC24&gt;CI!$D$3-CI!CC$4+CI!$D$12),"vert"))</f>
        <v/>
      </c>
      <c r="CD24" s="43" t="str">
        <f>IF(MC!CD24="","",_xlfn.IFS(AND(MC!CD24&lt;CI!$D$3-CI!CD$4,MC!CD24&gt;1),"rouge",AND(MC!CD24&gt;CI!$D$3-CI!CD$4+CI!$D$11,MC!CD24&lt;CI!$D$3-CI!CD$4+CI!$D$12),"jaune",AND(MC!CD24&gt;CI!$D$3-CI!CD$4,MC!CD24&lt;CI!$D$3-CI!CD$4+CI!$D$11),"orange",AND(MC!CD24&gt;CI!$D$3-CI!CD$4+CI!$D$12),"vert"))</f>
        <v/>
      </c>
      <c r="CE24" s="43" t="str">
        <f>IF(MC!CE24="","",_xlfn.IFS(AND(MC!CE24&lt;CI!$D$3-CI!CE$4,MC!CE24&gt;1),"rouge",AND(MC!CE24&gt;CI!$D$3-CI!CE$4+CI!$D$11,MC!CE24&lt;CI!$D$3-CI!CE$4+CI!$D$12),"jaune",AND(MC!CE24&gt;CI!$D$3-CI!CE$4,MC!CE24&lt;CI!$D$3-CI!CE$4+CI!$D$11),"orange",AND(MC!CE24&gt;CI!$D$3-CI!CE$4+CI!$D$12),"vert"))</f>
        <v/>
      </c>
      <c r="CF24" s="43" t="str">
        <f>IF(MC!CF24="","",_xlfn.IFS(AND(MC!CF24&lt;CI!$D$3-CI!CF$4,MC!CF24&gt;1),"rouge",AND(MC!CF24&gt;CI!$D$3-CI!CF$4+CI!$D$11,MC!CF24&lt;CI!$D$3-CI!CF$4+CI!$D$12),"jaune",AND(MC!CF24&gt;CI!$D$3-CI!CF$4,MC!CF24&lt;CI!$D$3-CI!CF$4+CI!$D$11),"orange",AND(MC!CF24&gt;CI!$D$3-CI!CF$4+CI!$D$12),"vert"))</f>
        <v/>
      </c>
      <c r="CG24" s="43" t="str">
        <f>IF(MC!CG24="","",_xlfn.IFS(AND(MC!CG24&lt;CI!$D$3-CI!CG$4,MC!CG24&gt;1),"rouge",AND(MC!CG24&gt;CI!$D$3-CI!CG$4+CI!$D$11,MC!CG24&lt;CI!$D$3-CI!CG$4+CI!$D$12),"jaune",AND(MC!CG24&gt;CI!$D$3-CI!CG$4,MC!CG24&lt;CI!$D$3-CI!CG$4+CI!$D$11),"orange",AND(MC!CG24&gt;CI!$D$3-CI!CG$4+CI!$D$12),"vert"))</f>
        <v/>
      </c>
      <c r="CH24" s="43" t="str">
        <f>IF(MC!CH24="","",_xlfn.IFS(AND(MC!CH24&lt;CI!$D$3-CI!CH$4,MC!CH24&gt;1),"rouge",AND(MC!CH24&gt;CI!$D$3-CI!CH$4+CI!$D$11,MC!CH24&lt;CI!$D$3-CI!CH$4+CI!$D$12),"jaune",AND(MC!CH24&gt;CI!$D$3-CI!CH$4,MC!CH24&lt;CI!$D$3-CI!CH$4+CI!$D$11),"orange",AND(MC!CH24&gt;CI!$D$3-CI!CH$4+CI!$D$12),"vert"))</f>
        <v/>
      </c>
      <c r="CI24" s="43" t="str">
        <f>IF(MC!CI24="","",_xlfn.IFS(AND(MC!CI24&lt;CI!$D$3-CI!CI$4,MC!CI24&gt;1),"rouge",AND(MC!CI24&gt;CI!$D$3-CI!CI$4+CI!$D$11,MC!CI24&lt;CI!$D$3-CI!CI$4+CI!$D$12),"jaune",AND(MC!CI24&gt;CI!$D$3-CI!CI$4,MC!CI24&lt;CI!$D$3-CI!CI$4+CI!$D$11),"orange",AND(MC!CI24&gt;CI!$D$3-CI!CI$4+CI!$D$12),"vert"))</f>
        <v/>
      </c>
      <c r="CJ24" s="43" t="str">
        <f>IF(MC!CJ24="","",_xlfn.IFS(AND(MC!CJ24&lt;CI!$D$3-CI!CJ$4,MC!CJ24&gt;1),"rouge",AND(MC!CJ24&gt;CI!$D$3-CI!CJ$4+CI!$D$11,MC!CJ24&lt;CI!$D$3-CI!CJ$4+CI!$D$12),"jaune",AND(MC!CJ24&gt;CI!$D$3-CI!CJ$4,MC!CJ24&lt;CI!$D$3-CI!CJ$4+CI!$D$11),"orange",AND(MC!CJ24&gt;CI!$D$3-CI!CJ$4+CI!$D$12),"vert"))</f>
        <v/>
      </c>
      <c r="CK24" s="43" t="str">
        <f>IF(MC!CK24="","",_xlfn.IFS(AND(MC!CK24&lt;CI!$D$3-CI!CK$4,MC!CK24&gt;1),"rouge",AND(MC!CK24&gt;CI!$D$3-CI!CK$4+CI!$D$11,MC!CK24&lt;CI!$D$3-CI!CK$4+CI!$D$12),"jaune",AND(MC!CK24&gt;CI!$D$3-CI!CK$4,MC!CK24&lt;CI!$D$3-CI!CK$4+CI!$D$11),"orange",AND(MC!CK24&gt;CI!$D$3-CI!CK$4+CI!$D$12),"vert"))</f>
        <v/>
      </c>
      <c r="CL24" s="43" t="str">
        <f>IF(MC!CL24="","",_xlfn.IFS(AND(MC!CL24&lt;CI!$D$3-CI!CL$4,MC!CL24&gt;1),"rouge",AND(MC!CL24&gt;CI!$D$3-CI!CL$4+CI!$D$11,MC!CL24&lt;CI!$D$3-CI!CL$4+CI!$D$12),"jaune",AND(MC!CL24&gt;CI!$D$3-CI!CL$4,MC!CL24&lt;CI!$D$3-CI!CL$4+CI!$D$11),"orange",AND(MC!CL24&gt;CI!$D$3-CI!CL$4+CI!$D$12),"vert"))</f>
        <v/>
      </c>
      <c r="CM24" s="43" t="str">
        <f>IF(MC!CM24="","",_xlfn.IFS(AND(MC!CM24&lt;CI!$D$3-CI!CM$4,MC!CM24&gt;1),"rouge",AND(MC!CM24&gt;CI!$D$3-CI!CM$4+CI!$D$11,MC!CM24&lt;CI!$D$3-CI!CM$4+CI!$D$12),"jaune",AND(MC!CM24&gt;CI!$D$3-CI!CM$4,MC!CM24&lt;CI!$D$3-CI!CM$4+CI!$D$11),"orange",AND(MC!CM24&gt;CI!$D$3-CI!CM$4+CI!$D$12),"vert"))</f>
        <v/>
      </c>
      <c r="CN24" s="43" t="str">
        <f>IF(MC!CN24="","",_xlfn.IFS(AND(MC!CN24&lt;CI!$D$3-CI!CN$4,MC!CN24&gt;1),"rouge",AND(MC!CN24&gt;CI!$D$3-CI!CN$4+CI!$D$11,MC!CN24&lt;CI!$D$3-CI!CN$4+CI!$D$12),"jaune",AND(MC!CN24&gt;CI!$D$3-CI!CN$4,MC!CN24&lt;CI!$D$3-CI!CN$4+CI!$D$11),"orange",AND(MC!CN24&gt;CI!$D$3-CI!CN$4+CI!$D$12),"vert"))</f>
        <v/>
      </c>
      <c r="CO24" s="43" t="str">
        <f>IF(MC!CO24="","",_xlfn.IFS(AND(MC!CO24&lt;CI!$D$3-CI!CO$4,MC!CO24&gt;1),"rouge",AND(MC!CO24&gt;CI!$D$3-CI!CO$4+CI!$D$11,MC!CO24&lt;CI!$D$3-CI!CO$4+CI!$D$12),"jaune",AND(MC!CO24&gt;CI!$D$3-CI!CO$4,MC!CO24&lt;CI!$D$3-CI!CO$4+CI!$D$11),"orange",AND(MC!CO24&gt;CI!$D$3-CI!CO$4+CI!$D$12),"vert"))</f>
        <v/>
      </c>
      <c r="CP24" s="43" t="str">
        <f>IF(MC!CP24="","",_xlfn.IFS(AND(MC!CP24&lt;CI!$D$3-CI!CP$4,MC!CP24&gt;1),"rouge",AND(MC!CP24&gt;CI!$D$3-CI!CP$4+CI!$D$11,MC!CP24&lt;CI!$D$3-CI!CP$4+CI!$D$12),"jaune",AND(MC!CP24&gt;CI!$D$3-CI!CP$4,MC!CP24&lt;CI!$D$3-CI!CP$4+CI!$D$11),"orange",AND(MC!CP24&gt;CI!$D$3-CI!CP$4+CI!$D$12),"vert"))</f>
        <v/>
      </c>
      <c r="CQ24" s="43" t="str">
        <f>IF(MC!CQ24="","",_xlfn.IFS(AND(MC!CQ24&lt;CI!$D$3-CI!CQ$4,MC!CQ24&gt;1),"rouge",AND(MC!CQ24&gt;CI!$D$3-CI!CQ$4+CI!$D$11,MC!CQ24&lt;CI!$D$3-CI!CQ$4+CI!$D$12),"jaune",AND(MC!CQ24&gt;CI!$D$3-CI!CQ$4,MC!CQ24&lt;CI!$D$3-CI!CQ$4+CI!$D$11),"orange",AND(MC!CQ24&gt;CI!$D$3-CI!CQ$4+CI!$D$12),"vert"))</f>
        <v/>
      </c>
      <c r="CR24" s="43" t="str">
        <f>IF(MC!CR24="","",_xlfn.IFS(AND(MC!CR24&lt;CI!$D$3-CI!CR$4,MC!CR24&gt;1),"rouge",AND(MC!CR24&gt;CI!$D$3-CI!CR$4+CI!$D$11,MC!CR24&lt;CI!$D$3-CI!CR$4+CI!$D$12),"jaune",AND(MC!CR24&gt;CI!$D$3-CI!CR$4,MC!CR24&lt;CI!$D$3-CI!CR$4+CI!$D$11),"orange",AND(MC!CR24&gt;CI!$D$3-CI!CR$4+CI!$D$12),"vert"))</f>
        <v/>
      </c>
      <c r="CS24" s="43" t="str">
        <f>IF(MC!CS24="","",_xlfn.IFS(AND(MC!CS24&lt;CI!$D$3-CI!CS$4,MC!CS24&gt;1),"rouge",AND(MC!CS24&gt;CI!$D$3-CI!CS$4+CI!$D$11,MC!CS24&lt;CI!$D$3-CI!CS$4+CI!$D$12),"jaune",AND(MC!CS24&gt;CI!$D$3-CI!CS$4,MC!CS24&lt;CI!$D$3-CI!CS$4+CI!$D$11),"orange",AND(MC!CS24&gt;CI!$D$3-CI!CS$4+CI!$D$12),"vert"))</f>
        <v/>
      </c>
      <c r="CT24" s="43" t="str">
        <f>IF(MC!CT24="","",_xlfn.IFS(AND(MC!CT24&lt;CI!$D$3-CI!CT$4,MC!CT24&gt;1),"rouge",AND(MC!CT24&gt;CI!$D$3-CI!CT$4+CI!$D$11,MC!CT24&lt;CI!$D$3-CI!CT$4+CI!$D$12),"jaune",AND(MC!CT24&gt;CI!$D$3-CI!CT$4,MC!CT24&lt;CI!$D$3-CI!CT$4+CI!$D$11),"orange",AND(MC!CT24&gt;CI!$D$3-CI!CT$4+CI!$D$12),"vert"))</f>
        <v/>
      </c>
      <c r="CU24" s="43" t="str">
        <f>IF(MC!CU24="","",_xlfn.IFS(AND(MC!CU24&lt;CI!$D$3-CI!CU$4,MC!CU24&gt;1),"rouge",AND(MC!CU24&gt;CI!$D$3-CI!CU$4+CI!$D$11,MC!CU24&lt;CI!$D$3-CI!CU$4+CI!$D$12),"jaune",AND(MC!CU24&gt;CI!$D$3-CI!CU$4,MC!CU24&lt;CI!$D$3-CI!CU$4+CI!$D$11),"orange",AND(MC!CU24&gt;CI!$D$3-CI!CU$4+CI!$D$12),"vert"))</f>
        <v/>
      </c>
      <c r="CV24" s="43" t="str">
        <f>IF(MC!CV24="","",_xlfn.IFS(AND(MC!CV24&lt;CI!$D$3-CI!CV$4,MC!CV24&gt;1),"rouge",AND(MC!CV24&gt;CI!$D$3-CI!CV$4+CI!$D$11,MC!CV24&lt;CI!$D$3-CI!CV$4+CI!$D$12),"jaune",AND(MC!CV24&gt;CI!$D$3-CI!CV$4,MC!CV24&lt;CI!$D$3-CI!CV$4+CI!$D$11),"orange",AND(MC!CV24&gt;CI!$D$3-CI!CV$4+CI!$D$12),"vert"))</f>
        <v/>
      </c>
      <c r="CW24" s="43" t="str">
        <f>IF(MC!CW24="","",_xlfn.IFS(AND(MC!CW24&lt;CI!$D$3-CI!CW$4,MC!CW24&gt;1),"rouge",AND(MC!CW24&gt;CI!$D$3-CI!CW$4+CI!$D$11,MC!CW24&lt;CI!$D$3-CI!CW$4+CI!$D$12),"jaune",AND(MC!CW24&gt;CI!$D$3-CI!CW$4,MC!CW24&lt;CI!$D$3-CI!CW$4+CI!$D$11),"orange",AND(MC!CW24&gt;CI!$D$3-CI!CW$4+CI!$D$12),"vert"))</f>
        <v/>
      </c>
      <c r="CX24" s="43" t="str">
        <f>IF(MC!CX24="","",_xlfn.IFS(AND(MC!CX24&lt;CI!$D$3-CI!CX$4,MC!CX24&gt;1),"rouge",AND(MC!CX24&gt;CI!$D$3-CI!CX$4+CI!$D$11,MC!CX24&lt;CI!$D$3-CI!CX$4+CI!$D$12),"jaune",AND(MC!CX24&gt;CI!$D$3-CI!CX$4,MC!CX24&lt;CI!$D$3-CI!CX$4+CI!$D$11),"orange",AND(MC!CX24&gt;CI!$D$3-CI!CX$4+CI!$D$12),"vert"))</f>
        <v/>
      </c>
      <c r="CY24" s="43" t="str">
        <f>IF(MC!CY24="","",_xlfn.IFS(AND(MC!CY24&lt;CI!$D$3-CI!CY$4,MC!CY24&gt;1),"rouge",AND(MC!CY24&gt;CI!$D$3-CI!CY$4+CI!$D$11,MC!CY24&lt;CI!$D$3-CI!CY$4+CI!$D$12),"jaune",AND(MC!CY24&gt;CI!$D$3-CI!CY$4,MC!CY24&lt;CI!$D$3-CI!CY$4+CI!$D$11),"orange",AND(MC!CY24&gt;CI!$D$3-CI!CY$4+CI!$D$12),"vert"))</f>
        <v/>
      </c>
      <c r="CZ24" s="43" t="str">
        <f>IF(MC!CZ24="","",_xlfn.IFS(AND(MC!CZ24&lt;CI!$D$3-CI!CZ$4,MC!CZ24&gt;1),"rouge",AND(MC!CZ24&gt;CI!$D$3-CI!CZ$4+CI!$D$11,MC!CZ24&lt;CI!$D$3-CI!CZ$4+CI!$D$12),"jaune",AND(MC!CZ24&gt;CI!$D$3-CI!CZ$4,MC!CZ24&lt;CI!$D$3-CI!CZ$4+CI!$D$11),"orange",AND(MC!CZ24&gt;CI!$D$3-CI!CZ$4+CI!$D$12),"vert"))</f>
        <v/>
      </c>
      <c r="DA24" s="43" t="str">
        <f>IF(MC!DA24="","",_xlfn.IFS(AND(MC!DA24&lt;CI!$D$3-CI!DA$4,MC!DA24&gt;1),"rouge",AND(MC!DA24&gt;CI!$D$3-CI!DA$4+CI!$D$11,MC!DA24&lt;CI!$D$3-CI!DA$4+CI!$D$12),"jaune",AND(MC!DA24&gt;CI!$D$3-CI!DA$4,MC!DA24&lt;CI!$D$3-CI!DA$4+CI!$D$11),"orange",AND(MC!DA24&gt;CI!$D$3-CI!DA$4+CI!$D$12),"vert"))</f>
        <v/>
      </c>
      <c r="DB24" s="43" t="str">
        <f>IF(MC!DB24="","",_xlfn.IFS(AND(MC!DB24&lt;CI!$D$3-CI!DB$4,MC!DB24&gt;1),"rouge",AND(MC!DB24&gt;CI!$D$3-CI!DB$4+CI!$D$11,MC!DB24&lt;CI!$D$3-CI!DB$4+CI!$D$12),"jaune",AND(MC!DB24&gt;CI!$D$3-CI!DB$4,MC!DB24&lt;CI!$D$3-CI!DB$4+CI!$D$11),"orange",AND(MC!DB24&gt;CI!$D$3-CI!DB$4+CI!$D$12),"vert"))</f>
        <v/>
      </c>
      <c r="DC24" s="11">
        <f t="shared" si="0"/>
        <v>0</v>
      </c>
      <c r="DD24" s="48" t="str">
        <f t="shared" si="1"/>
        <v/>
      </c>
      <c r="DE24" s="48">
        <f t="shared" si="2"/>
        <v>0</v>
      </c>
      <c r="DF24" s="48">
        <f t="shared" si="3"/>
        <v>0</v>
      </c>
      <c r="DG24" s="48">
        <f t="shared" si="4"/>
        <v>0</v>
      </c>
    </row>
    <row r="25" spans="2:111" x14ac:dyDescent="0.3">
      <c r="F25" s="27">
        <f>MC!F25</f>
        <v>0</v>
      </c>
      <c r="G25" s="43" t="str">
        <f>IF(MC!G25="","",_xlfn.IFS(AND(MC!G25&lt;CI!$D$3-CI!G$4,MC!G25&gt;1),"rouge",AND(MC!G25&gt;CI!$D$3-CI!G$4+CI!$D$11,MC!G25&lt;CI!$D$3-CI!G$4+CI!$D$12),"jaune",AND(MC!G25&gt;CI!$D$3-CI!G$4,MC!G25&lt;CI!$D$3-CI!G$4+CI!$D$11),"orange",AND(MC!G25&gt;CI!$D$3-CI!G$4+CI!$D$12),"vert"))</f>
        <v/>
      </c>
      <c r="H25" s="43" t="str">
        <f>IF(MC!H25="","",_xlfn.IFS(AND(MC!H25&lt;CI!$D$3-CI!H$4,MC!H25&gt;1),"rouge",AND(MC!H25&gt;CI!$D$3-CI!H$4+CI!$D$11,MC!H25&lt;CI!$D$3-CI!H$4+CI!$D$12),"jaune",AND(MC!H25&gt;CI!$D$3-CI!H$4,MC!H25&lt;CI!$D$3-CI!H$4+CI!$D$11),"orange",AND(MC!H25&gt;CI!$D$3-CI!H$4+CI!$D$12),"vert"))</f>
        <v/>
      </c>
      <c r="I25" s="43" t="str">
        <f>IF(MC!I25="","",_xlfn.IFS(AND(MC!I25&lt;CI!$D$3-CI!I$4,MC!I25&gt;1),"rouge",AND(MC!I25&gt;CI!$D$3-CI!I$4+CI!$D$11,MC!I25&lt;CI!$D$3-CI!I$4+CI!$D$12),"jaune",AND(MC!I25&gt;CI!$D$3-CI!I$4,MC!I25&lt;CI!$D$3-CI!I$4+CI!$D$11),"orange",AND(MC!I25&gt;CI!$D$3-CI!I$4+CI!$D$12),"vert"))</f>
        <v/>
      </c>
      <c r="J25" s="43" t="str">
        <f>IF(MC!J25="","",_xlfn.IFS(AND(MC!J25&lt;CI!$D$3-CI!J$4,MC!J25&gt;1),"rouge",AND(MC!J25&gt;CI!$D$3-CI!J$4+CI!$D$11,MC!J25&lt;CI!$D$3-CI!J$4+CI!$D$12),"jaune",AND(MC!J25&gt;CI!$D$3-CI!J$4,MC!J25&lt;CI!$D$3-CI!J$4+CI!$D$11),"orange",AND(MC!J25&gt;CI!$D$3-CI!J$4+CI!$D$12),"vert"))</f>
        <v/>
      </c>
      <c r="K25" s="43" t="str">
        <f>IF(MC!K25="","",_xlfn.IFS(AND(MC!K25&lt;CI!$D$3-CI!K$4,MC!K25&gt;1),"rouge",AND(MC!K25&gt;CI!$D$3-CI!K$4+CI!$D$11,MC!K25&lt;CI!$D$3-CI!K$4+CI!$D$12),"jaune",AND(MC!K25&gt;CI!$D$3-CI!K$4,MC!K25&lt;CI!$D$3-CI!K$4+CI!$D$11),"orange",AND(MC!K25&gt;CI!$D$3-CI!K$4+CI!$D$12),"vert"))</f>
        <v/>
      </c>
      <c r="L25" s="43" t="str">
        <f>IF(MC!L25="","",_xlfn.IFS(AND(MC!L25&lt;CI!$D$3-CI!L$4,MC!L25&gt;1),"rouge",AND(MC!L25&gt;CI!$D$3-CI!L$4+CI!$D$11,MC!L25&lt;CI!$D$3-CI!L$4+CI!$D$12),"jaune",AND(MC!L25&gt;CI!$D$3-CI!L$4,MC!L25&lt;CI!$D$3-CI!L$4+CI!$D$11),"orange",AND(MC!L25&gt;CI!$D$3-CI!L$4+CI!$D$12),"vert"))</f>
        <v/>
      </c>
      <c r="M25" s="43" t="str">
        <f>IF(MC!M25="","",_xlfn.IFS(AND(MC!M25&lt;CI!$D$3-CI!M$4,MC!M25&gt;1),"rouge",AND(MC!M25&gt;CI!$D$3-CI!M$4+CI!$D$11,MC!M25&lt;CI!$D$3-CI!M$4+CI!$D$12),"jaune",AND(MC!M25&gt;CI!$D$3-CI!M$4,MC!M25&lt;CI!$D$3-CI!M$4+CI!$D$11),"orange",AND(MC!M25&gt;CI!$D$3-CI!M$4+CI!$D$12),"vert"))</f>
        <v/>
      </c>
      <c r="N25" s="43" t="str">
        <f>IF(MC!N25="","",_xlfn.IFS(AND(MC!N25&lt;CI!$D$3-CI!N$4,MC!N25&gt;1),"rouge",AND(MC!N25&gt;CI!$D$3-CI!N$4+CI!$D$11,MC!N25&lt;CI!$D$3-CI!N$4+CI!$D$12),"jaune",AND(MC!N25&gt;CI!$D$3-CI!N$4,MC!N25&lt;CI!$D$3-CI!N$4+CI!$D$11),"orange",AND(MC!N25&gt;CI!$D$3-CI!N$4+CI!$D$12),"vert"))</f>
        <v/>
      </c>
      <c r="O25" s="43" t="str">
        <f>IF(MC!O25="","",_xlfn.IFS(AND(MC!O25&lt;CI!$D$3-CI!O$4,MC!O25&gt;1),"rouge",AND(MC!O25&gt;CI!$D$3-CI!O$4+CI!$D$11,MC!O25&lt;CI!$D$3-CI!O$4+CI!$D$12),"jaune",AND(MC!O25&gt;CI!$D$3-CI!O$4,MC!O25&lt;CI!$D$3-CI!O$4+CI!$D$11),"orange",AND(MC!O25&gt;CI!$D$3-CI!O$4+CI!$D$12),"vert"))</f>
        <v/>
      </c>
      <c r="P25" s="43" t="str">
        <f>IF(MC!P25="","",_xlfn.IFS(AND(MC!P25&lt;CI!$D$3-CI!P$4,MC!P25&gt;1),"rouge",AND(MC!P25&gt;CI!$D$3-CI!P$4+CI!$D$11,MC!P25&lt;CI!$D$3-CI!P$4+CI!$D$12),"jaune",AND(MC!P25&gt;CI!$D$3-CI!P$4,MC!P25&lt;CI!$D$3-CI!P$4+CI!$D$11),"orange",AND(MC!P25&gt;CI!$D$3-CI!P$4+CI!$D$12),"vert"))</f>
        <v/>
      </c>
      <c r="Q25" s="43" t="str">
        <f>IF(MC!Q25="","",_xlfn.IFS(AND(MC!Q25&lt;CI!$D$3-CI!Q$4,MC!Q25&gt;1),"rouge",AND(MC!Q25&gt;CI!$D$3-CI!Q$4+CI!$D$11,MC!Q25&lt;CI!$D$3-CI!Q$4+CI!$D$12),"jaune",AND(MC!Q25&gt;CI!$D$3-CI!Q$4,MC!Q25&lt;CI!$D$3-CI!Q$4+CI!$D$11),"orange",AND(MC!Q25&gt;CI!$D$3-CI!Q$4+CI!$D$12),"vert"))</f>
        <v/>
      </c>
      <c r="R25" s="43" t="str">
        <f>IF(MC!R25="","",_xlfn.IFS(AND(MC!R25&lt;CI!$D$3-CI!R$4,MC!R25&gt;1),"rouge",AND(MC!R25&gt;CI!$D$3-CI!R$4+CI!$D$11,MC!R25&lt;CI!$D$3-CI!R$4+CI!$D$12),"jaune",AND(MC!R25&gt;CI!$D$3-CI!R$4,MC!R25&lt;CI!$D$3-CI!R$4+CI!$D$11),"orange",AND(MC!R25&gt;CI!$D$3-CI!R$4+CI!$D$12),"vert"))</f>
        <v/>
      </c>
      <c r="S25" s="43" t="str">
        <f>IF(MC!S25="","",_xlfn.IFS(AND(MC!S25&lt;CI!$D$3-CI!S$4,MC!S25&gt;1),"rouge",AND(MC!S25&gt;CI!$D$3-CI!S$4+CI!$D$11,MC!S25&lt;CI!$D$3-CI!S$4+CI!$D$12),"jaune",AND(MC!S25&gt;CI!$D$3-CI!S$4,MC!S25&lt;CI!$D$3-CI!S$4+CI!$D$11),"orange",AND(MC!S25&gt;CI!$D$3-CI!S$4+CI!$D$12),"vert"))</f>
        <v/>
      </c>
      <c r="T25" s="43" t="str">
        <f>IF(MC!T25="","",_xlfn.IFS(AND(MC!T25&lt;CI!$D$3-CI!T$4,MC!T25&gt;1),"rouge",AND(MC!T25&gt;CI!$D$3-CI!T$4+CI!$D$11,MC!T25&lt;CI!$D$3-CI!T$4+CI!$D$12),"jaune",AND(MC!T25&gt;CI!$D$3-CI!T$4,MC!T25&lt;CI!$D$3-CI!T$4+CI!$D$11),"orange",AND(MC!T25&gt;CI!$D$3-CI!T$4+CI!$D$12),"vert"))</f>
        <v/>
      </c>
      <c r="U25" s="43" t="str">
        <f>IF(MC!U25="","",_xlfn.IFS(AND(MC!U25&lt;CI!$D$3-CI!U$4,MC!U25&gt;1),"rouge",AND(MC!U25&gt;CI!$D$3-CI!U$4+CI!$D$11,MC!U25&lt;CI!$D$3-CI!U$4+CI!$D$12),"jaune",AND(MC!U25&gt;CI!$D$3-CI!U$4,MC!U25&lt;CI!$D$3-CI!U$4+CI!$D$11),"orange",AND(MC!U25&gt;CI!$D$3-CI!U$4+CI!$D$12),"vert"))</f>
        <v/>
      </c>
      <c r="V25" s="43" t="str">
        <f>IF(MC!V25="","",_xlfn.IFS(AND(MC!V25&lt;CI!$D$3-CI!V$4,MC!V25&gt;1),"rouge",AND(MC!V25&gt;CI!$D$3-CI!V$4+CI!$D$11,MC!V25&lt;CI!$D$3-CI!V$4+CI!$D$12),"jaune",AND(MC!V25&gt;CI!$D$3-CI!V$4,MC!V25&lt;CI!$D$3-CI!V$4+CI!$D$11),"orange",AND(MC!V25&gt;CI!$D$3-CI!V$4+CI!$D$12),"vert"))</f>
        <v/>
      </c>
      <c r="W25" s="43" t="str">
        <f>IF(MC!W25="","",_xlfn.IFS(AND(MC!W25&lt;CI!$D$3-CI!W$4,MC!W25&gt;1),"rouge",AND(MC!W25&gt;CI!$D$3-CI!W$4+CI!$D$11,MC!W25&lt;CI!$D$3-CI!W$4+CI!$D$12),"jaune",AND(MC!W25&gt;CI!$D$3-CI!W$4,MC!W25&lt;CI!$D$3-CI!W$4+CI!$D$11),"orange",AND(MC!W25&gt;CI!$D$3-CI!W$4+CI!$D$12),"vert"))</f>
        <v/>
      </c>
      <c r="X25" s="43" t="str">
        <f>IF(MC!X25="","",_xlfn.IFS(AND(MC!X25&lt;CI!$D$3-CI!X$4,MC!X25&gt;1),"rouge",AND(MC!X25&gt;CI!$D$3-CI!X$4+CI!$D$11,MC!X25&lt;CI!$D$3-CI!X$4+CI!$D$12),"jaune",AND(MC!X25&gt;CI!$D$3-CI!X$4,MC!X25&lt;CI!$D$3-CI!X$4+CI!$D$11),"orange",AND(MC!X25&gt;CI!$D$3-CI!X$4+CI!$D$12),"vert"))</f>
        <v/>
      </c>
      <c r="Y25" s="43" t="str">
        <f>IF(MC!Y25="","",_xlfn.IFS(AND(MC!Y25&lt;CI!$D$3-CI!Y$4,MC!Y25&gt;1),"rouge",AND(MC!Y25&gt;CI!$D$3-CI!Y$4+CI!$D$11,MC!Y25&lt;CI!$D$3-CI!Y$4+CI!$D$12),"jaune",AND(MC!Y25&gt;CI!$D$3-CI!Y$4,MC!Y25&lt;CI!$D$3-CI!Y$4+CI!$D$11),"orange",AND(MC!Y25&gt;CI!$D$3-CI!Y$4+CI!$D$12),"vert"))</f>
        <v/>
      </c>
      <c r="Z25" s="43" t="str">
        <f>IF(MC!Z25="","",_xlfn.IFS(AND(MC!Z25&lt;CI!$D$3-CI!Z$4,MC!Z25&gt;1),"rouge",AND(MC!Z25&gt;CI!$D$3-CI!Z$4+CI!$D$11,MC!Z25&lt;CI!$D$3-CI!Z$4+CI!$D$12),"jaune",AND(MC!Z25&gt;CI!$D$3-CI!Z$4,MC!Z25&lt;CI!$D$3-CI!Z$4+CI!$D$11),"orange",AND(MC!Z25&gt;CI!$D$3-CI!Z$4+CI!$D$12),"vert"))</f>
        <v/>
      </c>
      <c r="AA25" s="43" t="str">
        <f>IF(MC!AA25="","",_xlfn.IFS(AND(MC!AA25&lt;CI!$D$3-CI!AA$4,MC!AA25&gt;1),"rouge",AND(MC!AA25&gt;CI!$D$3-CI!AA$4+CI!$D$11,MC!AA25&lt;CI!$D$3-CI!AA$4+CI!$D$12),"jaune",AND(MC!AA25&gt;CI!$D$3-CI!AA$4,MC!AA25&lt;CI!$D$3-CI!AA$4+CI!$D$11),"orange",AND(MC!AA25&gt;CI!$D$3-CI!AA$4+CI!$D$12),"vert"))</f>
        <v/>
      </c>
      <c r="AB25" s="43" t="str">
        <f>IF(MC!AB25="","",_xlfn.IFS(AND(MC!AB25&lt;CI!$D$3-CI!AB$4,MC!AB25&gt;1),"rouge",AND(MC!AB25&gt;CI!$D$3-CI!AB$4+CI!$D$11,MC!AB25&lt;CI!$D$3-CI!AB$4+CI!$D$12),"jaune",AND(MC!AB25&gt;CI!$D$3-CI!AB$4,MC!AB25&lt;CI!$D$3-CI!AB$4+CI!$D$11),"orange",AND(MC!AB25&gt;CI!$D$3-CI!AB$4+CI!$D$12),"vert"))</f>
        <v/>
      </c>
      <c r="AC25" s="43" t="str">
        <f>IF(MC!AC25="","",_xlfn.IFS(AND(MC!AC25&lt;CI!$D$3-CI!AC$4,MC!AC25&gt;1),"rouge",AND(MC!AC25&gt;CI!$D$3-CI!AC$4+CI!$D$11,MC!AC25&lt;CI!$D$3-CI!AC$4+CI!$D$12),"jaune",AND(MC!AC25&gt;CI!$D$3-CI!AC$4,MC!AC25&lt;CI!$D$3-CI!AC$4+CI!$D$11),"orange",AND(MC!AC25&gt;CI!$D$3-CI!AC$4+CI!$D$12),"vert"))</f>
        <v/>
      </c>
      <c r="AD25" s="43" t="str">
        <f>IF(MC!AD25="","",_xlfn.IFS(AND(MC!AD25&lt;CI!$D$3-CI!AD$4,MC!AD25&gt;1),"rouge",AND(MC!AD25&gt;CI!$D$3-CI!AD$4+CI!$D$11,MC!AD25&lt;CI!$D$3-CI!AD$4+CI!$D$12),"jaune",AND(MC!AD25&gt;CI!$D$3-CI!AD$4,MC!AD25&lt;CI!$D$3-CI!AD$4+CI!$D$11),"orange",AND(MC!AD25&gt;CI!$D$3-CI!AD$4+CI!$D$12),"vert"))</f>
        <v/>
      </c>
      <c r="AE25" s="43" t="str">
        <f>IF(MC!AE25="","",_xlfn.IFS(AND(MC!AE25&lt;CI!$D$3-CI!AE$4,MC!AE25&gt;1),"rouge",AND(MC!AE25&gt;CI!$D$3-CI!AE$4+CI!$D$11,MC!AE25&lt;CI!$D$3-CI!AE$4+CI!$D$12),"jaune",AND(MC!AE25&gt;CI!$D$3-CI!AE$4,MC!AE25&lt;CI!$D$3-CI!AE$4+CI!$D$11),"orange",AND(MC!AE25&gt;CI!$D$3-CI!AE$4+CI!$D$12),"vert"))</f>
        <v/>
      </c>
      <c r="AF25" s="43" t="str">
        <f>IF(MC!AF25="","",_xlfn.IFS(AND(MC!AF25&lt;CI!$D$3-CI!AF$4,MC!AF25&gt;1),"rouge",AND(MC!AF25&gt;CI!$D$3-CI!AF$4+CI!$D$11,MC!AF25&lt;CI!$D$3-CI!AF$4+CI!$D$12),"jaune",AND(MC!AF25&gt;CI!$D$3-CI!AF$4,MC!AF25&lt;CI!$D$3-CI!AF$4+CI!$D$11),"orange",AND(MC!AF25&gt;CI!$D$3-CI!AF$4+CI!$D$12),"vert"))</f>
        <v/>
      </c>
      <c r="AG25" s="43" t="str">
        <f>IF(MC!AG25="","",_xlfn.IFS(AND(MC!AG25&lt;CI!$D$3-CI!AG$4,MC!AG25&gt;1),"rouge",AND(MC!AG25&gt;CI!$D$3-CI!AG$4+CI!$D$11,MC!AG25&lt;CI!$D$3-CI!AG$4+CI!$D$12),"jaune",AND(MC!AG25&gt;CI!$D$3-CI!AG$4,MC!AG25&lt;CI!$D$3-CI!AG$4+CI!$D$11),"orange",AND(MC!AG25&gt;CI!$D$3-CI!AG$4+CI!$D$12),"vert"))</f>
        <v/>
      </c>
      <c r="AH25" s="43" t="str">
        <f>IF(MC!AH25="","",_xlfn.IFS(AND(MC!AH25&lt;CI!$D$3-CI!AH$4,MC!AH25&gt;1),"rouge",AND(MC!AH25&gt;CI!$D$3-CI!AH$4+CI!$D$11,MC!AH25&lt;CI!$D$3-CI!AH$4+CI!$D$12),"jaune",AND(MC!AH25&gt;CI!$D$3-CI!AH$4,MC!AH25&lt;CI!$D$3-CI!AH$4+CI!$D$11),"orange",AND(MC!AH25&gt;CI!$D$3-CI!AH$4+CI!$D$12),"vert"))</f>
        <v/>
      </c>
      <c r="AI25" s="43" t="str">
        <f>IF(MC!AI25="","",_xlfn.IFS(AND(MC!AI25&lt;CI!$D$3-CI!AI$4,MC!AI25&gt;1),"rouge",AND(MC!AI25&gt;CI!$D$3-CI!AI$4+CI!$D$11,MC!AI25&lt;CI!$D$3-CI!AI$4+CI!$D$12),"jaune",AND(MC!AI25&gt;CI!$D$3-CI!AI$4,MC!AI25&lt;CI!$D$3-CI!AI$4+CI!$D$11),"orange",AND(MC!AI25&gt;CI!$D$3-CI!AI$4+CI!$D$12),"vert"))</f>
        <v/>
      </c>
      <c r="AJ25" s="43" t="str">
        <f>IF(MC!AJ25="","",_xlfn.IFS(AND(MC!AJ25&lt;CI!$D$3-CI!AJ$4,MC!AJ25&gt;1),"rouge",AND(MC!AJ25&gt;CI!$D$3-CI!AJ$4+CI!$D$11,MC!AJ25&lt;CI!$D$3-CI!AJ$4+CI!$D$12),"jaune",AND(MC!AJ25&gt;CI!$D$3-CI!AJ$4,MC!AJ25&lt;CI!$D$3-CI!AJ$4+CI!$D$11),"orange",AND(MC!AJ25&gt;CI!$D$3-CI!AJ$4+CI!$D$12),"vert"))</f>
        <v/>
      </c>
      <c r="AK25" s="43" t="str">
        <f>IF(MC!AK25="","",_xlfn.IFS(AND(MC!AK25&lt;CI!$D$3-CI!AK$4,MC!AK25&gt;1),"rouge",AND(MC!AK25&gt;CI!$D$3-CI!AK$4+CI!$D$11,MC!AK25&lt;CI!$D$3-CI!AK$4+CI!$D$12),"jaune",AND(MC!AK25&gt;CI!$D$3-CI!AK$4,MC!AK25&lt;CI!$D$3-CI!AK$4+CI!$D$11),"orange",AND(MC!AK25&gt;CI!$D$3-CI!AK$4+CI!$D$12),"vert"))</f>
        <v/>
      </c>
      <c r="AL25" s="43" t="str">
        <f>IF(MC!AL25="","",_xlfn.IFS(AND(MC!AL25&lt;CI!$D$3-CI!AL$4,MC!AL25&gt;1),"rouge",AND(MC!AL25&gt;CI!$D$3-CI!AL$4+CI!$D$11,MC!AL25&lt;CI!$D$3-CI!AL$4+CI!$D$12),"jaune",AND(MC!AL25&gt;CI!$D$3-CI!AL$4,MC!AL25&lt;CI!$D$3-CI!AL$4+CI!$D$11),"orange",AND(MC!AL25&gt;CI!$D$3-CI!AL$4+CI!$D$12),"vert"))</f>
        <v/>
      </c>
      <c r="AM25" s="43" t="str">
        <f>IF(MC!AM25="","",_xlfn.IFS(AND(MC!AM25&lt;CI!$D$3-CI!AM$4,MC!AM25&gt;1),"rouge",AND(MC!AM25&gt;CI!$D$3-CI!AM$4+CI!$D$11,MC!AM25&lt;CI!$D$3-CI!AM$4+CI!$D$12),"jaune",AND(MC!AM25&gt;CI!$D$3-CI!AM$4,MC!AM25&lt;CI!$D$3-CI!AM$4+CI!$D$11),"orange",AND(MC!AM25&gt;CI!$D$3-CI!AM$4+CI!$D$12),"vert"))</f>
        <v/>
      </c>
      <c r="AN25" s="43" t="str">
        <f>IF(MC!AN25="","",_xlfn.IFS(AND(MC!AN25&lt;CI!$D$3-CI!AN$4,MC!AN25&gt;1),"rouge",AND(MC!AN25&gt;CI!$D$3-CI!AN$4+CI!$D$11,MC!AN25&lt;CI!$D$3-CI!AN$4+CI!$D$12),"jaune",AND(MC!AN25&gt;CI!$D$3-CI!AN$4,MC!AN25&lt;CI!$D$3-CI!AN$4+CI!$D$11),"orange",AND(MC!AN25&gt;CI!$D$3-CI!AN$4+CI!$D$12),"vert"))</f>
        <v/>
      </c>
      <c r="AO25" s="43" t="str">
        <f>IF(MC!AO25="","",_xlfn.IFS(AND(MC!AO25&lt;CI!$D$3-CI!AO$4,MC!AO25&gt;1),"rouge",AND(MC!AO25&gt;CI!$D$3-CI!AO$4+CI!$D$11,MC!AO25&lt;CI!$D$3-CI!AO$4+CI!$D$12),"jaune",AND(MC!AO25&gt;CI!$D$3-CI!AO$4,MC!AO25&lt;CI!$D$3-CI!AO$4+CI!$D$11),"orange",AND(MC!AO25&gt;CI!$D$3-CI!AO$4+CI!$D$12),"vert"))</f>
        <v/>
      </c>
      <c r="AP25" s="43" t="str">
        <f>IF(MC!AP25="","",_xlfn.IFS(AND(MC!AP25&lt;CI!$D$3-CI!AP$4,MC!AP25&gt;1),"rouge",AND(MC!AP25&gt;CI!$D$3-CI!AP$4+CI!$D$11,MC!AP25&lt;CI!$D$3-CI!AP$4+CI!$D$12),"jaune",AND(MC!AP25&gt;CI!$D$3-CI!AP$4,MC!AP25&lt;CI!$D$3-CI!AP$4+CI!$D$11),"orange",AND(MC!AP25&gt;CI!$D$3-CI!AP$4+CI!$D$12),"vert"))</f>
        <v/>
      </c>
      <c r="AQ25" s="43" t="str">
        <f>IF(MC!AQ25="","",_xlfn.IFS(AND(MC!AQ25&lt;CI!$D$3-CI!AQ$4,MC!AQ25&gt;1),"rouge",AND(MC!AQ25&gt;CI!$D$3-CI!AQ$4+CI!$D$11,MC!AQ25&lt;CI!$D$3-CI!AQ$4+CI!$D$12),"jaune",AND(MC!AQ25&gt;CI!$D$3-CI!AQ$4,MC!AQ25&lt;CI!$D$3-CI!AQ$4+CI!$D$11),"orange",AND(MC!AQ25&gt;CI!$D$3-CI!AQ$4+CI!$D$12),"vert"))</f>
        <v/>
      </c>
      <c r="AR25" s="43" t="str">
        <f>IF(MC!AR25="","",_xlfn.IFS(AND(MC!AR25&lt;CI!$D$3-CI!AR$4,MC!AR25&gt;1),"rouge",AND(MC!AR25&gt;CI!$D$3-CI!AR$4+CI!$D$11,MC!AR25&lt;CI!$D$3-CI!AR$4+CI!$D$12),"jaune",AND(MC!AR25&gt;CI!$D$3-CI!AR$4,MC!AR25&lt;CI!$D$3-CI!AR$4+CI!$D$11),"orange",AND(MC!AR25&gt;CI!$D$3-CI!AR$4+CI!$D$12),"vert"))</f>
        <v/>
      </c>
      <c r="AS25" s="43" t="str">
        <f>IF(MC!AS25="","",_xlfn.IFS(AND(MC!AS25&lt;CI!$D$3-CI!AS$4,MC!AS25&gt;1),"rouge",AND(MC!AS25&gt;CI!$D$3-CI!AS$4+CI!$D$11,MC!AS25&lt;CI!$D$3-CI!AS$4+CI!$D$12),"jaune",AND(MC!AS25&gt;CI!$D$3-CI!AS$4,MC!AS25&lt;CI!$D$3-CI!AS$4+CI!$D$11),"orange",AND(MC!AS25&gt;CI!$D$3-CI!AS$4+CI!$D$12),"vert"))</f>
        <v/>
      </c>
      <c r="AT25" s="43" t="str">
        <f>IF(MC!AT25="","",_xlfn.IFS(AND(MC!AT25&lt;CI!$D$3-CI!AT$4,MC!AT25&gt;1),"rouge",AND(MC!AT25&gt;CI!$D$3-CI!AT$4+CI!$D$11,MC!AT25&lt;CI!$D$3-CI!AT$4+CI!$D$12),"jaune",AND(MC!AT25&gt;CI!$D$3-CI!AT$4,MC!AT25&lt;CI!$D$3-CI!AT$4+CI!$D$11),"orange",AND(MC!AT25&gt;CI!$D$3-CI!AT$4+CI!$D$12),"vert"))</f>
        <v/>
      </c>
      <c r="AU25" s="43" t="str">
        <f>IF(MC!AU25="","",_xlfn.IFS(AND(MC!AU25&lt;CI!$D$3-CI!AU$4,MC!AU25&gt;1),"rouge",AND(MC!AU25&gt;CI!$D$3-CI!AU$4+CI!$D$11,MC!AU25&lt;CI!$D$3-CI!AU$4+CI!$D$12),"jaune",AND(MC!AU25&gt;CI!$D$3-CI!AU$4,MC!AU25&lt;CI!$D$3-CI!AU$4+CI!$D$11),"orange",AND(MC!AU25&gt;CI!$D$3-CI!AU$4+CI!$D$12),"vert"))</f>
        <v/>
      </c>
      <c r="AV25" s="43" t="str">
        <f>IF(MC!AV25="","",_xlfn.IFS(AND(MC!AV25&lt;CI!$D$3-CI!AV$4,MC!AV25&gt;1),"rouge",AND(MC!AV25&gt;CI!$D$3-CI!AV$4+CI!$D$11,MC!AV25&lt;CI!$D$3-CI!AV$4+CI!$D$12),"jaune",AND(MC!AV25&gt;CI!$D$3-CI!AV$4,MC!AV25&lt;CI!$D$3-CI!AV$4+CI!$D$11),"orange",AND(MC!AV25&gt;CI!$D$3-CI!AV$4+CI!$D$12),"vert"))</f>
        <v/>
      </c>
      <c r="AW25" s="43" t="str">
        <f>IF(MC!AW25="","",_xlfn.IFS(AND(MC!AW25&lt;CI!$D$3-CI!AW$4,MC!AW25&gt;1),"rouge",AND(MC!AW25&gt;CI!$D$3-CI!AW$4+CI!$D$11,MC!AW25&lt;CI!$D$3-CI!AW$4+CI!$D$12),"jaune",AND(MC!AW25&gt;CI!$D$3-CI!AW$4,MC!AW25&lt;CI!$D$3-CI!AW$4+CI!$D$11),"orange",AND(MC!AW25&gt;CI!$D$3-CI!AW$4+CI!$D$12),"vert"))</f>
        <v/>
      </c>
      <c r="AX25" s="43" t="str">
        <f>IF(MC!AX25="","",_xlfn.IFS(AND(MC!AX25&lt;CI!$D$3-CI!AX$4,MC!AX25&gt;1),"rouge",AND(MC!AX25&gt;CI!$D$3-CI!AX$4+CI!$D$11,MC!AX25&lt;CI!$D$3-CI!AX$4+CI!$D$12),"jaune",AND(MC!AX25&gt;CI!$D$3-CI!AX$4,MC!AX25&lt;CI!$D$3-CI!AX$4+CI!$D$11),"orange",AND(MC!AX25&gt;CI!$D$3-CI!AX$4+CI!$D$12),"vert"))</f>
        <v/>
      </c>
      <c r="AY25" s="43" t="str">
        <f>IF(MC!AY25="","",_xlfn.IFS(AND(MC!AY25&lt;CI!$D$3-CI!AY$4,MC!AY25&gt;1),"rouge",AND(MC!AY25&gt;CI!$D$3-CI!AY$4+CI!$D$11,MC!AY25&lt;CI!$D$3-CI!AY$4+CI!$D$12),"jaune",AND(MC!AY25&gt;CI!$D$3-CI!AY$4,MC!AY25&lt;CI!$D$3-CI!AY$4+CI!$D$11),"orange",AND(MC!AY25&gt;CI!$D$3-CI!AY$4+CI!$D$12),"vert"))</f>
        <v/>
      </c>
      <c r="AZ25" s="43" t="str">
        <f>IF(MC!AZ25="","",_xlfn.IFS(AND(MC!AZ25&lt;CI!$D$3-CI!AZ$4,MC!AZ25&gt;1),"rouge",AND(MC!AZ25&gt;CI!$D$3-CI!AZ$4+CI!$D$11,MC!AZ25&lt;CI!$D$3-CI!AZ$4+CI!$D$12),"jaune",AND(MC!AZ25&gt;CI!$D$3-CI!AZ$4,MC!AZ25&lt;CI!$D$3-CI!AZ$4+CI!$D$11),"orange",AND(MC!AZ25&gt;CI!$D$3-CI!AZ$4+CI!$D$12),"vert"))</f>
        <v/>
      </c>
      <c r="BA25" s="43" t="str">
        <f>IF(MC!BA25="","",_xlfn.IFS(AND(MC!BA25&lt;CI!$D$3-CI!BA$4,MC!BA25&gt;1),"rouge",AND(MC!BA25&gt;CI!$D$3-CI!BA$4+CI!$D$11,MC!BA25&lt;CI!$D$3-CI!BA$4+CI!$D$12),"jaune",AND(MC!BA25&gt;CI!$D$3-CI!BA$4,MC!BA25&lt;CI!$D$3-CI!BA$4+CI!$D$11),"orange",AND(MC!BA25&gt;CI!$D$3-CI!BA$4+CI!$D$12),"vert"))</f>
        <v/>
      </c>
      <c r="BB25" s="43" t="str">
        <f>IF(MC!BB25="","",_xlfn.IFS(AND(MC!BB25&lt;CI!$D$3-CI!BB$4,MC!BB25&gt;1),"rouge",AND(MC!BB25&gt;CI!$D$3-CI!BB$4+CI!$D$11,MC!BB25&lt;CI!$D$3-CI!BB$4+CI!$D$12),"jaune",AND(MC!BB25&gt;CI!$D$3-CI!BB$4,MC!BB25&lt;CI!$D$3-CI!BB$4+CI!$D$11),"orange",AND(MC!BB25&gt;CI!$D$3-CI!BB$4+CI!$D$12),"vert"))</f>
        <v/>
      </c>
      <c r="BC25" s="43" t="str">
        <f>IF(MC!BC25="","",_xlfn.IFS(AND(MC!BC25&lt;CI!$D$3-CI!BC$4,MC!BC25&gt;1),"rouge",AND(MC!BC25&gt;CI!$D$3-CI!BC$4+CI!$D$11,MC!BC25&lt;CI!$D$3-CI!BC$4+CI!$D$12),"jaune",AND(MC!BC25&gt;CI!$D$3-CI!BC$4,MC!BC25&lt;CI!$D$3-CI!BC$4+CI!$D$11),"orange",AND(MC!BC25&gt;CI!$D$3-CI!BC$4+CI!$D$12),"vert"))</f>
        <v/>
      </c>
      <c r="BD25" s="43" t="str">
        <f>IF(MC!BD25="","",_xlfn.IFS(AND(MC!BD25&lt;CI!$D$3-CI!BD$4,MC!BD25&gt;1),"rouge",AND(MC!BD25&gt;CI!$D$3-CI!BD$4+CI!$D$11,MC!BD25&lt;CI!$D$3-CI!BD$4+CI!$D$12),"jaune",AND(MC!BD25&gt;CI!$D$3-CI!BD$4,MC!BD25&lt;CI!$D$3-CI!BD$4+CI!$D$11),"orange",AND(MC!BD25&gt;CI!$D$3-CI!BD$4+CI!$D$12),"vert"))</f>
        <v/>
      </c>
      <c r="BE25" s="43" t="str">
        <f>IF(MC!BE25="","",_xlfn.IFS(AND(MC!BE25&lt;CI!$D$3-CI!BE$4,MC!BE25&gt;1),"rouge",AND(MC!BE25&gt;CI!$D$3-CI!BE$4+CI!$D$11,MC!BE25&lt;CI!$D$3-CI!BE$4+CI!$D$12),"jaune",AND(MC!BE25&gt;CI!$D$3-CI!BE$4,MC!BE25&lt;CI!$D$3-CI!BE$4+CI!$D$11),"orange",AND(MC!BE25&gt;CI!$D$3-CI!BE$4+CI!$D$12),"vert"))</f>
        <v/>
      </c>
      <c r="BF25" s="43" t="str">
        <f>IF(MC!BF25="","",_xlfn.IFS(AND(MC!BF25&lt;CI!$D$3-CI!BF$4,MC!BF25&gt;1),"rouge",AND(MC!BF25&gt;CI!$D$3-CI!BF$4+CI!$D$11,MC!BF25&lt;CI!$D$3-CI!BF$4+CI!$D$12),"jaune",AND(MC!BF25&gt;CI!$D$3-CI!BF$4,MC!BF25&lt;CI!$D$3-CI!BF$4+CI!$D$11),"orange",AND(MC!BF25&gt;CI!$D$3-CI!BF$4+CI!$D$12),"vert"))</f>
        <v/>
      </c>
      <c r="BG25" s="43" t="str">
        <f>IF(MC!BG25="","",_xlfn.IFS(AND(MC!BG25&lt;CI!$D$3-CI!BG$4,MC!BG25&gt;1),"rouge",AND(MC!BG25&gt;CI!$D$3-CI!BG$4+CI!$D$11,MC!BG25&lt;CI!$D$3-CI!BG$4+CI!$D$12),"jaune",AND(MC!BG25&gt;CI!$D$3-CI!BG$4,MC!BG25&lt;CI!$D$3-CI!BG$4+CI!$D$11),"orange",AND(MC!BG25&gt;CI!$D$3-CI!BG$4+CI!$D$12),"vert"))</f>
        <v/>
      </c>
      <c r="BH25" s="43" t="str">
        <f>IF(MC!BH25="","",_xlfn.IFS(AND(MC!BH25&lt;CI!$D$3-CI!BH$4,MC!BH25&gt;1),"rouge",AND(MC!BH25&gt;CI!$D$3-CI!BH$4+CI!$D$11,MC!BH25&lt;CI!$D$3-CI!BH$4+CI!$D$12),"jaune",AND(MC!BH25&gt;CI!$D$3-CI!BH$4,MC!BH25&lt;CI!$D$3-CI!BH$4+CI!$D$11),"orange",AND(MC!BH25&gt;CI!$D$3-CI!BH$4+CI!$D$12),"vert"))</f>
        <v/>
      </c>
      <c r="BI25" s="43" t="str">
        <f>IF(MC!BI25="","",_xlfn.IFS(AND(MC!BI25&lt;CI!$D$3-CI!BI$4,MC!BI25&gt;1),"rouge",AND(MC!BI25&gt;CI!$D$3-CI!BI$4+CI!$D$11,MC!BI25&lt;CI!$D$3-CI!BI$4+CI!$D$12),"jaune",AND(MC!BI25&gt;CI!$D$3-CI!BI$4,MC!BI25&lt;CI!$D$3-CI!BI$4+CI!$D$11),"orange",AND(MC!BI25&gt;CI!$D$3-CI!BI$4+CI!$D$12),"vert"))</f>
        <v/>
      </c>
      <c r="BJ25" s="43" t="str">
        <f>IF(MC!BJ25="","",_xlfn.IFS(AND(MC!BJ25&lt;CI!$D$3-CI!BJ$4,MC!BJ25&gt;1),"rouge",AND(MC!BJ25&gt;CI!$D$3-CI!BJ$4+CI!$D$11,MC!BJ25&lt;CI!$D$3-CI!BJ$4+CI!$D$12),"jaune",AND(MC!BJ25&gt;CI!$D$3-CI!BJ$4,MC!BJ25&lt;CI!$D$3-CI!BJ$4+CI!$D$11),"orange",AND(MC!BJ25&gt;CI!$D$3-CI!BJ$4+CI!$D$12),"vert"))</f>
        <v/>
      </c>
      <c r="BK25" s="43" t="str">
        <f>IF(MC!BK25="","",_xlfn.IFS(AND(MC!BK25&lt;CI!$D$3-CI!BK$4,MC!BK25&gt;1),"rouge",AND(MC!BK25&gt;CI!$D$3-CI!BK$4+CI!$D$11,MC!BK25&lt;CI!$D$3-CI!BK$4+CI!$D$12),"jaune",AND(MC!BK25&gt;CI!$D$3-CI!BK$4,MC!BK25&lt;CI!$D$3-CI!BK$4+CI!$D$11),"orange",AND(MC!BK25&gt;CI!$D$3-CI!BK$4+CI!$D$12),"vert"))</f>
        <v/>
      </c>
      <c r="BL25" s="43" t="str">
        <f>IF(MC!BL25="","",_xlfn.IFS(AND(MC!BL25&lt;CI!$D$3-CI!BL$4,MC!BL25&gt;1),"rouge",AND(MC!BL25&gt;CI!$D$3-CI!BL$4+CI!$D$11,MC!BL25&lt;CI!$D$3-CI!BL$4+CI!$D$12),"jaune",AND(MC!BL25&gt;CI!$D$3-CI!BL$4,MC!BL25&lt;CI!$D$3-CI!BL$4+CI!$D$11),"orange",AND(MC!BL25&gt;CI!$D$3-CI!BL$4+CI!$D$12),"vert"))</f>
        <v/>
      </c>
      <c r="BM25" s="43" t="str">
        <f>IF(MC!BM25="","",_xlfn.IFS(AND(MC!BM25&lt;CI!$D$3-CI!BM$4,MC!BM25&gt;1),"rouge",AND(MC!BM25&gt;CI!$D$3-CI!BM$4+CI!$D$11,MC!BM25&lt;CI!$D$3-CI!BM$4+CI!$D$12),"jaune",AND(MC!BM25&gt;CI!$D$3-CI!BM$4,MC!BM25&lt;CI!$D$3-CI!BM$4+CI!$D$11),"orange",AND(MC!BM25&gt;CI!$D$3-CI!BM$4+CI!$D$12),"vert"))</f>
        <v/>
      </c>
      <c r="BN25" s="43" t="str">
        <f>IF(MC!BN25="","",_xlfn.IFS(AND(MC!BN25&lt;CI!$D$3-CI!BN$4,MC!BN25&gt;1),"rouge",AND(MC!BN25&gt;CI!$D$3-CI!BN$4+CI!$D$11,MC!BN25&lt;CI!$D$3-CI!BN$4+CI!$D$12),"jaune",AND(MC!BN25&gt;CI!$D$3-CI!BN$4,MC!BN25&lt;CI!$D$3-CI!BN$4+CI!$D$11),"orange",AND(MC!BN25&gt;CI!$D$3-CI!BN$4+CI!$D$12),"vert"))</f>
        <v/>
      </c>
      <c r="BO25" s="43" t="str">
        <f>IF(MC!BO25="","",_xlfn.IFS(AND(MC!BO25&lt;CI!$D$3-CI!BO$4,MC!BO25&gt;1),"rouge",AND(MC!BO25&gt;CI!$D$3-CI!BO$4+CI!$D$11,MC!BO25&lt;CI!$D$3-CI!BO$4+CI!$D$12),"jaune",AND(MC!BO25&gt;CI!$D$3-CI!BO$4,MC!BO25&lt;CI!$D$3-CI!BO$4+CI!$D$11),"orange",AND(MC!BO25&gt;CI!$D$3-CI!BO$4+CI!$D$12),"vert"))</f>
        <v/>
      </c>
      <c r="BP25" s="43" t="str">
        <f>IF(MC!BP25="","",_xlfn.IFS(AND(MC!BP25&lt;CI!$D$3-CI!BP$4,MC!BP25&gt;1),"rouge",AND(MC!BP25&gt;CI!$D$3-CI!BP$4+CI!$D$11,MC!BP25&lt;CI!$D$3-CI!BP$4+CI!$D$12),"jaune",AND(MC!BP25&gt;CI!$D$3-CI!BP$4,MC!BP25&lt;CI!$D$3-CI!BP$4+CI!$D$11),"orange",AND(MC!BP25&gt;CI!$D$3-CI!BP$4+CI!$D$12),"vert"))</f>
        <v/>
      </c>
      <c r="BQ25" s="43" t="str">
        <f>IF(MC!BQ25="","",_xlfn.IFS(AND(MC!BQ25&lt;CI!$D$3-CI!BQ$4,MC!BQ25&gt;1),"rouge",AND(MC!BQ25&gt;CI!$D$3-CI!BQ$4+CI!$D$11,MC!BQ25&lt;CI!$D$3-CI!BQ$4+CI!$D$12),"jaune",AND(MC!BQ25&gt;CI!$D$3-CI!BQ$4,MC!BQ25&lt;CI!$D$3-CI!BQ$4+CI!$D$11),"orange",AND(MC!BQ25&gt;CI!$D$3-CI!BQ$4+CI!$D$12),"vert"))</f>
        <v/>
      </c>
      <c r="BR25" s="43" t="str">
        <f>IF(MC!BR25="","",_xlfn.IFS(AND(MC!BR25&lt;CI!$D$3-CI!BR$4,MC!BR25&gt;1),"rouge",AND(MC!BR25&gt;CI!$D$3-CI!BR$4+CI!$D$11,MC!BR25&lt;CI!$D$3-CI!BR$4+CI!$D$12),"jaune",AND(MC!BR25&gt;CI!$D$3-CI!BR$4,MC!BR25&lt;CI!$D$3-CI!BR$4+CI!$D$11),"orange",AND(MC!BR25&gt;CI!$D$3-CI!BR$4+CI!$D$12),"vert"))</f>
        <v/>
      </c>
      <c r="BS25" s="43" t="str">
        <f>IF(MC!BS25="","",_xlfn.IFS(AND(MC!BS25&lt;CI!$D$3-CI!BS$4,MC!BS25&gt;1),"rouge",AND(MC!BS25&gt;CI!$D$3-CI!BS$4+CI!$D$11,MC!BS25&lt;CI!$D$3-CI!BS$4+CI!$D$12),"jaune",AND(MC!BS25&gt;CI!$D$3-CI!BS$4,MC!BS25&lt;CI!$D$3-CI!BS$4+CI!$D$11),"orange",AND(MC!BS25&gt;CI!$D$3-CI!BS$4+CI!$D$12),"vert"))</f>
        <v/>
      </c>
      <c r="BT25" s="43" t="str">
        <f>IF(MC!BT25="","",_xlfn.IFS(AND(MC!BT25&lt;CI!$D$3-CI!BT$4,MC!BT25&gt;1),"rouge",AND(MC!BT25&gt;CI!$D$3-CI!BT$4+CI!$D$11,MC!BT25&lt;CI!$D$3-CI!BT$4+CI!$D$12),"jaune",AND(MC!BT25&gt;CI!$D$3-CI!BT$4,MC!BT25&lt;CI!$D$3-CI!BT$4+CI!$D$11),"orange",AND(MC!BT25&gt;CI!$D$3-CI!BT$4+CI!$D$12),"vert"))</f>
        <v/>
      </c>
      <c r="BU25" s="43" t="str">
        <f>IF(MC!BU25="","",_xlfn.IFS(AND(MC!BU25&lt;CI!$D$3-CI!BU$4,MC!BU25&gt;1),"rouge",AND(MC!BU25&gt;CI!$D$3-CI!BU$4+CI!$D$11,MC!BU25&lt;CI!$D$3-CI!BU$4+CI!$D$12),"jaune",AND(MC!BU25&gt;CI!$D$3-CI!BU$4,MC!BU25&lt;CI!$D$3-CI!BU$4+CI!$D$11),"orange",AND(MC!BU25&gt;CI!$D$3-CI!BU$4+CI!$D$12),"vert"))</f>
        <v/>
      </c>
      <c r="BV25" s="43" t="str">
        <f>IF(MC!BV25="","",_xlfn.IFS(AND(MC!BV25&lt;CI!$D$3-CI!BV$4,MC!BV25&gt;1),"rouge",AND(MC!BV25&gt;CI!$D$3-CI!BV$4+CI!$D$11,MC!BV25&lt;CI!$D$3-CI!BV$4+CI!$D$12),"jaune",AND(MC!BV25&gt;CI!$D$3-CI!BV$4,MC!BV25&lt;CI!$D$3-CI!BV$4+CI!$D$11),"orange",AND(MC!BV25&gt;CI!$D$3-CI!BV$4+CI!$D$12),"vert"))</f>
        <v/>
      </c>
      <c r="BW25" s="43" t="str">
        <f>IF(MC!BW25="","",_xlfn.IFS(AND(MC!BW25&lt;CI!$D$3-CI!BW$4,MC!BW25&gt;1),"rouge",AND(MC!BW25&gt;CI!$D$3-CI!BW$4+CI!$D$11,MC!BW25&lt;CI!$D$3-CI!BW$4+CI!$D$12),"jaune",AND(MC!BW25&gt;CI!$D$3-CI!BW$4,MC!BW25&lt;CI!$D$3-CI!BW$4+CI!$D$11),"orange",AND(MC!BW25&gt;CI!$D$3-CI!BW$4+CI!$D$12),"vert"))</f>
        <v/>
      </c>
      <c r="BX25" s="43" t="str">
        <f>IF(MC!BX25="","",_xlfn.IFS(AND(MC!BX25&lt;CI!$D$3-CI!BX$4,MC!BX25&gt;1),"rouge",AND(MC!BX25&gt;CI!$D$3-CI!BX$4+CI!$D$11,MC!BX25&lt;CI!$D$3-CI!BX$4+CI!$D$12),"jaune",AND(MC!BX25&gt;CI!$D$3-CI!BX$4,MC!BX25&lt;CI!$D$3-CI!BX$4+CI!$D$11),"orange",AND(MC!BX25&gt;CI!$D$3-CI!BX$4+CI!$D$12),"vert"))</f>
        <v/>
      </c>
      <c r="BY25" s="43" t="str">
        <f>IF(MC!BY25="","",_xlfn.IFS(AND(MC!BY25&lt;CI!$D$3-CI!BY$4,MC!BY25&gt;1),"rouge",AND(MC!BY25&gt;CI!$D$3-CI!BY$4+CI!$D$11,MC!BY25&lt;CI!$D$3-CI!BY$4+CI!$D$12),"jaune",AND(MC!BY25&gt;CI!$D$3-CI!BY$4,MC!BY25&lt;CI!$D$3-CI!BY$4+CI!$D$11),"orange",AND(MC!BY25&gt;CI!$D$3-CI!BY$4+CI!$D$12),"vert"))</f>
        <v/>
      </c>
      <c r="BZ25" s="43" t="str">
        <f>IF(MC!BZ25="","",_xlfn.IFS(AND(MC!BZ25&lt;CI!$D$3-CI!BZ$4,MC!BZ25&gt;1),"rouge",AND(MC!BZ25&gt;CI!$D$3-CI!BZ$4+CI!$D$11,MC!BZ25&lt;CI!$D$3-CI!BZ$4+CI!$D$12),"jaune",AND(MC!BZ25&gt;CI!$D$3-CI!BZ$4,MC!BZ25&lt;CI!$D$3-CI!BZ$4+CI!$D$11),"orange",AND(MC!BZ25&gt;CI!$D$3-CI!BZ$4+CI!$D$12),"vert"))</f>
        <v/>
      </c>
      <c r="CA25" s="43" t="str">
        <f>IF(MC!CA25="","",_xlfn.IFS(AND(MC!CA25&lt;CI!$D$3-CI!CA$4,MC!CA25&gt;1),"rouge",AND(MC!CA25&gt;CI!$D$3-CI!CA$4+CI!$D$11,MC!CA25&lt;CI!$D$3-CI!CA$4+CI!$D$12),"jaune",AND(MC!CA25&gt;CI!$D$3-CI!CA$4,MC!CA25&lt;CI!$D$3-CI!CA$4+CI!$D$11),"orange",AND(MC!CA25&gt;CI!$D$3-CI!CA$4+CI!$D$12),"vert"))</f>
        <v/>
      </c>
      <c r="CB25" s="43" t="str">
        <f>IF(MC!CB25="","",_xlfn.IFS(AND(MC!CB25&lt;CI!$D$3-CI!CB$4,MC!CB25&gt;1),"rouge",AND(MC!CB25&gt;CI!$D$3-CI!CB$4+CI!$D$11,MC!CB25&lt;CI!$D$3-CI!CB$4+CI!$D$12),"jaune",AND(MC!CB25&gt;CI!$D$3-CI!CB$4,MC!CB25&lt;CI!$D$3-CI!CB$4+CI!$D$11),"orange",AND(MC!CB25&gt;CI!$D$3-CI!CB$4+CI!$D$12),"vert"))</f>
        <v/>
      </c>
      <c r="CC25" s="43" t="str">
        <f>IF(MC!CC25="","",_xlfn.IFS(AND(MC!CC25&lt;CI!$D$3-CI!CC$4,MC!CC25&gt;1),"rouge",AND(MC!CC25&gt;CI!$D$3-CI!CC$4+CI!$D$11,MC!CC25&lt;CI!$D$3-CI!CC$4+CI!$D$12),"jaune",AND(MC!CC25&gt;CI!$D$3-CI!CC$4,MC!CC25&lt;CI!$D$3-CI!CC$4+CI!$D$11),"orange",AND(MC!CC25&gt;CI!$D$3-CI!CC$4+CI!$D$12),"vert"))</f>
        <v/>
      </c>
      <c r="CD25" s="43" t="str">
        <f>IF(MC!CD25="","",_xlfn.IFS(AND(MC!CD25&lt;CI!$D$3-CI!CD$4,MC!CD25&gt;1),"rouge",AND(MC!CD25&gt;CI!$D$3-CI!CD$4+CI!$D$11,MC!CD25&lt;CI!$D$3-CI!CD$4+CI!$D$12),"jaune",AND(MC!CD25&gt;CI!$D$3-CI!CD$4,MC!CD25&lt;CI!$D$3-CI!CD$4+CI!$D$11),"orange",AND(MC!CD25&gt;CI!$D$3-CI!CD$4+CI!$D$12),"vert"))</f>
        <v/>
      </c>
      <c r="CE25" s="43" t="str">
        <f>IF(MC!CE25="","",_xlfn.IFS(AND(MC!CE25&lt;CI!$D$3-CI!CE$4,MC!CE25&gt;1),"rouge",AND(MC!CE25&gt;CI!$D$3-CI!CE$4+CI!$D$11,MC!CE25&lt;CI!$D$3-CI!CE$4+CI!$D$12),"jaune",AND(MC!CE25&gt;CI!$D$3-CI!CE$4,MC!CE25&lt;CI!$D$3-CI!CE$4+CI!$D$11),"orange",AND(MC!CE25&gt;CI!$D$3-CI!CE$4+CI!$D$12),"vert"))</f>
        <v/>
      </c>
      <c r="CF25" s="43" t="str">
        <f>IF(MC!CF25="","",_xlfn.IFS(AND(MC!CF25&lt;CI!$D$3-CI!CF$4,MC!CF25&gt;1),"rouge",AND(MC!CF25&gt;CI!$D$3-CI!CF$4+CI!$D$11,MC!CF25&lt;CI!$D$3-CI!CF$4+CI!$D$12),"jaune",AND(MC!CF25&gt;CI!$D$3-CI!CF$4,MC!CF25&lt;CI!$D$3-CI!CF$4+CI!$D$11),"orange",AND(MC!CF25&gt;CI!$D$3-CI!CF$4+CI!$D$12),"vert"))</f>
        <v/>
      </c>
      <c r="CG25" s="43" t="str">
        <f>IF(MC!CG25="","",_xlfn.IFS(AND(MC!CG25&lt;CI!$D$3-CI!CG$4,MC!CG25&gt;1),"rouge",AND(MC!CG25&gt;CI!$D$3-CI!CG$4+CI!$D$11,MC!CG25&lt;CI!$D$3-CI!CG$4+CI!$D$12),"jaune",AND(MC!CG25&gt;CI!$D$3-CI!CG$4,MC!CG25&lt;CI!$D$3-CI!CG$4+CI!$D$11),"orange",AND(MC!CG25&gt;CI!$D$3-CI!CG$4+CI!$D$12),"vert"))</f>
        <v/>
      </c>
      <c r="CH25" s="43" t="str">
        <f>IF(MC!CH25="","",_xlfn.IFS(AND(MC!CH25&lt;CI!$D$3-CI!CH$4,MC!CH25&gt;1),"rouge",AND(MC!CH25&gt;CI!$D$3-CI!CH$4+CI!$D$11,MC!CH25&lt;CI!$D$3-CI!CH$4+CI!$D$12),"jaune",AND(MC!CH25&gt;CI!$D$3-CI!CH$4,MC!CH25&lt;CI!$D$3-CI!CH$4+CI!$D$11),"orange",AND(MC!CH25&gt;CI!$D$3-CI!CH$4+CI!$D$12),"vert"))</f>
        <v/>
      </c>
      <c r="CI25" s="43" t="str">
        <f>IF(MC!CI25="","",_xlfn.IFS(AND(MC!CI25&lt;CI!$D$3-CI!CI$4,MC!CI25&gt;1),"rouge",AND(MC!CI25&gt;CI!$D$3-CI!CI$4+CI!$D$11,MC!CI25&lt;CI!$D$3-CI!CI$4+CI!$D$12),"jaune",AND(MC!CI25&gt;CI!$D$3-CI!CI$4,MC!CI25&lt;CI!$D$3-CI!CI$4+CI!$D$11),"orange",AND(MC!CI25&gt;CI!$D$3-CI!CI$4+CI!$D$12),"vert"))</f>
        <v/>
      </c>
      <c r="CJ25" s="43" t="str">
        <f>IF(MC!CJ25="","",_xlfn.IFS(AND(MC!CJ25&lt;CI!$D$3-CI!CJ$4,MC!CJ25&gt;1),"rouge",AND(MC!CJ25&gt;CI!$D$3-CI!CJ$4+CI!$D$11,MC!CJ25&lt;CI!$D$3-CI!CJ$4+CI!$D$12),"jaune",AND(MC!CJ25&gt;CI!$D$3-CI!CJ$4,MC!CJ25&lt;CI!$D$3-CI!CJ$4+CI!$D$11),"orange",AND(MC!CJ25&gt;CI!$D$3-CI!CJ$4+CI!$D$12),"vert"))</f>
        <v/>
      </c>
      <c r="CK25" s="43" t="str">
        <f>IF(MC!CK25="","",_xlfn.IFS(AND(MC!CK25&lt;CI!$D$3-CI!CK$4,MC!CK25&gt;1),"rouge",AND(MC!CK25&gt;CI!$D$3-CI!CK$4+CI!$D$11,MC!CK25&lt;CI!$D$3-CI!CK$4+CI!$D$12),"jaune",AND(MC!CK25&gt;CI!$D$3-CI!CK$4,MC!CK25&lt;CI!$D$3-CI!CK$4+CI!$D$11),"orange",AND(MC!CK25&gt;CI!$D$3-CI!CK$4+CI!$D$12),"vert"))</f>
        <v/>
      </c>
      <c r="CL25" s="43" t="str">
        <f>IF(MC!CL25="","",_xlfn.IFS(AND(MC!CL25&lt;CI!$D$3-CI!CL$4,MC!CL25&gt;1),"rouge",AND(MC!CL25&gt;CI!$D$3-CI!CL$4+CI!$D$11,MC!CL25&lt;CI!$D$3-CI!CL$4+CI!$D$12),"jaune",AND(MC!CL25&gt;CI!$D$3-CI!CL$4,MC!CL25&lt;CI!$D$3-CI!CL$4+CI!$D$11),"orange",AND(MC!CL25&gt;CI!$D$3-CI!CL$4+CI!$D$12),"vert"))</f>
        <v/>
      </c>
      <c r="CM25" s="43" t="str">
        <f>IF(MC!CM25="","",_xlfn.IFS(AND(MC!CM25&lt;CI!$D$3-CI!CM$4,MC!CM25&gt;1),"rouge",AND(MC!CM25&gt;CI!$D$3-CI!CM$4+CI!$D$11,MC!CM25&lt;CI!$D$3-CI!CM$4+CI!$D$12),"jaune",AND(MC!CM25&gt;CI!$D$3-CI!CM$4,MC!CM25&lt;CI!$D$3-CI!CM$4+CI!$D$11),"orange",AND(MC!CM25&gt;CI!$D$3-CI!CM$4+CI!$D$12),"vert"))</f>
        <v/>
      </c>
      <c r="CN25" s="43" t="str">
        <f>IF(MC!CN25="","",_xlfn.IFS(AND(MC!CN25&lt;CI!$D$3-CI!CN$4,MC!CN25&gt;1),"rouge",AND(MC!CN25&gt;CI!$D$3-CI!CN$4+CI!$D$11,MC!CN25&lt;CI!$D$3-CI!CN$4+CI!$D$12),"jaune",AND(MC!CN25&gt;CI!$D$3-CI!CN$4,MC!CN25&lt;CI!$D$3-CI!CN$4+CI!$D$11),"orange",AND(MC!CN25&gt;CI!$D$3-CI!CN$4+CI!$D$12),"vert"))</f>
        <v/>
      </c>
      <c r="CO25" s="43" t="str">
        <f>IF(MC!CO25="","",_xlfn.IFS(AND(MC!CO25&lt;CI!$D$3-CI!CO$4,MC!CO25&gt;1),"rouge",AND(MC!CO25&gt;CI!$D$3-CI!CO$4+CI!$D$11,MC!CO25&lt;CI!$D$3-CI!CO$4+CI!$D$12),"jaune",AND(MC!CO25&gt;CI!$D$3-CI!CO$4,MC!CO25&lt;CI!$D$3-CI!CO$4+CI!$D$11),"orange",AND(MC!CO25&gt;CI!$D$3-CI!CO$4+CI!$D$12),"vert"))</f>
        <v/>
      </c>
      <c r="CP25" s="43" t="str">
        <f>IF(MC!CP25="","",_xlfn.IFS(AND(MC!CP25&lt;CI!$D$3-CI!CP$4,MC!CP25&gt;1),"rouge",AND(MC!CP25&gt;CI!$D$3-CI!CP$4+CI!$D$11,MC!CP25&lt;CI!$D$3-CI!CP$4+CI!$D$12),"jaune",AND(MC!CP25&gt;CI!$D$3-CI!CP$4,MC!CP25&lt;CI!$D$3-CI!CP$4+CI!$D$11),"orange",AND(MC!CP25&gt;CI!$D$3-CI!CP$4+CI!$D$12),"vert"))</f>
        <v/>
      </c>
      <c r="CQ25" s="43" t="str">
        <f>IF(MC!CQ25="","",_xlfn.IFS(AND(MC!CQ25&lt;CI!$D$3-CI!CQ$4,MC!CQ25&gt;1),"rouge",AND(MC!CQ25&gt;CI!$D$3-CI!CQ$4+CI!$D$11,MC!CQ25&lt;CI!$D$3-CI!CQ$4+CI!$D$12),"jaune",AND(MC!CQ25&gt;CI!$D$3-CI!CQ$4,MC!CQ25&lt;CI!$D$3-CI!CQ$4+CI!$D$11),"orange",AND(MC!CQ25&gt;CI!$D$3-CI!CQ$4+CI!$D$12),"vert"))</f>
        <v/>
      </c>
      <c r="CR25" s="43" t="str">
        <f>IF(MC!CR25="","",_xlfn.IFS(AND(MC!CR25&lt;CI!$D$3-CI!CR$4,MC!CR25&gt;1),"rouge",AND(MC!CR25&gt;CI!$D$3-CI!CR$4+CI!$D$11,MC!CR25&lt;CI!$D$3-CI!CR$4+CI!$D$12),"jaune",AND(MC!CR25&gt;CI!$D$3-CI!CR$4,MC!CR25&lt;CI!$D$3-CI!CR$4+CI!$D$11),"orange",AND(MC!CR25&gt;CI!$D$3-CI!CR$4+CI!$D$12),"vert"))</f>
        <v/>
      </c>
      <c r="CS25" s="43" t="str">
        <f>IF(MC!CS25="","",_xlfn.IFS(AND(MC!CS25&lt;CI!$D$3-CI!CS$4,MC!CS25&gt;1),"rouge",AND(MC!CS25&gt;CI!$D$3-CI!CS$4+CI!$D$11,MC!CS25&lt;CI!$D$3-CI!CS$4+CI!$D$12),"jaune",AND(MC!CS25&gt;CI!$D$3-CI!CS$4,MC!CS25&lt;CI!$D$3-CI!CS$4+CI!$D$11),"orange",AND(MC!CS25&gt;CI!$D$3-CI!CS$4+CI!$D$12),"vert"))</f>
        <v/>
      </c>
      <c r="CT25" s="43" t="str">
        <f>IF(MC!CT25="","",_xlfn.IFS(AND(MC!CT25&lt;CI!$D$3-CI!CT$4,MC!CT25&gt;1),"rouge",AND(MC!CT25&gt;CI!$D$3-CI!CT$4+CI!$D$11,MC!CT25&lt;CI!$D$3-CI!CT$4+CI!$D$12),"jaune",AND(MC!CT25&gt;CI!$D$3-CI!CT$4,MC!CT25&lt;CI!$D$3-CI!CT$4+CI!$D$11),"orange",AND(MC!CT25&gt;CI!$D$3-CI!CT$4+CI!$D$12),"vert"))</f>
        <v/>
      </c>
      <c r="CU25" s="43" t="str">
        <f>IF(MC!CU25="","",_xlfn.IFS(AND(MC!CU25&lt;CI!$D$3-CI!CU$4,MC!CU25&gt;1),"rouge",AND(MC!CU25&gt;CI!$D$3-CI!CU$4+CI!$D$11,MC!CU25&lt;CI!$D$3-CI!CU$4+CI!$D$12),"jaune",AND(MC!CU25&gt;CI!$D$3-CI!CU$4,MC!CU25&lt;CI!$D$3-CI!CU$4+CI!$D$11),"orange",AND(MC!CU25&gt;CI!$D$3-CI!CU$4+CI!$D$12),"vert"))</f>
        <v/>
      </c>
      <c r="CV25" s="43" t="str">
        <f>IF(MC!CV25="","",_xlfn.IFS(AND(MC!CV25&lt;CI!$D$3-CI!CV$4,MC!CV25&gt;1),"rouge",AND(MC!CV25&gt;CI!$D$3-CI!CV$4+CI!$D$11,MC!CV25&lt;CI!$D$3-CI!CV$4+CI!$D$12),"jaune",AND(MC!CV25&gt;CI!$D$3-CI!CV$4,MC!CV25&lt;CI!$D$3-CI!CV$4+CI!$D$11),"orange",AND(MC!CV25&gt;CI!$D$3-CI!CV$4+CI!$D$12),"vert"))</f>
        <v/>
      </c>
      <c r="CW25" s="43" t="str">
        <f>IF(MC!CW25="","",_xlfn.IFS(AND(MC!CW25&lt;CI!$D$3-CI!CW$4,MC!CW25&gt;1),"rouge",AND(MC!CW25&gt;CI!$D$3-CI!CW$4+CI!$D$11,MC!CW25&lt;CI!$D$3-CI!CW$4+CI!$D$12),"jaune",AND(MC!CW25&gt;CI!$D$3-CI!CW$4,MC!CW25&lt;CI!$D$3-CI!CW$4+CI!$D$11),"orange",AND(MC!CW25&gt;CI!$D$3-CI!CW$4+CI!$D$12),"vert"))</f>
        <v/>
      </c>
      <c r="CX25" s="43" t="str">
        <f>IF(MC!CX25="","",_xlfn.IFS(AND(MC!CX25&lt;CI!$D$3-CI!CX$4,MC!CX25&gt;1),"rouge",AND(MC!CX25&gt;CI!$D$3-CI!CX$4+CI!$D$11,MC!CX25&lt;CI!$D$3-CI!CX$4+CI!$D$12),"jaune",AND(MC!CX25&gt;CI!$D$3-CI!CX$4,MC!CX25&lt;CI!$D$3-CI!CX$4+CI!$D$11),"orange",AND(MC!CX25&gt;CI!$D$3-CI!CX$4+CI!$D$12),"vert"))</f>
        <v/>
      </c>
      <c r="CY25" s="43" t="str">
        <f>IF(MC!CY25="","",_xlfn.IFS(AND(MC!CY25&lt;CI!$D$3-CI!CY$4,MC!CY25&gt;1),"rouge",AND(MC!CY25&gt;CI!$D$3-CI!CY$4+CI!$D$11,MC!CY25&lt;CI!$D$3-CI!CY$4+CI!$D$12),"jaune",AND(MC!CY25&gt;CI!$D$3-CI!CY$4,MC!CY25&lt;CI!$D$3-CI!CY$4+CI!$D$11),"orange",AND(MC!CY25&gt;CI!$D$3-CI!CY$4+CI!$D$12),"vert"))</f>
        <v/>
      </c>
      <c r="CZ25" s="43" t="str">
        <f>IF(MC!CZ25="","",_xlfn.IFS(AND(MC!CZ25&lt;CI!$D$3-CI!CZ$4,MC!CZ25&gt;1),"rouge",AND(MC!CZ25&gt;CI!$D$3-CI!CZ$4+CI!$D$11,MC!CZ25&lt;CI!$D$3-CI!CZ$4+CI!$D$12),"jaune",AND(MC!CZ25&gt;CI!$D$3-CI!CZ$4,MC!CZ25&lt;CI!$D$3-CI!CZ$4+CI!$D$11),"orange",AND(MC!CZ25&gt;CI!$D$3-CI!CZ$4+CI!$D$12),"vert"))</f>
        <v/>
      </c>
      <c r="DA25" s="43" t="str">
        <f>IF(MC!DA25="","",_xlfn.IFS(AND(MC!DA25&lt;CI!$D$3-CI!DA$4,MC!DA25&gt;1),"rouge",AND(MC!DA25&gt;CI!$D$3-CI!DA$4+CI!$D$11,MC!DA25&lt;CI!$D$3-CI!DA$4+CI!$D$12),"jaune",AND(MC!DA25&gt;CI!$D$3-CI!DA$4,MC!DA25&lt;CI!$D$3-CI!DA$4+CI!$D$11),"orange",AND(MC!DA25&gt;CI!$D$3-CI!DA$4+CI!$D$12),"vert"))</f>
        <v/>
      </c>
      <c r="DB25" s="43" t="str">
        <f>IF(MC!DB25="","",_xlfn.IFS(AND(MC!DB25&lt;CI!$D$3-CI!DB$4,MC!DB25&gt;1),"rouge",AND(MC!DB25&gt;CI!$D$3-CI!DB$4+CI!$D$11,MC!DB25&lt;CI!$D$3-CI!DB$4+CI!$D$12),"jaune",AND(MC!DB25&gt;CI!$D$3-CI!DB$4,MC!DB25&lt;CI!$D$3-CI!DB$4+CI!$D$11),"orange",AND(MC!DB25&gt;CI!$D$3-CI!DB$4+CI!$D$12),"vert"))</f>
        <v/>
      </c>
      <c r="DC25" s="11">
        <f t="shared" si="0"/>
        <v>0</v>
      </c>
      <c r="DD25" s="48" t="str">
        <f t="shared" si="1"/>
        <v/>
      </c>
      <c r="DE25" s="48">
        <f t="shared" si="2"/>
        <v>0</v>
      </c>
      <c r="DF25" s="48">
        <f t="shared" si="3"/>
        <v>0</v>
      </c>
      <c r="DG25" s="48">
        <f t="shared" si="4"/>
        <v>0</v>
      </c>
    </row>
    <row r="26" spans="2:111" x14ac:dyDescent="0.3">
      <c r="F26" s="27">
        <f>MC!F26</f>
        <v>0</v>
      </c>
      <c r="G26" s="43" t="str">
        <f>IF(MC!G26="","",_xlfn.IFS(AND(MC!G26&lt;CI!$D$3-CI!G$4,MC!G26&gt;1),"rouge",AND(MC!G26&gt;CI!$D$3-CI!G$4+CI!$D$11,MC!G26&lt;CI!$D$3-CI!G$4+CI!$D$12),"jaune",AND(MC!G26&gt;CI!$D$3-CI!G$4,MC!G26&lt;CI!$D$3-CI!G$4+CI!$D$11),"orange",AND(MC!G26&gt;CI!$D$3-CI!G$4+CI!$D$12),"vert"))</f>
        <v/>
      </c>
      <c r="H26" s="43" t="str">
        <f>IF(MC!H26="","",_xlfn.IFS(AND(MC!H26&lt;CI!$D$3-CI!H$4,MC!H26&gt;1),"rouge",AND(MC!H26&gt;CI!$D$3-CI!H$4+CI!$D$11,MC!H26&lt;CI!$D$3-CI!H$4+CI!$D$12),"jaune",AND(MC!H26&gt;CI!$D$3-CI!H$4,MC!H26&lt;CI!$D$3-CI!H$4+CI!$D$11),"orange",AND(MC!H26&gt;CI!$D$3-CI!H$4+CI!$D$12),"vert"))</f>
        <v/>
      </c>
      <c r="I26" s="43" t="str">
        <f>IF(MC!I26="","",_xlfn.IFS(AND(MC!I26&lt;CI!$D$3-CI!I$4,MC!I26&gt;1),"rouge",AND(MC!I26&gt;CI!$D$3-CI!I$4+CI!$D$11,MC!I26&lt;CI!$D$3-CI!I$4+CI!$D$12),"jaune",AND(MC!I26&gt;CI!$D$3-CI!I$4,MC!I26&lt;CI!$D$3-CI!I$4+CI!$D$11),"orange",AND(MC!I26&gt;CI!$D$3-CI!I$4+CI!$D$12),"vert"))</f>
        <v/>
      </c>
      <c r="J26" s="43" t="str">
        <f>IF(MC!J26="","",_xlfn.IFS(AND(MC!J26&lt;CI!$D$3-CI!J$4,MC!J26&gt;1),"rouge",AND(MC!J26&gt;CI!$D$3-CI!J$4+CI!$D$11,MC!J26&lt;CI!$D$3-CI!J$4+CI!$D$12),"jaune",AND(MC!J26&gt;CI!$D$3-CI!J$4,MC!J26&lt;CI!$D$3-CI!J$4+CI!$D$11),"orange",AND(MC!J26&gt;CI!$D$3-CI!J$4+CI!$D$12),"vert"))</f>
        <v/>
      </c>
      <c r="K26" s="43" t="str">
        <f>IF(MC!K26="","",_xlfn.IFS(AND(MC!K26&lt;CI!$D$3-CI!K$4,MC!K26&gt;1),"rouge",AND(MC!K26&gt;CI!$D$3-CI!K$4+CI!$D$11,MC!K26&lt;CI!$D$3-CI!K$4+CI!$D$12),"jaune",AND(MC!K26&gt;CI!$D$3-CI!K$4,MC!K26&lt;CI!$D$3-CI!K$4+CI!$D$11),"orange",AND(MC!K26&gt;CI!$D$3-CI!K$4+CI!$D$12),"vert"))</f>
        <v/>
      </c>
      <c r="L26" s="43" t="str">
        <f>IF(MC!L26="","",_xlfn.IFS(AND(MC!L26&lt;CI!$D$3-CI!L$4,MC!L26&gt;1),"rouge",AND(MC!L26&gt;CI!$D$3-CI!L$4+CI!$D$11,MC!L26&lt;CI!$D$3-CI!L$4+CI!$D$12),"jaune",AND(MC!L26&gt;CI!$D$3-CI!L$4,MC!L26&lt;CI!$D$3-CI!L$4+CI!$D$11),"orange",AND(MC!L26&gt;CI!$D$3-CI!L$4+CI!$D$12),"vert"))</f>
        <v/>
      </c>
      <c r="M26" s="43" t="str">
        <f>IF(MC!M26="","",_xlfn.IFS(AND(MC!M26&lt;CI!$D$3-CI!M$4,MC!M26&gt;1),"rouge",AND(MC!M26&gt;CI!$D$3-CI!M$4+CI!$D$11,MC!M26&lt;CI!$D$3-CI!M$4+CI!$D$12),"jaune",AND(MC!M26&gt;CI!$D$3-CI!M$4,MC!M26&lt;CI!$D$3-CI!M$4+CI!$D$11),"orange",AND(MC!M26&gt;CI!$D$3-CI!M$4+CI!$D$12),"vert"))</f>
        <v/>
      </c>
      <c r="N26" s="43" t="str">
        <f>IF(MC!N26="","",_xlfn.IFS(AND(MC!N26&lt;CI!$D$3-CI!N$4,MC!N26&gt;1),"rouge",AND(MC!N26&gt;CI!$D$3-CI!N$4+CI!$D$11,MC!N26&lt;CI!$D$3-CI!N$4+CI!$D$12),"jaune",AND(MC!N26&gt;CI!$D$3-CI!N$4,MC!N26&lt;CI!$D$3-CI!N$4+CI!$D$11),"orange",AND(MC!N26&gt;CI!$D$3-CI!N$4+CI!$D$12),"vert"))</f>
        <v/>
      </c>
      <c r="O26" s="43" t="str">
        <f>IF(MC!O26="","",_xlfn.IFS(AND(MC!O26&lt;CI!$D$3-CI!O$4,MC!O26&gt;1),"rouge",AND(MC!O26&gt;CI!$D$3-CI!O$4+CI!$D$11,MC!O26&lt;CI!$D$3-CI!O$4+CI!$D$12),"jaune",AND(MC!O26&gt;CI!$D$3-CI!O$4,MC!O26&lt;CI!$D$3-CI!O$4+CI!$D$11),"orange",AND(MC!O26&gt;CI!$D$3-CI!O$4+CI!$D$12),"vert"))</f>
        <v/>
      </c>
      <c r="P26" s="43" t="str">
        <f>IF(MC!P26="","",_xlfn.IFS(AND(MC!P26&lt;CI!$D$3-CI!P$4,MC!P26&gt;1),"rouge",AND(MC!P26&gt;CI!$D$3-CI!P$4+CI!$D$11,MC!P26&lt;CI!$D$3-CI!P$4+CI!$D$12),"jaune",AND(MC!P26&gt;CI!$D$3-CI!P$4,MC!P26&lt;CI!$D$3-CI!P$4+CI!$D$11),"orange",AND(MC!P26&gt;CI!$D$3-CI!P$4+CI!$D$12),"vert"))</f>
        <v/>
      </c>
      <c r="Q26" s="43" t="str">
        <f>IF(MC!Q26="","",_xlfn.IFS(AND(MC!Q26&lt;CI!$D$3-CI!Q$4,MC!Q26&gt;1),"rouge",AND(MC!Q26&gt;CI!$D$3-CI!Q$4+CI!$D$11,MC!Q26&lt;CI!$D$3-CI!Q$4+CI!$D$12),"jaune",AND(MC!Q26&gt;CI!$D$3-CI!Q$4,MC!Q26&lt;CI!$D$3-CI!Q$4+CI!$D$11),"orange",AND(MC!Q26&gt;CI!$D$3-CI!Q$4+CI!$D$12),"vert"))</f>
        <v/>
      </c>
      <c r="R26" s="43" t="str">
        <f>IF(MC!R26="","",_xlfn.IFS(AND(MC!R26&lt;CI!$D$3-CI!R$4,MC!R26&gt;1),"rouge",AND(MC!R26&gt;CI!$D$3-CI!R$4+CI!$D$11,MC!R26&lt;CI!$D$3-CI!R$4+CI!$D$12),"jaune",AND(MC!R26&gt;CI!$D$3-CI!R$4,MC!R26&lt;CI!$D$3-CI!R$4+CI!$D$11),"orange",AND(MC!R26&gt;CI!$D$3-CI!R$4+CI!$D$12),"vert"))</f>
        <v/>
      </c>
      <c r="S26" s="43" t="str">
        <f>IF(MC!S26="","",_xlfn.IFS(AND(MC!S26&lt;CI!$D$3-CI!S$4,MC!S26&gt;1),"rouge",AND(MC!S26&gt;CI!$D$3-CI!S$4+CI!$D$11,MC!S26&lt;CI!$D$3-CI!S$4+CI!$D$12),"jaune",AND(MC!S26&gt;CI!$D$3-CI!S$4,MC!S26&lt;CI!$D$3-CI!S$4+CI!$D$11),"orange",AND(MC!S26&gt;CI!$D$3-CI!S$4+CI!$D$12),"vert"))</f>
        <v/>
      </c>
      <c r="T26" s="43" t="str">
        <f>IF(MC!T26="","",_xlfn.IFS(AND(MC!T26&lt;CI!$D$3-CI!T$4,MC!T26&gt;1),"rouge",AND(MC!T26&gt;CI!$D$3-CI!T$4+CI!$D$11,MC!T26&lt;CI!$D$3-CI!T$4+CI!$D$12),"jaune",AND(MC!T26&gt;CI!$D$3-CI!T$4,MC!T26&lt;CI!$D$3-CI!T$4+CI!$D$11),"orange",AND(MC!T26&gt;CI!$D$3-CI!T$4+CI!$D$12),"vert"))</f>
        <v/>
      </c>
      <c r="U26" s="43" t="str">
        <f>IF(MC!U26="","",_xlfn.IFS(AND(MC!U26&lt;CI!$D$3-CI!U$4,MC!U26&gt;1),"rouge",AND(MC!U26&gt;CI!$D$3-CI!U$4+CI!$D$11,MC!U26&lt;CI!$D$3-CI!U$4+CI!$D$12),"jaune",AND(MC!U26&gt;CI!$D$3-CI!U$4,MC!U26&lt;CI!$D$3-CI!U$4+CI!$D$11),"orange",AND(MC!U26&gt;CI!$D$3-CI!U$4+CI!$D$12),"vert"))</f>
        <v/>
      </c>
      <c r="V26" s="43" t="str">
        <f>IF(MC!V26="","",_xlfn.IFS(AND(MC!V26&lt;CI!$D$3-CI!V$4,MC!V26&gt;1),"rouge",AND(MC!V26&gt;CI!$D$3-CI!V$4+CI!$D$11,MC!V26&lt;CI!$D$3-CI!V$4+CI!$D$12),"jaune",AND(MC!V26&gt;CI!$D$3-CI!V$4,MC!V26&lt;CI!$D$3-CI!V$4+CI!$D$11),"orange",AND(MC!V26&gt;CI!$D$3-CI!V$4+CI!$D$12),"vert"))</f>
        <v/>
      </c>
      <c r="W26" s="43" t="str">
        <f>IF(MC!W26="","",_xlfn.IFS(AND(MC!W26&lt;CI!$D$3-CI!W$4,MC!W26&gt;1),"rouge",AND(MC!W26&gt;CI!$D$3-CI!W$4+CI!$D$11,MC!W26&lt;CI!$D$3-CI!W$4+CI!$D$12),"jaune",AND(MC!W26&gt;CI!$D$3-CI!W$4,MC!W26&lt;CI!$D$3-CI!W$4+CI!$D$11),"orange",AND(MC!W26&gt;CI!$D$3-CI!W$4+CI!$D$12),"vert"))</f>
        <v/>
      </c>
      <c r="X26" s="43" t="str">
        <f>IF(MC!X26="","",_xlfn.IFS(AND(MC!X26&lt;CI!$D$3-CI!X$4,MC!X26&gt;1),"rouge",AND(MC!X26&gt;CI!$D$3-CI!X$4+CI!$D$11,MC!X26&lt;CI!$D$3-CI!X$4+CI!$D$12),"jaune",AND(MC!X26&gt;CI!$D$3-CI!X$4,MC!X26&lt;CI!$D$3-CI!X$4+CI!$D$11),"orange",AND(MC!X26&gt;CI!$D$3-CI!X$4+CI!$D$12),"vert"))</f>
        <v/>
      </c>
      <c r="Y26" s="43" t="str">
        <f>IF(MC!Y26="","",_xlfn.IFS(AND(MC!Y26&lt;CI!$D$3-CI!Y$4,MC!Y26&gt;1),"rouge",AND(MC!Y26&gt;CI!$D$3-CI!Y$4+CI!$D$11,MC!Y26&lt;CI!$D$3-CI!Y$4+CI!$D$12),"jaune",AND(MC!Y26&gt;CI!$D$3-CI!Y$4,MC!Y26&lt;CI!$D$3-CI!Y$4+CI!$D$11),"orange",AND(MC!Y26&gt;CI!$D$3-CI!Y$4+CI!$D$12),"vert"))</f>
        <v/>
      </c>
      <c r="Z26" s="43" t="str">
        <f>IF(MC!Z26="","",_xlfn.IFS(AND(MC!Z26&lt;CI!$D$3-CI!Z$4,MC!Z26&gt;1),"rouge",AND(MC!Z26&gt;CI!$D$3-CI!Z$4+CI!$D$11,MC!Z26&lt;CI!$D$3-CI!Z$4+CI!$D$12),"jaune",AND(MC!Z26&gt;CI!$D$3-CI!Z$4,MC!Z26&lt;CI!$D$3-CI!Z$4+CI!$D$11),"orange",AND(MC!Z26&gt;CI!$D$3-CI!Z$4+CI!$D$12),"vert"))</f>
        <v/>
      </c>
      <c r="AA26" s="43" t="str">
        <f>IF(MC!AA26="","",_xlfn.IFS(AND(MC!AA26&lt;CI!$D$3-CI!AA$4,MC!AA26&gt;1),"rouge",AND(MC!AA26&gt;CI!$D$3-CI!AA$4+CI!$D$11,MC!AA26&lt;CI!$D$3-CI!AA$4+CI!$D$12),"jaune",AND(MC!AA26&gt;CI!$D$3-CI!AA$4,MC!AA26&lt;CI!$D$3-CI!AA$4+CI!$D$11),"orange",AND(MC!AA26&gt;CI!$D$3-CI!AA$4+CI!$D$12),"vert"))</f>
        <v/>
      </c>
      <c r="AB26" s="43" t="str">
        <f>IF(MC!AB26="","",_xlfn.IFS(AND(MC!AB26&lt;CI!$D$3-CI!AB$4,MC!AB26&gt;1),"rouge",AND(MC!AB26&gt;CI!$D$3-CI!AB$4+CI!$D$11,MC!AB26&lt;CI!$D$3-CI!AB$4+CI!$D$12),"jaune",AND(MC!AB26&gt;CI!$D$3-CI!AB$4,MC!AB26&lt;CI!$D$3-CI!AB$4+CI!$D$11),"orange",AND(MC!AB26&gt;CI!$D$3-CI!AB$4+CI!$D$12),"vert"))</f>
        <v/>
      </c>
      <c r="AC26" s="43" t="str">
        <f>IF(MC!AC26="","",_xlfn.IFS(AND(MC!AC26&lt;CI!$D$3-CI!AC$4,MC!AC26&gt;1),"rouge",AND(MC!AC26&gt;CI!$D$3-CI!AC$4+CI!$D$11,MC!AC26&lt;CI!$D$3-CI!AC$4+CI!$D$12),"jaune",AND(MC!AC26&gt;CI!$D$3-CI!AC$4,MC!AC26&lt;CI!$D$3-CI!AC$4+CI!$D$11),"orange",AND(MC!AC26&gt;CI!$D$3-CI!AC$4+CI!$D$12),"vert"))</f>
        <v/>
      </c>
      <c r="AD26" s="43" t="str">
        <f>IF(MC!AD26="","",_xlfn.IFS(AND(MC!AD26&lt;CI!$D$3-CI!AD$4,MC!AD26&gt;1),"rouge",AND(MC!AD26&gt;CI!$D$3-CI!AD$4+CI!$D$11,MC!AD26&lt;CI!$D$3-CI!AD$4+CI!$D$12),"jaune",AND(MC!AD26&gt;CI!$D$3-CI!AD$4,MC!AD26&lt;CI!$D$3-CI!AD$4+CI!$D$11),"orange",AND(MC!AD26&gt;CI!$D$3-CI!AD$4+CI!$D$12),"vert"))</f>
        <v/>
      </c>
      <c r="AE26" s="43" t="str">
        <f>IF(MC!AE26="","",_xlfn.IFS(AND(MC!AE26&lt;CI!$D$3-CI!AE$4,MC!AE26&gt;1),"rouge",AND(MC!AE26&gt;CI!$D$3-CI!AE$4+CI!$D$11,MC!AE26&lt;CI!$D$3-CI!AE$4+CI!$D$12),"jaune",AND(MC!AE26&gt;CI!$D$3-CI!AE$4,MC!AE26&lt;CI!$D$3-CI!AE$4+CI!$D$11),"orange",AND(MC!AE26&gt;CI!$D$3-CI!AE$4+CI!$D$12),"vert"))</f>
        <v/>
      </c>
      <c r="AF26" s="43" t="str">
        <f>IF(MC!AF26="","",_xlfn.IFS(AND(MC!AF26&lt;CI!$D$3-CI!AF$4,MC!AF26&gt;1),"rouge",AND(MC!AF26&gt;CI!$D$3-CI!AF$4+CI!$D$11,MC!AF26&lt;CI!$D$3-CI!AF$4+CI!$D$12),"jaune",AND(MC!AF26&gt;CI!$D$3-CI!AF$4,MC!AF26&lt;CI!$D$3-CI!AF$4+CI!$D$11),"orange",AND(MC!AF26&gt;CI!$D$3-CI!AF$4+CI!$D$12),"vert"))</f>
        <v/>
      </c>
      <c r="AG26" s="43" t="str">
        <f>IF(MC!AG26="","",_xlfn.IFS(AND(MC!AG26&lt;CI!$D$3-CI!AG$4,MC!AG26&gt;1),"rouge",AND(MC!AG26&gt;CI!$D$3-CI!AG$4+CI!$D$11,MC!AG26&lt;CI!$D$3-CI!AG$4+CI!$D$12),"jaune",AND(MC!AG26&gt;CI!$D$3-CI!AG$4,MC!AG26&lt;CI!$D$3-CI!AG$4+CI!$D$11),"orange",AND(MC!AG26&gt;CI!$D$3-CI!AG$4+CI!$D$12),"vert"))</f>
        <v/>
      </c>
      <c r="AH26" s="43" t="str">
        <f>IF(MC!AH26="","",_xlfn.IFS(AND(MC!AH26&lt;CI!$D$3-CI!AH$4,MC!AH26&gt;1),"rouge",AND(MC!AH26&gt;CI!$D$3-CI!AH$4+CI!$D$11,MC!AH26&lt;CI!$D$3-CI!AH$4+CI!$D$12),"jaune",AND(MC!AH26&gt;CI!$D$3-CI!AH$4,MC!AH26&lt;CI!$D$3-CI!AH$4+CI!$D$11),"orange",AND(MC!AH26&gt;CI!$D$3-CI!AH$4+CI!$D$12),"vert"))</f>
        <v/>
      </c>
      <c r="AI26" s="43" t="str">
        <f>IF(MC!AI26="","",_xlfn.IFS(AND(MC!AI26&lt;CI!$D$3-CI!AI$4,MC!AI26&gt;1),"rouge",AND(MC!AI26&gt;CI!$D$3-CI!AI$4+CI!$D$11,MC!AI26&lt;CI!$D$3-CI!AI$4+CI!$D$12),"jaune",AND(MC!AI26&gt;CI!$D$3-CI!AI$4,MC!AI26&lt;CI!$D$3-CI!AI$4+CI!$D$11),"orange",AND(MC!AI26&gt;CI!$D$3-CI!AI$4+CI!$D$12),"vert"))</f>
        <v/>
      </c>
      <c r="AJ26" s="43" t="str">
        <f>IF(MC!AJ26="","",_xlfn.IFS(AND(MC!AJ26&lt;CI!$D$3-CI!AJ$4,MC!AJ26&gt;1),"rouge",AND(MC!AJ26&gt;CI!$D$3-CI!AJ$4+CI!$D$11,MC!AJ26&lt;CI!$D$3-CI!AJ$4+CI!$D$12),"jaune",AND(MC!AJ26&gt;CI!$D$3-CI!AJ$4,MC!AJ26&lt;CI!$D$3-CI!AJ$4+CI!$D$11),"orange",AND(MC!AJ26&gt;CI!$D$3-CI!AJ$4+CI!$D$12),"vert"))</f>
        <v/>
      </c>
      <c r="AK26" s="43" t="str">
        <f>IF(MC!AK26="","",_xlfn.IFS(AND(MC!AK26&lt;CI!$D$3-CI!AK$4,MC!AK26&gt;1),"rouge",AND(MC!AK26&gt;CI!$D$3-CI!AK$4+CI!$D$11,MC!AK26&lt;CI!$D$3-CI!AK$4+CI!$D$12),"jaune",AND(MC!AK26&gt;CI!$D$3-CI!AK$4,MC!AK26&lt;CI!$D$3-CI!AK$4+CI!$D$11),"orange",AND(MC!AK26&gt;CI!$D$3-CI!AK$4+CI!$D$12),"vert"))</f>
        <v/>
      </c>
      <c r="AL26" s="43" t="str">
        <f>IF(MC!AL26="","",_xlfn.IFS(AND(MC!AL26&lt;CI!$D$3-CI!AL$4,MC!AL26&gt;1),"rouge",AND(MC!AL26&gt;CI!$D$3-CI!AL$4+CI!$D$11,MC!AL26&lt;CI!$D$3-CI!AL$4+CI!$D$12),"jaune",AND(MC!AL26&gt;CI!$D$3-CI!AL$4,MC!AL26&lt;CI!$D$3-CI!AL$4+CI!$D$11),"orange",AND(MC!AL26&gt;CI!$D$3-CI!AL$4+CI!$D$12),"vert"))</f>
        <v/>
      </c>
      <c r="AM26" s="43" t="str">
        <f>IF(MC!AM26="","",_xlfn.IFS(AND(MC!AM26&lt;CI!$D$3-CI!AM$4,MC!AM26&gt;1),"rouge",AND(MC!AM26&gt;CI!$D$3-CI!AM$4+CI!$D$11,MC!AM26&lt;CI!$D$3-CI!AM$4+CI!$D$12),"jaune",AND(MC!AM26&gt;CI!$D$3-CI!AM$4,MC!AM26&lt;CI!$D$3-CI!AM$4+CI!$D$11),"orange",AND(MC!AM26&gt;CI!$D$3-CI!AM$4+CI!$D$12),"vert"))</f>
        <v/>
      </c>
      <c r="AN26" s="43" t="str">
        <f>IF(MC!AN26="","",_xlfn.IFS(AND(MC!AN26&lt;CI!$D$3-CI!AN$4,MC!AN26&gt;1),"rouge",AND(MC!AN26&gt;CI!$D$3-CI!AN$4+CI!$D$11,MC!AN26&lt;CI!$D$3-CI!AN$4+CI!$D$12),"jaune",AND(MC!AN26&gt;CI!$D$3-CI!AN$4,MC!AN26&lt;CI!$D$3-CI!AN$4+CI!$D$11),"orange",AND(MC!AN26&gt;CI!$D$3-CI!AN$4+CI!$D$12),"vert"))</f>
        <v/>
      </c>
      <c r="AO26" s="43" t="str">
        <f>IF(MC!AO26="","",_xlfn.IFS(AND(MC!AO26&lt;CI!$D$3-CI!AO$4,MC!AO26&gt;1),"rouge",AND(MC!AO26&gt;CI!$D$3-CI!AO$4+CI!$D$11,MC!AO26&lt;CI!$D$3-CI!AO$4+CI!$D$12),"jaune",AND(MC!AO26&gt;CI!$D$3-CI!AO$4,MC!AO26&lt;CI!$D$3-CI!AO$4+CI!$D$11),"orange",AND(MC!AO26&gt;CI!$D$3-CI!AO$4+CI!$D$12),"vert"))</f>
        <v/>
      </c>
      <c r="AP26" s="43" t="str">
        <f>IF(MC!AP26="","",_xlfn.IFS(AND(MC!AP26&lt;CI!$D$3-CI!AP$4,MC!AP26&gt;1),"rouge",AND(MC!AP26&gt;CI!$D$3-CI!AP$4+CI!$D$11,MC!AP26&lt;CI!$D$3-CI!AP$4+CI!$D$12),"jaune",AND(MC!AP26&gt;CI!$D$3-CI!AP$4,MC!AP26&lt;CI!$D$3-CI!AP$4+CI!$D$11),"orange",AND(MC!AP26&gt;CI!$D$3-CI!AP$4+CI!$D$12),"vert"))</f>
        <v/>
      </c>
      <c r="AQ26" s="43" t="str">
        <f>IF(MC!AQ26="","",_xlfn.IFS(AND(MC!AQ26&lt;CI!$D$3-CI!AQ$4,MC!AQ26&gt;1),"rouge",AND(MC!AQ26&gt;CI!$D$3-CI!AQ$4+CI!$D$11,MC!AQ26&lt;CI!$D$3-CI!AQ$4+CI!$D$12),"jaune",AND(MC!AQ26&gt;CI!$D$3-CI!AQ$4,MC!AQ26&lt;CI!$D$3-CI!AQ$4+CI!$D$11),"orange",AND(MC!AQ26&gt;CI!$D$3-CI!AQ$4+CI!$D$12),"vert"))</f>
        <v/>
      </c>
      <c r="AR26" s="43" t="str">
        <f>IF(MC!AR26="","",_xlfn.IFS(AND(MC!AR26&lt;CI!$D$3-CI!AR$4,MC!AR26&gt;1),"rouge",AND(MC!AR26&gt;CI!$D$3-CI!AR$4+CI!$D$11,MC!AR26&lt;CI!$D$3-CI!AR$4+CI!$D$12),"jaune",AND(MC!AR26&gt;CI!$D$3-CI!AR$4,MC!AR26&lt;CI!$D$3-CI!AR$4+CI!$D$11),"orange",AND(MC!AR26&gt;CI!$D$3-CI!AR$4+CI!$D$12),"vert"))</f>
        <v/>
      </c>
      <c r="AS26" s="43" t="str">
        <f>IF(MC!AS26="","",_xlfn.IFS(AND(MC!AS26&lt;CI!$D$3-CI!AS$4,MC!AS26&gt;1),"rouge",AND(MC!AS26&gt;CI!$D$3-CI!AS$4+CI!$D$11,MC!AS26&lt;CI!$D$3-CI!AS$4+CI!$D$12),"jaune",AND(MC!AS26&gt;CI!$D$3-CI!AS$4,MC!AS26&lt;CI!$D$3-CI!AS$4+CI!$D$11),"orange",AND(MC!AS26&gt;CI!$D$3-CI!AS$4+CI!$D$12),"vert"))</f>
        <v/>
      </c>
      <c r="AT26" s="43" t="str">
        <f>IF(MC!AT26="","",_xlfn.IFS(AND(MC!AT26&lt;CI!$D$3-CI!AT$4,MC!AT26&gt;1),"rouge",AND(MC!AT26&gt;CI!$D$3-CI!AT$4+CI!$D$11,MC!AT26&lt;CI!$D$3-CI!AT$4+CI!$D$12),"jaune",AND(MC!AT26&gt;CI!$D$3-CI!AT$4,MC!AT26&lt;CI!$D$3-CI!AT$4+CI!$D$11),"orange",AND(MC!AT26&gt;CI!$D$3-CI!AT$4+CI!$D$12),"vert"))</f>
        <v/>
      </c>
      <c r="AU26" s="43" t="str">
        <f>IF(MC!AU26="","",_xlfn.IFS(AND(MC!AU26&lt;CI!$D$3-CI!AU$4,MC!AU26&gt;1),"rouge",AND(MC!AU26&gt;CI!$D$3-CI!AU$4+CI!$D$11,MC!AU26&lt;CI!$D$3-CI!AU$4+CI!$D$12),"jaune",AND(MC!AU26&gt;CI!$D$3-CI!AU$4,MC!AU26&lt;CI!$D$3-CI!AU$4+CI!$D$11),"orange",AND(MC!AU26&gt;CI!$D$3-CI!AU$4+CI!$D$12),"vert"))</f>
        <v/>
      </c>
      <c r="AV26" s="43" t="str">
        <f>IF(MC!AV26="","",_xlfn.IFS(AND(MC!AV26&lt;CI!$D$3-CI!AV$4,MC!AV26&gt;1),"rouge",AND(MC!AV26&gt;CI!$D$3-CI!AV$4+CI!$D$11,MC!AV26&lt;CI!$D$3-CI!AV$4+CI!$D$12),"jaune",AND(MC!AV26&gt;CI!$D$3-CI!AV$4,MC!AV26&lt;CI!$D$3-CI!AV$4+CI!$D$11),"orange",AND(MC!AV26&gt;CI!$D$3-CI!AV$4+CI!$D$12),"vert"))</f>
        <v/>
      </c>
      <c r="AW26" s="43" t="str">
        <f>IF(MC!AW26="","",_xlfn.IFS(AND(MC!AW26&lt;CI!$D$3-CI!AW$4,MC!AW26&gt;1),"rouge",AND(MC!AW26&gt;CI!$D$3-CI!AW$4+CI!$D$11,MC!AW26&lt;CI!$D$3-CI!AW$4+CI!$D$12),"jaune",AND(MC!AW26&gt;CI!$D$3-CI!AW$4,MC!AW26&lt;CI!$D$3-CI!AW$4+CI!$D$11),"orange",AND(MC!AW26&gt;CI!$D$3-CI!AW$4+CI!$D$12),"vert"))</f>
        <v/>
      </c>
      <c r="AX26" s="43" t="str">
        <f>IF(MC!AX26="","",_xlfn.IFS(AND(MC!AX26&lt;CI!$D$3-CI!AX$4,MC!AX26&gt;1),"rouge",AND(MC!AX26&gt;CI!$D$3-CI!AX$4+CI!$D$11,MC!AX26&lt;CI!$D$3-CI!AX$4+CI!$D$12),"jaune",AND(MC!AX26&gt;CI!$D$3-CI!AX$4,MC!AX26&lt;CI!$D$3-CI!AX$4+CI!$D$11),"orange",AND(MC!AX26&gt;CI!$D$3-CI!AX$4+CI!$D$12),"vert"))</f>
        <v/>
      </c>
      <c r="AY26" s="43" t="str">
        <f>IF(MC!AY26="","",_xlfn.IFS(AND(MC!AY26&lt;CI!$D$3-CI!AY$4,MC!AY26&gt;1),"rouge",AND(MC!AY26&gt;CI!$D$3-CI!AY$4+CI!$D$11,MC!AY26&lt;CI!$D$3-CI!AY$4+CI!$D$12),"jaune",AND(MC!AY26&gt;CI!$D$3-CI!AY$4,MC!AY26&lt;CI!$D$3-CI!AY$4+CI!$D$11),"orange",AND(MC!AY26&gt;CI!$D$3-CI!AY$4+CI!$D$12),"vert"))</f>
        <v/>
      </c>
      <c r="AZ26" s="43" t="str">
        <f>IF(MC!AZ26="","",_xlfn.IFS(AND(MC!AZ26&lt;CI!$D$3-CI!AZ$4,MC!AZ26&gt;1),"rouge",AND(MC!AZ26&gt;CI!$D$3-CI!AZ$4+CI!$D$11,MC!AZ26&lt;CI!$D$3-CI!AZ$4+CI!$D$12),"jaune",AND(MC!AZ26&gt;CI!$D$3-CI!AZ$4,MC!AZ26&lt;CI!$D$3-CI!AZ$4+CI!$D$11),"orange",AND(MC!AZ26&gt;CI!$D$3-CI!AZ$4+CI!$D$12),"vert"))</f>
        <v/>
      </c>
      <c r="BA26" s="43" t="str">
        <f>IF(MC!BA26="","",_xlfn.IFS(AND(MC!BA26&lt;CI!$D$3-CI!BA$4,MC!BA26&gt;1),"rouge",AND(MC!BA26&gt;CI!$D$3-CI!BA$4+CI!$D$11,MC!BA26&lt;CI!$D$3-CI!BA$4+CI!$D$12),"jaune",AND(MC!BA26&gt;CI!$D$3-CI!BA$4,MC!BA26&lt;CI!$D$3-CI!BA$4+CI!$D$11),"orange",AND(MC!BA26&gt;CI!$D$3-CI!BA$4+CI!$D$12),"vert"))</f>
        <v/>
      </c>
      <c r="BB26" s="43" t="str">
        <f>IF(MC!BB26="","",_xlfn.IFS(AND(MC!BB26&lt;CI!$D$3-CI!BB$4,MC!BB26&gt;1),"rouge",AND(MC!BB26&gt;CI!$D$3-CI!BB$4+CI!$D$11,MC!BB26&lt;CI!$D$3-CI!BB$4+CI!$D$12),"jaune",AND(MC!BB26&gt;CI!$D$3-CI!BB$4,MC!BB26&lt;CI!$D$3-CI!BB$4+CI!$D$11),"orange",AND(MC!BB26&gt;CI!$D$3-CI!BB$4+CI!$D$12),"vert"))</f>
        <v/>
      </c>
      <c r="BC26" s="43" t="str">
        <f>IF(MC!BC26="","",_xlfn.IFS(AND(MC!BC26&lt;CI!$D$3-CI!BC$4,MC!BC26&gt;1),"rouge",AND(MC!BC26&gt;CI!$D$3-CI!BC$4+CI!$D$11,MC!BC26&lt;CI!$D$3-CI!BC$4+CI!$D$12),"jaune",AND(MC!BC26&gt;CI!$D$3-CI!BC$4,MC!BC26&lt;CI!$D$3-CI!BC$4+CI!$D$11),"orange",AND(MC!BC26&gt;CI!$D$3-CI!BC$4+CI!$D$12),"vert"))</f>
        <v/>
      </c>
      <c r="BD26" s="43" t="str">
        <f>IF(MC!BD26="","",_xlfn.IFS(AND(MC!BD26&lt;CI!$D$3-CI!BD$4,MC!BD26&gt;1),"rouge",AND(MC!BD26&gt;CI!$D$3-CI!BD$4+CI!$D$11,MC!BD26&lt;CI!$D$3-CI!BD$4+CI!$D$12),"jaune",AND(MC!BD26&gt;CI!$D$3-CI!BD$4,MC!BD26&lt;CI!$D$3-CI!BD$4+CI!$D$11),"orange",AND(MC!BD26&gt;CI!$D$3-CI!BD$4+CI!$D$12),"vert"))</f>
        <v/>
      </c>
      <c r="BE26" s="43" t="str">
        <f>IF(MC!BE26="","",_xlfn.IFS(AND(MC!BE26&lt;CI!$D$3-CI!BE$4,MC!BE26&gt;1),"rouge",AND(MC!BE26&gt;CI!$D$3-CI!BE$4+CI!$D$11,MC!BE26&lt;CI!$D$3-CI!BE$4+CI!$D$12),"jaune",AND(MC!BE26&gt;CI!$D$3-CI!BE$4,MC!BE26&lt;CI!$D$3-CI!BE$4+CI!$D$11),"orange",AND(MC!BE26&gt;CI!$D$3-CI!BE$4+CI!$D$12),"vert"))</f>
        <v/>
      </c>
      <c r="BF26" s="43" t="str">
        <f>IF(MC!BF26="","",_xlfn.IFS(AND(MC!BF26&lt;CI!$D$3-CI!BF$4,MC!BF26&gt;1),"rouge",AND(MC!BF26&gt;CI!$D$3-CI!BF$4+CI!$D$11,MC!BF26&lt;CI!$D$3-CI!BF$4+CI!$D$12),"jaune",AND(MC!BF26&gt;CI!$D$3-CI!BF$4,MC!BF26&lt;CI!$D$3-CI!BF$4+CI!$D$11),"orange",AND(MC!BF26&gt;CI!$D$3-CI!BF$4+CI!$D$12),"vert"))</f>
        <v/>
      </c>
      <c r="BG26" s="43" t="str">
        <f>IF(MC!BG26="","",_xlfn.IFS(AND(MC!BG26&lt;CI!$D$3-CI!BG$4,MC!BG26&gt;1),"rouge",AND(MC!BG26&gt;CI!$D$3-CI!BG$4+CI!$D$11,MC!BG26&lt;CI!$D$3-CI!BG$4+CI!$D$12),"jaune",AND(MC!BG26&gt;CI!$D$3-CI!BG$4,MC!BG26&lt;CI!$D$3-CI!BG$4+CI!$D$11),"orange",AND(MC!BG26&gt;CI!$D$3-CI!BG$4+CI!$D$12),"vert"))</f>
        <v/>
      </c>
      <c r="BH26" s="43" t="str">
        <f>IF(MC!BH26="","",_xlfn.IFS(AND(MC!BH26&lt;CI!$D$3-CI!BH$4,MC!BH26&gt;1),"rouge",AND(MC!BH26&gt;CI!$D$3-CI!BH$4+CI!$D$11,MC!BH26&lt;CI!$D$3-CI!BH$4+CI!$D$12),"jaune",AND(MC!BH26&gt;CI!$D$3-CI!BH$4,MC!BH26&lt;CI!$D$3-CI!BH$4+CI!$D$11),"orange",AND(MC!BH26&gt;CI!$D$3-CI!BH$4+CI!$D$12),"vert"))</f>
        <v/>
      </c>
      <c r="BI26" s="43" t="str">
        <f>IF(MC!BI26="","",_xlfn.IFS(AND(MC!BI26&lt;CI!$D$3-CI!BI$4,MC!BI26&gt;1),"rouge",AND(MC!BI26&gt;CI!$D$3-CI!BI$4+CI!$D$11,MC!BI26&lt;CI!$D$3-CI!BI$4+CI!$D$12),"jaune",AND(MC!BI26&gt;CI!$D$3-CI!BI$4,MC!BI26&lt;CI!$D$3-CI!BI$4+CI!$D$11),"orange",AND(MC!BI26&gt;CI!$D$3-CI!BI$4+CI!$D$12),"vert"))</f>
        <v/>
      </c>
      <c r="BJ26" s="43" t="str">
        <f>IF(MC!BJ26="","",_xlfn.IFS(AND(MC!BJ26&lt;CI!$D$3-CI!BJ$4,MC!BJ26&gt;1),"rouge",AND(MC!BJ26&gt;CI!$D$3-CI!BJ$4+CI!$D$11,MC!BJ26&lt;CI!$D$3-CI!BJ$4+CI!$D$12),"jaune",AND(MC!BJ26&gt;CI!$D$3-CI!BJ$4,MC!BJ26&lt;CI!$D$3-CI!BJ$4+CI!$D$11),"orange",AND(MC!BJ26&gt;CI!$D$3-CI!BJ$4+CI!$D$12),"vert"))</f>
        <v/>
      </c>
      <c r="BK26" s="43" t="str">
        <f>IF(MC!BK26="","",_xlfn.IFS(AND(MC!BK26&lt;CI!$D$3-CI!BK$4,MC!BK26&gt;1),"rouge",AND(MC!BK26&gt;CI!$D$3-CI!BK$4+CI!$D$11,MC!BK26&lt;CI!$D$3-CI!BK$4+CI!$D$12),"jaune",AND(MC!BK26&gt;CI!$D$3-CI!BK$4,MC!BK26&lt;CI!$D$3-CI!BK$4+CI!$D$11),"orange",AND(MC!BK26&gt;CI!$D$3-CI!BK$4+CI!$D$12),"vert"))</f>
        <v/>
      </c>
      <c r="BL26" s="43" t="str">
        <f>IF(MC!BL26="","",_xlfn.IFS(AND(MC!BL26&lt;CI!$D$3-CI!BL$4,MC!BL26&gt;1),"rouge",AND(MC!BL26&gt;CI!$D$3-CI!BL$4+CI!$D$11,MC!BL26&lt;CI!$D$3-CI!BL$4+CI!$D$12),"jaune",AND(MC!BL26&gt;CI!$D$3-CI!BL$4,MC!BL26&lt;CI!$D$3-CI!BL$4+CI!$D$11),"orange",AND(MC!BL26&gt;CI!$D$3-CI!BL$4+CI!$D$12),"vert"))</f>
        <v/>
      </c>
      <c r="BM26" s="43" t="str">
        <f>IF(MC!BM26="","",_xlfn.IFS(AND(MC!BM26&lt;CI!$D$3-CI!BM$4,MC!BM26&gt;1),"rouge",AND(MC!BM26&gt;CI!$D$3-CI!BM$4+CI!$D$11,MC!BM26&lt;CI!$D$3-CI!BM$4+CI!$D$12),"jaune",AND(MC!BM26&gt;CI!$D$3-CI!BM$4,MC!BM26&lt;CI!$D$3-CI!BM$4+CI!$D$11),"orange",AND(MC!BM26&gt;CI!$D$3-CI!BM$4+CI!$D$12),"vert"))</f>
        <v/>
      </c>
      <c r="BN26" s="43" t="str">
        <f>IF(MC!BN26="","",_xlfn.IFS(AND(MC!BN26&lt;CI!$D$3-CI!BN$4,MC!BN26&gt;1),"rouge",AND(MC!BN26&gt;CI!$D$3-CI!BN$4+CI!$D$11,MC!BN26&lt;CI!$D$3-CI!BN$4+CI!$D$12),"jaune",AND(MC!BN26&gt;CI!$D$3-CI!BN$4,MC!BN26&lt;CI!$D$3-CI!BN$4+CI!$D$11),"orange",AND(MC!BN26&gt;CI!$D$3-CI!BN$4+CI!$D$12),"vert"))</f>
        <v/>
      </c>
      <c r="BO26" s="43" t="str">
        <f>IF(MC!BO26="","",_xlfn.IFS(AND(MC!BO26&lt;CI!$D$3-CI!BO$4,MC!BO26&gt;1),"rouge",AND(MC!BO26&gt;CI!$D$3-CI!BO$4+CI!$D$11,MC!BO26&lt;CI!$D$3-CI!BO$4+CI!$D$12),"jaune",AND(MC!BO26&gt;CI!$D$3-CI!BO$4,MC!BO26&lt;CI!$D$3-CI!BO$4+CI!$D$11),"orange",AND(MC!BO26&gt;CI!$D$3-CI!BO$4+CI!$D$12),"vert"))</f>
        <v/>
      </c>
      <c r="BP26" s="43" t="str">
        <f>IF(MC!BP26="","",_xlfn.IFS(AND(MC!BP26&lt;CI!$D$3-CI!BP$4,MC!BP26&gt;1),"rouge",AND(MC!BP26&gt;CI!$D$3-CI!BP$4+CI!$D$11,MC!BP26&lt;CI!$D$3-CI!BP$4+CI!$D$12),"jaune",AND(MC!BP26&gt;CI!$D$3-CI!BP$4,MC!BP26&lt;CI!$D$3-CI!BP$4+CI!$D$11),"orange",AND(MC!BP26&gt;CI!$D$3-CI!BP$4+CI!$D$12),"vert"))</f>
        <v/>
      </c>
      <c r="BQ26" s="43" t="str">
        <f>IF(MC!BQ26="","",_xlfn.IFS(AND(MC!BQ26&lt;CI!$D$3-CI!BQ$4,MC!BQ26&gt;1),"rouge",AND(MC!BQ26&gt;CI!$D$3-CI!BQ$4+CI!$D$11,MC!BQ26&lt;CI!$D$3-CI!BQ$4+CI!$D$12),"jaune",AND(MC!BQ26&gt;CI!$D$3-CI!BQ$4,MC!BQ26&lt;CI!$D$3-CI!BQ$4+CI!$D$11),"orange",AND(MC!BQ26&gt;CI!$D$3-CI!BQ$4+CI!$D$12),"vert"))</f>
        <v/>
      </c>
      <c r="BR26" s="43" t="str">
        <f>IF(MC!BR26="","",_xlfn.IFS(AND(MC!BR26&lt;CI!$D$3-CI!BR$4,MC!BR26&gt;1),"rouge",AND(MC!BR26&gt;CI!$D$3-CI!BR$4+CI!$D$11,MC!BR26&lt;CI!$D$3-CI!BR$4+CI!$D$12),"jaune",AND(MC!BR26&gt;CI!$D$3-CI!BR$4,MC!BR26&lt;CI!$D$3-CI!BR$4+CI!$D$11),"orange",AND(MC!BR26&gt;CI!$D$3-CI!BR$4+CI!$D$12),"vert"))</f>
        <v/>
      </c>
      <c r="BS26" s="43" t="str">
        <f>IF(MC!BS26="","",_xlfn.IFS(AND(MC!BS26&lt;CI!$D$3-CI!BS$4,MC!BS26&gt;1),"rouge",AND(MC!BS26&gt;CI!$D$3-CI!BS$4+CI!$D$11,MC!BS26&lt;CI!$D$3-CI!BS$4+CI!$D$12),"jaune",AND(MC!BS26&gt;CI!$D$3-CI!BS$4,MC!BS26&lt;CI!$D$3-CI!BS$4+CI!$D$11),"orange",AND(MC!BS26&gt;CI!$D$3-CI!BS$4+CI!$D$12),"vert"))</f>
        <v/>
      </c>
      <c r="BT26" s="43" t="str">
        <f>IF(MC!BT26="","",_xlfn.IFS(AND(MC!BT26&lt;CI!$D$3-CI!BT$4,MC!BT26&gt;1),"rouge",AND(MC!BT26&gt;CI!$D$3-CI!BT$4+CI!$D$11,MC!BT26&lt;CI!$D$3-CI!BT$4+CI!$D$12),"jaune",AND(MC!BT26&gt;CI!$D$3-CI!BT$4,MC!BT26&lt;CI!$D$3-CI!BT$4+CI!$D$11),"orange",AND(MC!BT26&gt;CI!$D$3-CI!BT$4+CI!$D$12),"vert"))</f>
        <v/>
      </c>
      <c r="BU26" s="43" t="str">
        <f>IF(MC!BU26="","",_xlfn.IFS(AND(MC!BU26&lt;CI!$D$3-CI!BU$4,MC!BU26&gt;1),"rouge",AND(MC!BU26&gt;CI!$D$3-CI!BU$4+CI!$D$11,MC!BU26&lt;CI!$D$3-CI!BU$4+CI!$D$12),"jaune",AND(MC!BU26&gt;CI!$D$3-CI!BU$4,MC!BU26&lt;CI!$D$3-CI!BU$4+CI!$D$11),"orange",AND(MC!BU26&gt;CI!$D$3-CI!BU$4+CI!$D$12),"vert"))</f>
        <v/>
      </c>
      <c r="BV26" s="43" t="str">
        <f>IF(MC!BV26="","",_xlfn.IFS(AND(MC!BV26&lt;CI!$D$3-CI!BV$4,MC!BV26&gt;1),"rouge",AND(MC!BV26&gt;CI!$D$3-CI!BV$4+CI!$D$11,MC!BV26&lt;CI!$D$3-CI!BV$4+CI!$D$12),"jaune",AND(MC!BV26&gt;CI!$D$3-CI!BV$4,MC!BV26&lt;CI!$D$3-CI!BV$4+CI!$D$11),"orange",AND(MC!BV26&gt;CI!$D$3-CI!BV$4+CI!$D$12),"vert"))</f>
        <v/>
      </c>
      <c r="BW26" s="43" t="str">
        <f>IF(MC!BW26="","",_xlfn.IFS(AND(MC!BW26&lt;CI!$D$3-CI!BW$4,MC!BW26&gt;1),"rouge",AND(MC!BW26&gt;CI!$D$3-CI!BW$4+CI!$D$11,MC!BW26&lt;CI!$D$3-CI!BW$4+CI!$D$12),"jaune",AND(MC!BW26&gt;CI!$D$3-CI!BW$4,MC!BW26&lt;CI!$D$3-CI!BW$4+CI!$D$11),"orange",AND(MC!BW26&gt;CI!$D$3-CI!BW$4+CI!$D$12),"vert"))</f>
        <v/>
      </c>
      <c r="BX26" s="43" t="str">
        <f>IF(MC!BX26="","",_xlfn.IFS(AND(MC!BX26&lt;CI!$D$3-CI!BX$4,MC!BX26&gt;1),"rouge",AND(MC!BX26&gt;CI!$D$3-CI!BX$4+CI!$D$11,MC!BX26&lt;CI!$D$3-CI!BX$4+CI!$D$12),"jaune",AND(MC!BX26&gt;CI!$D$3-CI!BX$4,MC!BX26&lt;CI!$D$3-CI!BX$4+CI!$D$11),"orange",AND(MC!BX26&gt;CI!$D$3-CI!BX$4+CI!$D$12),"vert"))</f>
        <v/>
      </c>
      <c r="BY26" s="43" t="str">
        <f>IF(MC!BY26="","",_xlfn.IFS(AND(MC!BY26&lt;CI!$D$3-CI!BY$4,MC!BY26&gt;1),"rouge",AND(MC!BY26&gt;CI!$D$3-CI!BY$4+CI!$D$11,MC!BY26&lt;CI!$D$3-CI!BY$4+CI!$D$12),"jaune",AND(MC!BY26&gt;CI!$D$3-CI!BY$4,MC!BY26&lt;CI!$D$3-CI!BY$4+CI!$D$11),"orange",AND(MC!BY26&gt;CI!$D$3-CI!BY$4+CI!$D$12),"vert"))</f>
        <v/>
      </c>
      <c r="BZ26" s="43" t="str">
        <f>IF(MC!BZ26="","",_xlfn.IFS(AND(MC!BZ26&lt;CI!$D$3-CI!BZ$4,MC!BZ26&gt;1),"rouge",AND(MC!BZ26&gt;CI!$D$3-CI!BZ$4+CI!$D$11,MC!BZ26&lt;CI!$D$3-CI!BZ$4+CI!$D$12),"jaune",AND(MC!BZ26&gt;CI!$D$3-CI!BZ$4,MC!BZ26&lt;CI!$D$3-CI!BZ$4+CI!$D$11),"orange",AND(MC!BZ26&gt;CI!$D$3-CI!BZ$4+CI!$D$12),"vert"))</f>
        <v/>
      </c>
      <c r="CA26" s="43" t="str">
        <f>IF(MC!CA26="","",_xlfn.IFS(AND(MC!CA26&lt;CI!$D$3-CI!CA$4,MC!CA26&gt;1),"rouge",AND(MC!CA26&gt;CI!$D$3-CI!CA$4+CI!$D$11,MC!CA26&lt;CI!$D$3-CI!CA$4+CI!$D$12),"jaune",AND(MC!CA26&gt;CI!$D$3-CI!CA$4,MC!CA26&lt;CI!$D$3-CI!CA$4+CI!$D$11),"orange",AND(MC!CA26&gt;CI!$D$3-CI!CA$4+CI!$D$12),"vert"))</f>
        <v/>
      </c>
      <c r="CB26" s="43" t="str">
        <f>IF(MC!CB26="","",_xlfn.IFS(AND(MC!CB26&lt;CI!$D$3-CI!CB$4,MC!CB26&gt;1),"rouge",AND(MC!CB26&gt;CI!$D$3-CI!CB$4+CI!$D$11,MC!CB26&lt;CI!$D$3-CI!CB$4+CI!$D$12),"jaune",AND(MC!CB26&gt;CI!$D$3-CI!CB$4,MC!CB26&lt;CI!$D$3-CI!CB$4+CI!$D$11),"orange",AND(MC!CB26&gt;CI!$D$3-CI!CB$4+CI!$D$12),"vert"))</f>
        <v/>
      </c>
      <c r="CC26" s="43" t="str">
        <f>IF(MC!CC26="","",_xlfn.IFS(AND(MC!CC26&lt;CI!$D$3-CI!CC$4,MC!CC26&gt;1),"rouge",AND(MC!CC26&gt;CI!$D$3-CI!CC$4+CI!$D$11,MC!CC26&lt;CI!$D$3-CI!CC$4+CI!$D$12),"jaune",AND(MC!CC26&gt;CI!$D$3-CI!CC$4,MC!CC26&lt;CI!$D$3-CI!CC$4+CI!$D$11),"orange",AND(MC!CC26&gt;CI!$D$3-CI!CC$4+CI!$D$12),"vert"))</f>
        <v/>
      </c>
      <c r="CD26" s="43" t="str">
        <f>IF(MC!CD26="","",_xlfn.IFS(AND(MC!CD26&lt;CI!$D$3-CI!CD$4,MC!CD26&gt;1),"rouge",AND(MC!CD26&gt;CI!$D$3-CI!CD$4+CI!$D$11,MC!CD26&lt;CI!$D$3-CI!CD$4+CI!$D$12),"jaune",AND(MC!CD26&gt;CI!$D$3-CI!CD$4,MC!CD26&lt;CI!$D$3-CI!CD$4+CI!$D$11),"orange",AND(MC!CD26&gt;CI!$D$3-CI!CD$4+CI!$D$12),"vert"))</f>
        <v/>
      </c>
      <c r="CE26" s="43" t="str">
        <f>IF(MC!CE26="","",_xlfn.IFS(AND(MC!CE26&lt;CI!$D$3-CI!CE$4,MC!CE26&gt;1),"rouge",AND(MC!CE26&gt;CI!$D$3-CI!CE$4+CI!$D$11,MC!CE26&lt;CI!$D$3-CI!CE$4+CI!$D$12),"jaune",AND(MC!CE26&gt;CI!$D$3-CI!CE$4,MC!CE26&lt;CI!$D$3-CI!CE$4+CI!$D$11),"orange",AND(MC!CE26&gt;CI!$D$3-CI!CE$4+CI!$D$12),"vert"))</f>
        <v/>
      </c>
      <c r="CF26" s="43" t="str">
        <f>IF(MC!CF26="","",_xlfn.IFS(AND(MC!CF26&lt;CI!$D$3-CI!CF$4,MC!CF26&gt;1),"rouge",AND(MC!CF26&gt;CI!$D$3-CI!CF$4+CI!$D$11,MC!CF26&lt;CI!$D$3-CI!CF$4+CI!$D$12),"jaune",AND(MC!CF26&gt;CI!$D$3-CI!CF$4,MC!CF26&lt;CI!$D$3-CI!CF$4+CI!$D$11),"orange",AND(MC!CF26&gt;CI!$D$3-CI!CF$4+CI!$D$12),"vert"))</f>
        <v/>
      </c>
      <c r="CG26" s="43" t="str">
        <f>IF(MC!CG26="","",_xlfn.IFS(AND(MC!CG26&lt;CI!$D$3-CI!CG$4,MC!CG26&gt;1),"rouge",AND(MC!CG26&gt;CI!$D$3-CI!CG$4+CI!$D$11,MC!CG26&lt;CI!$D$3-CI!CG$4+CI!$D$12),"jaune",AND(MC!CG26&gt;CI!$D$3-CI!CG$4,MC!CG26&lt;CI!$D$3-CI!CG$4+CI!$D$11),"orange",AND(MC!CG26&gt;CI!$D$3-CI!CG$4+CI!$D$12),"vert"))</f>
        <v/>
      </c>
      <c r="CH26" s="43" t="str">
        <f>IF(MC!CH26="","",_xlfn.IFS(AND(MC!CH26&lt;CI!$D$3-CI!CH$4,MC!CH26&gt;1),"rouge",AND(MC!CH26&gt;CI!$D$3-CI!CH$4+CI!$D$11,MC!CH26&lt;CI!$D$3-CI!CH$4+CI!$D$12),"jaune",AND(MC!CH26&gt;CI!$D$3-CI!CH$4,MC!CH26&lt;CI!$D$3-CI!CH$4+CI!$D$11),"orange",AND(MC!CH26&gt;CI!$D$3-CI!CH$4+CI!$D$12),"vert"))</f>
        <v/>
      </c>
      <c r="CI26" s="43" t="str">
        <f>IF(MC!CI26="","",_xlfn.IFS(AND(MC!CI26&lt;CI!$D$3-CI!CI$4,MC!CI26&gt;1),"rouge",AND(MC!CI26&gt;CI!$D$3-CI!CI$4+CI!$D$11,MC!CI26&lt;CI!$D$3-CI!CI$4+CI!$D$12),"jaune",AND(MC!CI26&gt;CI!$D$3-CI!CI$4,MC!CI26&lt;CI!$D$3-CI!CI$4+CI!$D$11),"orange",AND(MC!CI26&gt;CI!$D$3-CI!CI$4+CI!$D$12),"vert"))</f>
        <v/>
      </c>
      <c r="CJ26" s="43" t="str">
        <f>IF(MC!CJ26="","",_xlfn.IFS(AND(MC!CJ26&lt;CI!$D$3-CI!CJ$4,MC!CJ26&gt;1),"rouge",AND(MC!CJ26&gt;CI!$D$3-CI!CJ$4+CI!$D$11,MC!CJ26&lt;CI!$D$3-CI!CJ$4+CI!$D$12),"jaune",AND(MC!CJ26&gt;CI!$D$3-CI!CJ$4,MC!CJ26&lt;CI!$D$3-CI!CJ$4+CI!$D$11),"orange",AND(MC!CJ26&gt;CI!$D$3-CI!CJ$4+CI!$D$12),"vert"))</f>
        <v/>
      </c>
      <c r="CK26" s="43" t="str">
        <f>IF(MC!CK26="","",_xlfn.IFS(AND(MC!CK26&lt;CI!$D$3-CI!CK$4,MC!CK26&gt;1),"rouge",AND(MC!CK26&gt;CI!$D$3-CI!CK$4+CI!$D$11,MC!CK26&lt;CI!$D$3-CI!CK$4+CI!$D$12),"jaune",AND(MC!CK26&gt;CI!$D$3-CI!CK$4,MC!CK26&lt;CI!$D$3-CI!CK$4+CI!$D$11),"orange",AND(MC!CK26&gt;CI!$D$3-CI!CK$4+CI!$D$12),"vert"))</f>
        <v/>
      </c>
      <c r="CL26" s="43" t="str">
        <f>IF(MC!CL26="","",_xlfn.IFS(AND(MC!CL26&lt;CI!$D$3-CI!CL$4,MC!CL26&gt;1),"rouge",AND(MC!CL26&gt;CI!$D$3-CI!CL$4+CI!$D$11,MC!CL26&lt;CI!$D$3-CI!CL$4+CI!$D$12),"jaune",AND(MC!CL26&gt;CI!$D$3-CI!CL$4,MC!CL26&lt;CI!$D$3-CI!CL$4+CI!$D$11),"orange",AND(MC!CL26&gt;CI!$D$3-CI!CL$4+CI!$D$12),"vert"))</f>
        <v/>
      </c>
      <c r="CM26" s="43" t="str">
        <f>IF(MC!CM26="","",_xlfn.IFS(AND(MC!CM26&lt;CI!$D$3-CI!CM$4,MC!CM26&gt;1),"rouge",AND(MC!CM26&gt;CI!$D$3-CI!CM$4+CI!$D$11,MC!CM26&lt;CI!$D$3-CI!CM$4+CI!$D$12),"jaune",AND(MC!CM26&gt;CI!$D$3-CI!CM$4,MC!CM26&lt;CI!$D$3-CI!CM$4+CI!$D$11),"orange",AND(MC!CM26&gt;CI!$D$3-CI!CM$4+CI!$D$12),"vert"))</f>
        <v/>
      </c>
      <c r="CN26" s="43" t="str">
        <f>IF(MC!CN26="","",_xlfn.IFS(AND(MC!CN26&lt;CI!$D$3-CI!CN$4,MC!CN26&gt;1),"rouge",AND(MC!CN26&gt;CI!$D$3-CI!CN$4+CI!$D$11,MC!CN26&lt;CI!$D$3-CI!CN$4+CI!$D$12),"jaune",AND(MC!CN26&gt;CI!$D$3-CI!CN$4,MC!CN26&lt;CI!$D$3-CI!CN$4+CI!$D$11),"orange",AND(MC!CN26&gt;CI!$D$3-CI!CN$4+CI!$D$12),"vert"))</f>
        <v/>
      </c>
      <c r="CO26" s="43" t="str">
        <f>IF(MC!CO26="","",_xlfn.IFS(AND(MC!CO26&lt;CI!$D$3-CI!CO$4,MC!CO26&gt;1),"rouge",AND(MC!CO26&gt;CI!$D$3-CI!CO$4+CI!$D$11,MC!CO26&lt;CI!$D$3-CI!CO$4+CI!$D$12),"jaune",AND(MC!CO26&gt;CI!$D$3-CI!CO$4,MC!CO26&lt;CI!$D$3-CI!CO$4+CI!$D$11),"orange",AND(MC!CO26&gt;CI!$D$3-CI!CO$4+CI!$D$12),"vert"))</f>
        <v/>
      </c>
      <c r="CP26" s="43" t="str">
        <f>IF(MC!CP26="","",_xlfn.IFS(AND(MC!CP26&lt;CI!$D$3-CI!CP$4,MC!CP26&gt;1),"rouge",AND(MC!CP26&gt;CI!$D$3-CI!CP$4+CI!$D$11,MC!CP26&lt;CI!$D$3-CI!CP$4+CI!$D$12),"jaune",AND(MC!CP26&gt;CI!$D$3-CI!CP$4,MC!CP26&lt;CI!$D$3-CI!CP$4+CI!$D$11),"orange",AND(MC!CP26&gt;CI!$D$3-CI!CP$4+CI!$D$12),"vert"))</f>
        <v/>
      </c>
      <c r="CQ26" s="43" t="str">
        <f>IF(MC!CQ26="","",_xlfn.IFS(AND(MC!CQ26&lt;CI!$D$3-CI!CQ$4,MC!CQ26&gt;1),"rouge",AND(MC!CQ26&gt;CI!$D$3-CI!CQ$4+CI!$D$11,MC!CQ26&lt;CI!$D$3-CI!CQ$4+CI!$D$12),"jaune",AND(MC!CQ26&gt;CI!$D$3-CI!CQ$4,MC!CQ26&lt;CI!$D$3-CI!CQ$4+CI!$D$11),"orange",AND(MC!CQ26&gt;CI!$D$3-CI!CQ$4+CI!$D$12),"vert"))</f>
        <v/>
      </c>
      <c r="CR26" s="43" t="str">
        <f>IF(MC!CR26="","",_xlfn.IFS(AND(MC!CR26&lt;CI!$D$3-CI!CR$4,MC!CR26&gt;1),"rouge",AND(MC!CR26&gt;CI!$D$3-CI!CR$4+CI!$D$11,MC!CR26&lt;CI!$D$3-CI!CR$4+CI!$D$12),"jaune",AND(MC!CR26&gt;CI!$D$3-CI!CR$4,MC!CR26&lt;CI!$D$3-CI!CR$4+CI!$D$11),"orange",AND(MC!CR26&gt;CI!$D$3-CI!CR$4+CI!$D$12),"vert"))</f>
        <v/>
      </c>
      <c r="CS26" s="43" t="str">
        <f>IF(MC!CS26="","",_xlfn.IFS(AND(MC!CS26&lt;CI!$D$3-CI!CS$4,MC!CS26&gt;1),"rouge",AND(MC!CS26&gt;CI!$D$3-CI!CS$4+CI!$D$11,MC!CS26&lt;CI!$D$3-CI!CS$4+CI!$D$12),"jaune",AND(MC!CS26&gt;CI!$D$3-CI!CS$4,MC!CS26&lt;CI!$D$3-CI!CS$4+CI!$D$11),"orange",AND(MC!CS26&gt;CI!$D$3-CI!CS$4+CI!$D$12),"vert"))</f>
        <v/>
      </c>
      <c r="CT26" s="43" t="str">
        <f>IF(MC!CT26="","",_xlfn.IFS(AND(MC!CT26&lt;CI!$D$3-CI!CT$4,MC!CT26&gt;1),"rouge",AND(MC!CT26&gt;CI!$D$3-CI!CT$4+CI!$D$11,MC!CT26&lt;CI!$D$3-CI!CT$4+CI!$D$12),"jaune",AND(MC!CT26&gt;CI!$D$3-CI!CT$4,MC!CT26&lt;CI!$D$3-CI!CT$4+CI!$D$11),"orange",AND(MC!CT26&gt;CI!$D$3-CI!CT$4+CI!$D$12),"vert"))</f>
        <v/>
      </c>
      <c r="CU26" s="43" t="str">
        <f>IF(MC!CU26="","",_xlfn.IFS(AND(MC!CU26&lt;CI!$D$3-CI!CU$4,MC!CU26&gt;1),"rouge",AND(MC!CU26&gt;CI!$D$3-CI!CU$4+CI!$D$11,MC!CU26&lt;CI!$D$3-CI!CU$4+CI!$D$12),"jaune",AND(MC!CU26&gt;CI!$D$3-CI!CU$4,MC!CU26&lt;CI!$D$3-CI!CU$4+CI!$D$11),"orange",AND(MC!CU26&gt;CI!$D$3-CI!CU$4+CI!$D$12),"vert"))</f>
        <v/>
      </c>
      <c r="CV26" s="43" t="str">
        <f>IF(MC!CV26="","",_xlfn.IFS(AND(MC!CV26&lt;CI!$D$3-CI!CV$4,MC!CV26&gt;1),"rouge",AND(MC!CV26&gt;CI!$D$3-CI!CV$4+CI!$D$11,MC!CV26&lt;CI!$D$3-CI!CV$4+CI!$D$12),"jaune",AND(MC!CV26&gt;CI!$D$3-CI!CV$4,MC!CV26&lt;CI!$D$3-CI!CV$4+CI!$D$11),"orange",AND(MC!CV26&gt;CI!$D$3-CI!CV$4+CI!$D$12),"vert"))</f>
        <v/>
      </c>
      <c r="CW26" s="43" t="str">
        <f>IF(MC!CW26="","",_xlfn.IFS(AND(MC!CW26&lt;CI!$D$3-CI!CW$4,MC!CW26&gt;1),"rouge",AND(MC!CW26&gt;CI!$D$3-CI!CW$4+CI!$D$11,MC!CW26&lt;CI!$D$3-CI!CW$4+CI!$D$12),"jaune",AND(MC!CW26&gt;CI!$D$3-CI!CW$4,MC!CW26&lt;CI!$D$3-CI!CW$4+CI!$D$11),"orange",AND(MC!CW26&gt;CI!$D$3-CI!CW$4+CI!$D$12),"vert"))</f>
        <v/>
      </c>
      <c r="CX26" s="43" t="str">
        <f>IF(MC!CX26="","",_xlfn.IFS(AND(MC!CX26&lt;CI!$D$3-CI!CX$4,MC!CX26&gt;1),"rouge",AND(MC!CX26&gt;CI!$D$3-CI!CX$4+CI!$D$11,MC!CX26&lt;CI!$D$3-CI!CX$4+CI!$D$12),"jaune",AND(MC!CX26&gt;CI!$D$3-CI!CX$4,MC!CX26&lt;CI!$D$3-CI!CX$4+CI!$D$11),"orange",AND(MC!CX26&gt;CI!$D$3-CI!CX$4+CI!$D$12),"vert"))</f>
        <v/>
      </c>
      <c r="CY26" s="43" t="str">
        <f>IF(MC!CY26="","",_xlfn.IFS(AND(MC!CY26&lt;CI!$D$3-CI!CY$4,MC!CY26&gt;1),"rouge",AND(MC!CY26&gt;CI!$D$3-CI!CY$4+CI!$D$11,MC!CY26&lt;CI!$D$3-CI!CY$4+CI!$D$12),"jaune",AND(MC!CY26&gt;CI!$D$3-CI!CY$4,MC!CY26&lt;CI!$D$3-CI!CY$4+CI!$D$11),"orange",AND(MC!CY26&gt;CI!$D$3-CI!CY$4+CI!$D$12),"vert"))</f>
        <v/>
      </c>
      <c r="CZ26" s="43" t="str">
        <f>IF(MC!CZ26="","",_xlfn.IFS(AND(MC!CZ26&lt;CI!$D$3-CI!CZ$4,MC!CZ26&gt;1),"rouge",AND(MC!CZ26&gt;CI!$D$3-CI!CZ$4+CI!$D$11,MC!CZ26&lt;CI!$D$3-CI!CZ$4+CI!$D$12),"jaune",AND(MC!CZ26&gt;CI!$D$3-CI!CZ$4,MC!CZ26&lt;CI!$D$3-CI!CZ$4+CI!$D$11),"orange",AND(MC!CZ26&gt;CI!$D$3-CI!CZ$4+CI!$D$12),"vert"))</f>
        <v/>
      </c>
      <c r="DA26" s="43" t="str">
        <f>IF(MC!DA26="","",_xlfn.IFS(AND(MC!DA26&lt;CI!$D$3-CI!DA$4,MC!DA26&gt;1),"rouge",AND(MC!DA26&gt;CI!$D$3-CI!DA$4+CI!$D$11,MC!DA26&lt;CI!$D$3-CI!DA$4+CI!$D$12),"jaune",AND(MC!DA26&gt;CI!$D$3-CI!DA$4,MC!DA26&lt;CI!$D$3-CI!DA$4+CI!$D$11),"orange",AND(MC!DA26&gt;CI!$D$3-CI!DA$4+CI!$D$12),"vert"))</f>
        <v/>
      </c>
      <c r="DB26" s="43" t="str">
        <f>IF(MC!DB26="","",_xlfn.IFS(AND(MC!DB26&lt;CI!$D$3-CI!DB$4,MC!DB26&gt;1),"rouge",AND(MC!DB26&gt;CI!$D$3-CI!DB$4+CI!$D$11,MC!DB26&lt;CI!$D$3-CI!DB$4+CI!$D$12),"jaune",AND(MC!DB26&gt;CI!$D$3-CI!DB$4,MC!DB26&lt;CI!$D$3-CI!DB$4+CI!$D$11),"orange",AND(MC!DB26&gt;CI!$D$3-CI!DB$4+CI!$D$12),"vert"))</f>
        <v/>
      </c>
      <c r="DC26" s="11">
        <f t="shared" si="0"/>
        <v>0</v>
      </c>
      <c r="DD26" s="48" t="str">
        <f t="shared" si="1"/>
        <v/>
      </c>
      <c r="DE26" s="48">
        <f t="shared" si="2"/>
        <v>0</v>
      </c>
      <c r="DF26" s="48">
        <f t="shared" si="3"/>
        <v>0</v>
      </c>
      <c r="DG26" s="48">
        <f t="shared" si="4"/>
        <v>0</v>
      </c>
    </row>
    <row r="27" spans="2:111" x14ac:dyDescent="0.3">
      <c r="F27" s="27">
        <f>MC!F27</f>
        <v>0</v>
      </c>
      <c r="G27" s="43" t="str">
        <f>IF(MC!G27="","",_xlfn.IFS(AND(MC!G27&lt;CI!$D$3-CI!G$4,MC!G27&gt;1),"rouge",AND(MC!G27&gt;CI!$D$3-CI!G$4+CI!$D$11,MC!G27&lt;CI!$D$3-CI!G$4+CI!$D$12),"jaune",AND(MC!G27&gt;CI!$D$3-CI!G$4,MC!G27&lt;CI!$D$3-CI!G$4+CI!$D$11),"orange",AND(MC!G27&gt;CI!$D$3-CI!G$4+CI!$D$12),"vert"))</f>
        <v/>
      </c>
      <c r="H27" s="43" t="str">
        <f>IF(MC!H27="","",_xlfn.IFS(AND(MC!H27&lt;CI!$D$3-CI!H$4,MC!H27&gt;1),"rouge",AND(MC!H27&gt;CI!$D$3-CI!H$4+CI!$D$11,MC!H27&lt;CI!$D$3-CI!H$4+CI!$D$12),"jaune",AND(MC!H27&gt;CI!$D$3-CI!H$4,MC!H27&lt;CI!$D$3-CI!H$4+CI!$D$11),"orange",AND(MC!H27&gt;CI!$D$3-CI!H$4+CI!$D$12),"vert"))</f>
        <v/>
      </c>
      <c r="I27" s="43" t="str">
        <f>IF(MC!I27="","",_xlfn.IFS(AND(MC!I27&lt;CI!$D$3-CI!I$4,MC!I27&gt;1),"rouge",AND(MC!I27&gt;CI!$D$3-CI!I$4+CI!$D$11,MC!I27&lt;CI!$D$3-CI!I$4+CI!$D$12),"jaune",AND(MC!I27&gt;CI!$D$3-CI!I$4,MC!I27&lt;CI!$D$3-CI!I$4+CI!$D$11),"orange",AND(MC!I27&gt;CI!$D$3-CI!I$4+CI!$D$12),"vert"))</f>
        <v/>
      </c>
      <c r="J27" s="43" t="str">
        <f>IF(MC!J27="","",_xlfn.IFS(AND(MC!J27&lt;CI!$D$3-CI!J$4,MC!J27&gt;1),"rouge",AND(MC!J27&gt;CI!$D$3-CI!J$4+CI!$D$11,MC!J27&lt;CI!$D$3-CI!J$4+CI!$D$12),"jaune",AND(MC!J27&gt;CI!$D$3-CI!J$4,MC!J27&lt;CI!$D$3-CI!J$4+CI!$D$11),"orange",AND(MC!J27&gt;CI!$D$3-CI!J$4+CI!$D$12),"vert"))</f>
        <v/>
      </c>
      <c r="K27" s="43" t="str">
        <f>IF(MC!K27="","",_xlfn.IFS(AND(MC!K27&lt;CI!$D$3-CI!K$4,MC!K27&gt;1),"rouge",AND(MC!K27&gt;CI!$D$3-CI!K$4+CI!$D$11,MC!K27&lt;CI!$D$3-CI!K$4+CI!$D$12),"jaune",AND(MC!K27&gt;CI!$D$3-CI!K$4,MC!K27&lt;CI!$D$3-CI!K$4+CI!$D$11),"orange",AND(MC!K27&gt;CI!$D$3-CI!K$4+CI!$D$12),"vert"))</f>
        <v/>
      </c>
      <c r="L27" s="43" t="str">
        <f>IF(MC!L27="","",_xlfn.IFS(AND(MC!L27&lt;CI!$D$3-CI!L$4,MC!L27&gt;1),"rouge",AND(MC!L27&gt;CI!$D$3-CI!L$4+CI!$D$11,MC!L27&lt;CI!$D$3-CI!L$4+CI!$D$12),"jaune",AND(MC!L27&gt;CI!$D$3-CI!L$4,MC!L27&lt;CI!$D$3-CI!L$4+CI!$D$11),"orange",AND(MC!L27&gt;CI!$D$3-CI!L$4+CI!$D$12),"vert"))</f>
        <v/>
      </c>
      <c r="M27" s="43" t="str">
        <f>IF(MC!M27="","",_xlfn.IFS(AND(MC!M27&lt;CI!$D$3-CI!M$4,MC!M27&gt;1),"rouge",AND(MC!M27&gt;CI!$D$3-CI!M$4+CI!$D$11,MC!M27&lt;CI!$D$3-CI!M$4+CI!$D$12),"jaune",AND(MC!M27&gt;CI!$D$3-CI!M$4,MC!M27&lt;CI!$D$3-CI!M$4+CI!$D$11),"orange",AND(MC!M27&gt;CI!$D$3-CI!M$4+CI!$D$12),"vert"))</f>
        <v/>
      </c>
      <c r="N27" s="43" t="str">
        <f>IF(MC!N27="","",_xlfn.IFS(AND(MC!N27&lt;CI!$D$3-CI!N$4,MC!N27&gt;1),"rouge",AND(MC!N27&gt;CI!$D$3-CI!N$4+CI!$D$11,MC!N27&lt;CI!$D$3-CI!N$4+CI!$D$12),"jaune",AND(MC!N27&gt;CI!$D$3-CI!N$4,MC!N27&lt;CI!$D$3-CI!N$4+CI!$D$11),"orange",AND(MC!N27&gt;CI!$D$3-CI!N$4+CI!$D$12),"vert"))</f>
        <v/>
      </c>
      <c r="O27" s="43" t="str">
        <f>IF(MC!O27="","",_xlfn.IFS(AND(MC!O27&lt;CI!$D$3-CI!O$4,MC!O27&gt;1),"rouge",AND(MC!O27&gt;CI!$D$3-CI!O$4+CI!$D$11,MC!O27&lt;CI!$D$3-CI!O$4+CI!$D$12),"jaune",AND(MC!O27&gt;CI!$D$3-CI!O$4,MC!O27&lt;CI!$D$3-CI!O$4+CI!$D$11),"orange",AND(MC!O27&gt;CI!$D$3-CI!O$4+CI!$D$12),"vert"))</f>
        <v/>
      </c>
      <c r="P27" s="43" t="str">
        <f>IF(MC!P27="","",_xlfn.IFS(AND(MC!P27&lt;CI!$D$3-CI!P$4,MC!P27&gt;1),"rouge",AND(MC!P27&gt;CI!$D$3-CI!P$4+CI!$D$11,MC!P27&lt;CI!$D$3-CI!P$4+CI!$D$12),"jaune",AND(MC!P27&gt;CI!$D$3-CI!P$4,MC!P27&lt;CI!$D$3-CI!P$4+CI!$D$11),"orange",AND(MC!P27&gt;CI!$D$3-CI!P$4+CI!$D$12),"vert"))</f>
        <v/>
      </c>
      <c r="Q27" s="43" t="str">
        <f>IF(MC!Q27="","",_xlfn.IFS(AND(MC!Q27&lt;CI!$D$3-CI!Q$4,MC!Q27&gt;1),"rouge",AND(MC!Q27&gt;CI!$D$3-CI!Q$4+CI!$D$11,MC!Q27&lt;CI!$D$3-CI!Q$4+CI!$D$12),"jaune",AND(MC!Q27&gt;CI!$D$3-CI!Q$4,MC!Q27&lt;CI!$D$3-CI!Q$4+CI!$D$11),"orange",AND(MC!Q27&gt;CI!$D$3-CI!Q$4+CI!$D$12),"vert"))</f>
        <v/>
      </c>
      <c r="R27" s="43" t="str">
        <f>IF(MC!R27="","",_xlfn.IFS(AND(MC!R27&lt;CI!$D$3-CI!R$4,MC!R27&gt;1),"rouge",AND(MC!R27&gt;CI!$D$3-CI!R$4+CI!$D$11,MC!R27&lt;CI!$D$3-CI!R$4+CI!$D$12),"jaune",AND(MC!R27&gt;CI!$D$3-CI!R$4,MC!R27&lt;CI!$D$3-CI!R$4+CI!$D$11),"orange",AND(MC!R27&gt;CI!$D$3-CI!R$4+CI!$D$12),"vert"))</f>
        <v/>
      </c>
      <c r="S27" s="43" t="str">
        <f>IF(MC!S27="","",_xlfn.IFS(AND(MC!S27&lt;CI!$D$3-CI!S$4,MC!S27&gt;1),"rouge",AND(MC!S27&gt;CI!$D$3-CI!S$4+CI!$D$11,MC!S27&lt;CI!$D$3-CI!S$4+CI!$D$12),"jaune",AND(MC!S27&gt;CI!$D$3-CI!S$4,MC!S27&lt;CI!$D$3-CI!S$4+CI!$D$11),"orange",AND(MC!S27&gt;CI!$D$3-CI!S$4+CI!$D$12),"vert"))</f>
        <v/>
      </c>
      <c r="T27" s="43" t="str">
        <f>IF(MC!T27="","",_xlfn.IFS(AND(MC!T27&lt;CI!$D$3-CI!T$4,MC!T27&gt;1),"rouge",AND(MC!T27&gt;CI!$D$3-CI!T$4+CI!$D$11,MC!T27&lt;CI!$D$3-CI!T$4+CI!$D$12),"jaune",AND(MC!T27&gt;CI!$D$3-CI!T$4,MC!T27&lt;CI!$D$3-CI!T$4+CI!$D$11),"orange",AND(MC!T27&gt;CI!$D$3-CI!T$4+CI!$D$12),"vert"))</f>
        <v/>
      </c>
      <c r="U27" s="43" t="str">
        <f>IF(MC!U27="","",_xlfn.IFS(AND(MC!U27&lt;CI!$D$3-CI!U$4,MC!U27&gt;1),"rouge",AND(MC!U27&gt;CI!$D$3-CI!U$4+CI!$D$11,MC!U27&lt;CI!$D$3-CI!U$4+CI!$D$12),"jaune",AND(MC!U27&gt;CI!$D$3-CI!U$4,MC!U27&lt;CI!$D$3-CI!U$4+CI!$D$11),"orange",AND(MC!U27&gt;CI!$D$3-CI!U$4+CI!$D$12),"vert"))</f>
        <v/>
      </c>
      <c r="V27" s="43" t="str">
        <f>IF(MC!V27="","",_xlfn.IFS(AND(MC!V27&lt;CI!$D$3-CI!V$4,MC!V27&gt;1),"rouge",AND(MC!V27&gt;CI!$D$3-CI!V$4+CI!$D$11,MC!V27&lt;CI!$D$3-CI!V$4+CI!$D$12),"jaune",AND(MC!V27&gt;CI!$D$3-CI!V$4,MC!V27&lt;CI!$D$3-CI!V$4+CI!$D$11),"orange",AND(MC!V27&gt;CI!$D$3-CI!V$4+CI!$D$12),"vert"))</f>
        <v/>
      </c>
      <c r="W27" s="43" t="str">
        <f>IF(MC!W27="","",_xlfn.IFS(AND(MC!W27&lt;CI!$D$3-CI!W$4,MC!W27&gt;1),"rouge",AND(MC!W27&gt;CI!$D$3-CI!W$4+CI!$D$11,MC!W27&lt;CI!$D$3-CI!W$4+CI!$D$12),"jaune",AND(MC!W27&gt;CI!$D$3-CI!W$4,MC!W27&lt;CI!$D$3-CI!W$4+CI!$D$11),"orange",AND(MC!W27&gt;CI!$D$3-CI!W$4+CI!$D$12),"vert"))</f>
        <v/>
      </c>
      <c r="X27" s="43" t="str">
        <f>IF(MC!X27="","",_xlfn.IFS(AND(MC!X27&lt;CI!$D$3-CI!X$4,MC!X27&gt;1),"rouge",AND(MC!X27&gt;CI!$D$3-CI!X$4+CI!$D$11,MC!X27&lt;CI!$D$3-CI!X$4+CI!$D$12),"jaune",AND(MC!X27&gt;CI!$D$3-CI!X$4,MC!X27&lt;CI!$D$3-CI!X$4+CI!$D$11),"orange",AND(MC!X27&gt;CI!$D$3-CI!X$4+CI!$D$12),"vert"))</f>
        <v/>
      </c>
      <c r="Y27" s="43" t="str">
        <f>IF(MC!Y27="","",_xlfn.IFS(AND(MC!Y27&lt;CI!$D$3-CI!Y$4,MC!Y27&gt;1),"rouge",AND(MC!Y27&gt;CI!$D$3-CI!Y$4+CI!$D$11,MC!Y27&lt;CI!$D$3-CI!Y$4+CI!$D$12),"jaune",AND(MC!Y27&gt;CI!$D$3-CI!Y$4,MC!Y27&lt;CI!$D$3-CI!Y$4+CI!$D$11),"orange",AND(MC!Y27&gt;CI!$D$3-CI!Y$4+CI!$D$12),"vert"))</f>
        <v/>
      </c>
      <c r="Z27" s="43" t="str">
        <f>IF(MC!Z27="","",_xlfn.IFS(AND(MC!Z27&lt;CI!$D$3-CI!Z$4,MC!Z27&gt;1),"rouge",AND(MC!Z27&gt;CI!$D$3-CI!Z$4+CI!$D$11,MC!Z27&lt;CI!$D$3-CI!Z$4+CI!$D$12),"jaune",AND(MC!Z27&gt;CI!$D$3-CI!Z$4,MC!Z27&lt;CI!$D$3-CI!Z$4+CI!$D$11),"orange",AND(MC!Z27&gt;CI!$D$3-CI!Z$4+CI!$D$12),"vert"))</f>
        <v/>
      </c>
      <c r="AA27" s="43" t="str">
        <f>IF(MC!AA27="","",_xlfn.IFS(AND(MC!AA27&lt;CI!$D$3-CI!AA$4,MC!AA27&gt;1),"rouge",AND(MC!AA27&gt;CI!$D$3-CI!AA$4+CI!$D$11,MC!AA27&lt;CI!$D$3-CI!AA$4+CI!$D$12),"jaune",AND(MC!AA27&gt;CI!$D$3-CI!AA$4,MC!AA27&lt;CI!$D$3-CI!AA$4+CI!$D$11),"orange",AND(MC!AA27&gt;CI!$D$3-CI!AA$4+CI!$D$12),"vert"))</f>
        <v/>
      </c>
      <c r="AB27" s="43" t="str">
        <f>IF(MC!AB27="","",_xlfn.IFS(AND(MC!AB27&lt;CI!$D$3-CI!AB$4,MC!AB27&gt;1),"rouge",AND(MC!AB27&gt;CI!$D$3-CI!AB$4+CI!$D$11,MC!AB27&lt;CI!$D$3-CI!AB$4+CI!$D$12),"jaune",AND(MC!AB27&gt;CI!$D$3-CI!AB$4,MC!AB27&lt;CI!$D$3-CI!AB$4+CI!$D$11),"orange",AND(MC!AB27&gt;CI!$D$3-CI!AB$4+CI!$D$12),"vert"))</f>
        <v/>
      </c>
      <c r="AC27" s="43" t="str">
        <f>IF(MC!AC27="","",_xlfn.IFS(AND(MC!AC27&lt;CI!$D$3-CI!AC$4,MC!AC27&gt;1),"rouge",AND(MC!AC27&gt;CI!$D$3-CI!AC$4+CI!$D$11,MC!AC27&lt;CI!$D$3-CI!AC$4+CI!$D$12),"jaune",AND(MC!AC27&gt;CI!$D$3-CI!AC$4,MC!AC27&lt;CI!$D$3-CI!AC$4+CI!$D$11),"orange",AND(MC!AC27&gt;CI!$D$3-CI!AC$4+CI!$D$12),"vert"))</f>
        <v/>
      </c>
      <c r="AD27" s="43" t="str">
        <f>IF(MC!AD27="","",_xlfn.IFS(AND(MC!AD27&lt;CI!$D$3-CI!AD$4,MC!AD27&gt;1),"rouge",AND(MC!AD27&gt;CI!$D$3-CI!AD$4+CI!$D$11,MC!AD27&lt;CI!$D$3-CI!AD$4+CI!$D$12),"jaune",AND(MC!AD27&gt;CI!$D$3-CI!AD$4,MC!AD27&lt;CI!$D$3-CI!AD$4+CI!$D$11),"orange",AND(MC!AD27&gt;CI!$D$3-CI!AD$4+CI!$D$12),"vert"))</f>
        <v/>
      </c>
      <c r="AE27" s="43" t="str">
        <f>IF(MC!AE27="","",_xlfn.IFS(AND(MC!AE27&lt;CI!$D$3-CI!AE$4,MC!AE27&gt;1),"rouge",AND(MC!AE27&gt;CI!$D$3-CI!AE$4+CI!$D$11,MC!AE27&lt;CI!$D$3-CI!AE$4+CI!$D$12),"jaune",AND(MC!AE27&gt;CI!$D$3-CI!AE$4,MC!AE27&lt;CI!$D$3-CI!AE$4+CI!$D$11),"orange",AND(MC!AE27&gt;CI!$D$3-CI!AE$4+CI!$D$12),"vert"))</f>
        <v/>
      </c>
      <c r="AF27" s="43" t="str">
        <f>IF(MC!AF27="","",_xlfn.IFS(AND(MC!AF27&lt;CI!$D$3-CI!AF$4,MC!AF27&gt;1),"rouge",AND(MC!AF27&gt;CI!$D$3-CI!AF$4+CI!$D$11,MC!AF27&lt;CI!$D$3-CI!AF$4+CI!$D$12),"jaune",AND(MC!AF27&gt;CI!$D$3-CI!AF$4,MC!AF27&lt;CI!$D$3-CI!AF$4+CI!$D$11),"orange",AND(MC!AF27&gt;CI!$D$3-CI!AF$4+CI!$D$12),"vert"))</f>
        <v/>
      </c>
      <c r="AG27" s="43" t="str">
        <f>IF(MC!AG27="","",_xlfn.IFS(AND(MC!AG27&lt;CI!$D$3-CI!AG$4,MC!AG27&gt;1),"rouge",AND(MC!AG27&gt;CI!$D$3-CI!AG$4+CI!$D$11,MC!AG27&lt;CI!$D$3-CI!AG$4+CI!$D$12),"jaune",AND(MC!AG27&gt;CI!$D$3-CI!AG$4,MC!AG27&lt;CI!$D$3-CI!AG$4+CI!$D$11),"orange",AND(MC!AG27&gt;CI!$D$3-CI!AG$4+CI!$D$12),"vert"))</f>
        <v/>
      </c>
      <c r="AH27" s="43" t="str">
        <f>IF(MC!AH27="","",_xlfn.IFS(AND(MC!AH27&lt;CI!$D$3-CI!AH$4,MC!AH27&gt;1),"rouge",AND(MC!AH27&gt;CI!$D$3-CI!AH$4+CI!$D$11,MC!AH27&lt;CI!$D$3-CI!AH$4+CI!$D$12),"jaune",AND(MC!AH27&gt;CI!$D$3-CI!AH$4,MC!AH27&lt;CI!$D$3-CI!AH$4+CI!$D$11),"orange",AND(MC!AH27&gt;CI!$D$3-CI!AH$4+CI!$D$12),"vert"))</f>
        <v/>
      </c>
      <c r="AI27" s="43" t="str">
        <f>IF(MC!AI27="","",_xlfn.IFS(AND(MC!AI27&lt;CI!$D$3-CI!AI$4,MC!AI27&gt;1),"rouge",AND(MC!AI27&gt;CI!$D$3-CI!AI$4+CI!$D$11,MC!AI27&lt;CI!$D$3-CI!AI$4+CI!$D$12),"jaune",AND(MC!AI27&gt;CI!$D$3-CI!AI$4,MC!AI27&lt;CI!$D$3-CI!AI$4+CI!$D$11),"orange",AND(MC!AI27&gt;CI!$D$3-CI!AI$4+CI!$D$12),"vert"))</f>
        <v/>
      </c>
      <c r="AJ27" s="43" t="str">
        <f>IF(MC!AJ27="","",_xlfn.IFS(AND(MC!AJ27&lt;CI!$D$3-CI!AJ$4,MC!AJ27&gt;1),"rouge",AND(MC!AJ27&gt;CI!$D$3-CI!AJ$4+CI!$D$11,MC!AJ27&lt;CI!$D$3-CI!AJ$4+CI!$D$12),"jaune",AND(MC!AJ27&gt;CI!$D$3-CI!AJ$4,MC!AJ27&lt;CI!$D$3-CI!AJ$4+CI!$D$11),"orange",AND(MC!AJ27&gt;CI!$D$3-CI!AJ$4+CI!$D$12),"vert"))</f>
        <v/>
      </c>
      <c r="AK27" s="43" t="str">
        <f>IF(MC!AK27="","",_xlfn.IFS(AND(MC!AK27&lt;CI!$D$3-CI!AK$4,MC!AK27&gt;1),"rouge",AND(MC!AK27&gt;CI!$D$3-CI!AK$4+CI!$D$11,MC!AK27&lt;CI!$D$3-CI!AK$4+CI!$D$12),"jaune",AND(MC!AK27&gt;CI!$D$3-CI!AK$4,MC!AK27&lt;CI!$D$3-CI!AK$4+CI!$D$11),"orange",AND(MC!AK27&gt;CI!$D$3-CI!AK$4+CI!$D$12),"vert"))</f>
        <v/>
      </c>
      <c r="AL27" s="43" t="str">
        <f>IF(MC!AL27="","",_xlfn.IFS(AND(MC!AL27&lt;CI!$D$3-CI!AL$4,MC!AL27&gt;1),"rouge",AND(MC!AL27&gt;CI!$D$3-CI!AL$4+CI!$D$11,MC!AL27&lt;CI!$D$3-CI!AL$4+CI!$D$12),"jaune",AND(MC!AL27&gt;CI!$D$3-CI!AL$4,MC!AL27&lt;CI!$D$3-CI!AL$4+CI!$D$11),"orange",AND(MC!AL27&gt;CI!$D$3-CI!AL$4+CI!$D$12),"vert"))</f>
        <v/>
      </c>
      <c r="AM27" s="43" t="str">
        <f>IF(MC!AM27="","",_xlfn.IFS(AND(MC!AM27&lt;CI!$D$3-CI!AM$4,MC!AM27&gt;1),"rouge",AND(MC!AM27&gt;CI!$D$3-CI!AM$4+CI!$D$11,MC!AM27&lt;CI!$D$3-CI!AM$4+CI!$D$12),"jaune",AND(MC!AM27&gt;CI!$D$3-CI!AM$4,MC!AM27&lt;CI!$D$3-CI!AM$4+CI!$D$11),"orange",AND(MC!AM27&gt;CI!$D$3-CI!AM$4+CI!$D$12),"vert"))</f>
        <v/>
      </c>
      <c r="AN27" s="43" t="str">
        <f>IF(MC!AN27="","",_xlfn.IFS(AND(MC!AN27&lt;CI!$D$3-CI!AN$4,MC!AN27&gt;1),"rouge",AND(MC!AN27&gt;CI!$D$3-CI!AN$4+CI!$D$11,MC!AN27&lt;CI!$D$3-CI!AN$4+CI!$D$12),"jaune",AND(MC!AN27&gt;CI!$D$3-CI!AN$4,MC!AN27&lt;CI!$D$3-CI!AN$4+CI!$D$11),"orange",AND(MC!AN27&gt;CI!$D$3-CI!AN$4+CI!$D$12),"vert"))</f>
        <v/>
      </c>
      <c r="AO27" s="43" t="str">
        <f>IF(MC!AO27="","",_xlfn.IFS(AND(MC!AO27&lt;CI!$D$3-CI!AO$4,MC!AO27&gt;1),"rouge",AND(MC!AO27&gt;CI!$D$3-CI!AO$4+CI!$D$11,MC!AO27&lt;CI!$D$3-CI!AO$4+CI!$D$12),"jaune",AND(MC!AO27&gt;CI!$D$3-CI!AO$4,MC!AO27&lt;CI!$D$3-CI!AO$4+CI!$D$11),"orange",AND(MC!AO27&gt;CI!$D$3-CI!AO$4+CI!$D$12),"vert"))</f>
        <v/>
      </c>
      <c r="AP27" s="43" t="str">
        <f>IF(MC!AP27="","",_xlfn.IFS(AND(MC!AP27&lt;CI!$D$3-CI!AP$4,MC!AP27&gt;1),"rouge",AND(MC!AP27&gt;CI!$D$3-CI!AP$4+CI!$D$11,MC!AP27&lt;CI!$D$3-CI!AP$4+CI!$D$12),"jaune",AND(MC!AP27&gt;CI!$D$3-CI!AP$4,MC!AP27&lt;CI!$D$3-CI!AP$4+CI!$D$11),"orange",AND(MC!AP27&gt;CI!$D$3-CI!AP$4+CI!$D$12),"vert"))</f>
        <v/>
      </c>
      <c r="AQ27" s="43" t="str">
        <f>IF(MC!AQ27="","",_xlfn.IFS(AND(MC!AQ27&lt;CI!$D$3-CI!AQ$4,MC!AQ27&gt;1),"rouge",AND(MC!AQ27&gt;CI!$D$3-CI!AQ$4+CI!$D$11,MC!AQ27&lt;CI!$D$3-CI!AQ$4+CI!$D$12),"jaune",AND(MC!AQ27&gt;CI!$D$3-CI!AQ$4,MC!AQ27&lt;CI!$D$3-CI!AQ$4+CI!$D$11),"orange",AND(MC!AQ27&gt;CI!$D$3-CI!AQ$4+CI!$D$12),"vert"))</f>
        <v/>
      </c>
      <c r="AR27" s="43" t="str">
        <f>IF(MC!AR27="","",_xlfn.IFS(AND(MC!AR27&lt;CI!$D$3-CI!AR$4,MC!AR27&gt;1),"rouge",AND(MC!AR27&gt;CI!$D$3-CI!AR$4+CI!$D$11,MC!AR27&lt;CI!$D$3-CI!AR$4+CI!$D$12),"jaune",AND(MC!AR27&gt;CI!$D$3-CI!AR$4,MC!AR27&lt;CI!$D$3-CI!AR$4+CI!$D$11),"orange",AND(MC!AR27&gt;CI!$D$3-CI!AR$4+CI!$D$12),"vert"))</f>
        <v/>
      </c>
      <c r="AS27" s="43" t="str">
        <f>IF(MC!AS27="","",_xlfn.IFS(AND(MC!AS27&lt;CI!$D$3-CI!AS$4,MC!AS27&gt;1),"rouge",AND(MC!AS27&gt;CI!$D$3-CI!AS$4+CI!$D$11,MC!AS27&lt;CI!$D$3-CI!AS$4+CI!$D$12),"jaune",AND(MC!AS27&gt;CI!$D$3-CI!AS$4,MC!AS27&lt;CI!$D$3-CI!AS$4+CI!$D$11),"orange",AND(MC!AS27&gt;CI!$D$3-CI!AS$4+CI!$D$12),"vert"))</f>
        <v/>
      </c>
      <c r="AT27" s="43" t="str">
        <f>IF(MC!AT27="","",_xlfn.IFS(AND(MC!AT27&lt;CI!$D$3-CI!AT$4,MC!AT27&gt;1),"rouge",AND(MC!AT27&gt;CI!$D$3-CI!AT$4+CI!$D$11,MC!AT27&lt;CI!$D$3-CI!AT$4+CI!$D$12),"jaune",AND(MC!AT27&gt;CI!$D$3-CI!AT$4,MC!AT27&lt;CI!$D$3-CI!AT$4+CI!$D$11),"orange",AND(MC!AT27&gt;CI!$D$3-CI!AT$4+CI!$D$12),"vert"))</f>
        <v/>
      </c>
      <c r="AU27" s="43" t="str">
        <f>IF(MC!AU27="","",_xlfn.IFS(AND(MC!AU27&lt;CI!$D$3-CI!AU$4,MC!AU27&gt;1),"rouge",AND(MC!AU27&gt;CI!$D$3-CI!AU$4+CI!$D$11,MC!AU27&lt;CI!$D$3-CI!AU$4+CI!$D$12),"jaune",AND(MC!AU27&gt;CI!$D$3-CI!AU$4,MC!AU27&lt;CI!$D$3-CI!AU$4+CI!$D$11),"orange",AND(MC!AU27&gt;CI!$D$3-CI!AU$4+CI!$D$12),"vert"))</f>
        <v/>
      </c>
      <c r="AV27" s="43" t="str">
        <f>IF(MC!AV27="","",_xlfn.IFS(AND(MC!AV27&lt;CI!$D$3-CI!AV$4,MC!AV27&gt;1),"rouge",AND(MC!AV27&gt;CI!$D$3-CI!AV$4+CI!$D$11,MC!AV27&lt;CI!$D$3-CI!AV$4+CI!$D$12),"jaune",AND(MC!AV27&gt;CI!$D$3-CI!AV$4,MC!AV27&lt;CI!$D$3-CI!AV$4+CI!$D$11),"orange",AND(MC!AV27&gt;CI!$D$3-CI!AV$4+CI!$D$12),"vert"))</f>
        <v/>
      </c>
      <c r="AW27" s="43" t="str">
        <f>IF(MC!AW27="","",_xlfn.IFS(AND(MC!AW27&lt;CI!$D$3-CI!AW$4,MC!AW27&gt;1),"rouge",AND(MC!AW27&gt;CI!$D$3-CI!AW$4+CI!$D$11,MC!AW27&lt;CI!$D$3-CI!AW$4+CI!$D$12),"jaune",AND(MC!AW27&gt;CI!$D$3-CI!AW$4,MC!AW27&lt;CI!$D$3-CI!AW$4+CI!$D$11),"orange",AND(MC!AW27&gt;CI!$D$3-CI!AW$4+CI!$D$12),"vert"))</f>
        <v/>
      </c>
      <c r="AX27" s="43" t="str">
        <f>IF(MC!AX27="","",_xlfn.IFS(AND(MC!AX27&lt;CI!$D$3-CI!AX$4,MC!AX27&gt;1),"rouge",AND(MC!AX27&gt;CI!$D$3-CI!AX$4+CI!$D$11,MC!AX27&lt;CI!$D$3-CI!AX$4+CI!$D$12),"jaune",AND(MC!AX27&gt;CI!$D$3-CI!AX$4,MC!AX27&lt;CI!$D$3-CI!AX$4+CI!$D$11),"orange",AND(MC!AX27&gt;CI!$D$3-CI!AX$4+CI!$D$12),"vert"))</f>
        <v/>
      </c>
      <c r="AY27" s="43" t="str">
        <f>IF(MC!AY27="","",_xlfn.IFS(AND(MC!AY27&lt;CI!$D$3-CI!AY$4,MC!AY27&gt;1),"rouge",AND(MC!AY27&gt;CI!$D$3-CI!AY$4+CI!$D$11,MC!AY27&lt;CI!$D$3-CI!AY$4+CI!$D$12),"jaune",AND(MC!AY27&gt;CI!$D$3-CI!AY$4,MC!AY27&lt;CI!$D$3-CI!AY$4+CI!$D$11),"orange",AND(MC!AY27&gt;CI!$D$3-CI!AY$4+CI!$D$12),"vert"))</f>
        <v/>
      </c>
      <c r="AZ27" s="43" t="str">
        <f>IF(MC!AZ27="","",_xlfn.IFS(AND(MC!AZ27&lt;CI!$D$3-CI!AZ$4,MC!AZ27&gt;1),"rouge",AND(MC!AZ27&gt;CI!$D$3-CI!AZ$4+CI!$D$11,MC!AZ27&lt;CI!$D$3-CI!AZ$4+CI!$D$12),"jaune",AND(MC!AZ27&gt;CI!$D$3-CI!AZ$4,MC!AZ27&lt;CI!$D$3-CI!AZ$4+CI!$D$11),"orange",AND(MC!AZ27&gt;CI!$D$3-CI!AZ$4+CI!$D$12),"vert"))</f>
        <v/>
      </c>
      <c r="BA27" s="43" t="str">
        <f>IF(MC!BA27="","",_xlfn.IFS(AND(MC!BA27&lt;CI!$D$3-CI!BA$4,MC!BA27&gt;1),"rouge",AND(MC!BA27&gt;CI!$D$3-CI!BA$4+CI!$D$11,MC!BA27&lt;CI!$D$3-CI!BA$4+CI!$D$12),"jaune",AND(MC!BA27&gt;CI!$D$3-CI!BA$4,MC!BA27&lt;CI!$D$3-CI!BA$4+CI!$D$11),"orange",AND(MC!BA27&gt;CI!$D$3-CI!BA$4+CI!$D$12),"vert"))</f>
        <v/>
      </c>
      <c r="BB27" s="43" t="str">
        <f>IF(MC!BB27="","",_xlfn.IFS(AND(MC!BB27&lt;CI!$D$3-CI!BB$4,MC!BB27&gt;1),"rouge",AND(MC!BB27&gt;CI!$D$3-CI!BB$4+CI!$D$11,MC!BB27&lt;CI!$D$3-CI!BB$4+CI!$D$12),"jaune",AND(MC!BB27&gt;CI!$D$3-CI!BB$4,MC!BB27&lt;CI!$D$3-CI!BB$4+CI!$D$11),"orange",AND(MC!BB27&gt;CI!$D$3-CI!BB$4+CI!$D$12),"vert"))</f>
        <v/>
      </c>
      <c r="BC27" s="43" t="str">
        <f>IF(MC!BC27="","",_xlfn.IFS(AND(MC!BC27&lt;CI!$D$3-CI!BC$4,MC!BC27&gt;1),"rouge",AND(MC!BC27&gt;CI!$D$3-CI!BC$4+CI!$D$11,MC!BC27&lt;CI!$D$3-CI!BC$4+CI!$D$12),"jaune",AND(MC!BC27&gt;CI!$D$3-CI!BC$4,MC!BC27&lt;CI!$D$3-CI!BC$4+CI!$D$11),"orange",AND(MC!BC27&gt;CI!$D$3-CI!BC$4+CI!$D$12),"vert"))</f>
        <v/>
      </c>
      <c r="BD27" s="43" t="str">
        <f>IF(MC!BD27="","",_xlfn.IFS(AND(MC!BD27&lt;CI!$D$3-CI!BD$4,MC!BD27&gt;1),"rouge",AND(MC!BD27&gt;CI!$D$3-CI!BD$4+CI!$D$11,MC!BD27&lt;CI!$D$3-CI!BD$4+CI!$D$12),"jaune",AND(MC!BD27&gt;CI!$D$3-CI!BD$4,MC!BD27&lt;CI!$D$3-CI!BD$4+CI!$D$11),"orange",AND(MC!BD27&gt;CI!$D$3-CI!BD$4+CI!$D$12),"vert"))</f>
        <v/>
      </c>
      <c r="BE27" s="43" t="str">
        <f>IF(MC!BE27="","",_xlfn.IFS(AND(MC!BE27&lt;CI!$D$3-CI!BE$4,MC!BE27&gt;1),"rouge",AND(MC!BE27&gt;CI!$D$3-CI!BE$4+CI!$D$11,MC!BE27&lt;CI!$D$3-CI!BE$4+CI!$D$12),"jaune",AND(MC!BE27&gt;CI!$D$3-CI!BE$4,MC!BE27&lt;CI!$D$3-CI!BE$4+CI!$D$11),"orange",AND(MC!BE27&gt;CI!$D$3-CI!BE$4+CI!$D$12),"vert"))</f>
        <v/>
      </c>
      <c r="BF27" s="43" t="str">
        <f>IF(MC!BF27="","",_xlfn.IFS(AND(MC!BF27&lt;CI!$D$3-CI!BF$4,MC!BF27&gt;1),"rouge",AND(MC!BF27&gt;CI!$D$3-CI!BF$4+CI!$D$11,MC!BF27&lt;CI!$D$3-CI!BF$4+CI!$D$12),"jaune",AND(MC!BF27&gt;CI!$D$3-CI!BF$4,MC!BF27&lt;CI!$D$3-CI!BF$4+CI!$D$11),"orange",AND(MC!BF27&gt;CI!$D$3-CI!BF$4+CI!$D$12),"vert"))</f>
        <v/>
      </c>
      <c r="BG27" s="43" t="str">
        <f>IF(MC!BG27="","",_xlfn.IFS(AND(MC!BG27&lt;CI!$D$3-CI!BG$4,MC!BG27&gt;1),"rouge",AND(MC!BG27&gt;CI!$D$3-CI!BG$4+CI!$D$11,MC!BG27&lt;CI!$D$3-CI!BG$4+CI!$D$12),"jaune",AND(MC!BG27&gt;CI!$D$3-CI!BG$4,MC!BG27&lt;CI!$D$3-CI!BG$4+CI!$D$11),"orange",AND(MC!BG27&gt;CI!$D$3-CI!BG$4+CI!$D$12),"vert"))</f>
        <v/>
      </c>
      <c r="BH27" s="43" t="str">
        <f>IF(MC!BH27="","",_xlfn.IFS(AND(MC!BH27&lt;CI!$D$3-CI!BH$4,MC!BH27&gt;1),"rouge",AND(MC!BH27&gt;CI!$D$3-CI!BH$4+CI!$D$11,MC!BH27&lt;CI!$D$3-CI!BH$4+CI!$D$12),"jaune",AND(MC!BH27&gt;CI!$D$3-CI!BH$4,MC!BH27&lt;CI!$D$3-CI!BH$4+CI!$D$11),"orange",AND(MC!BH27&gt;CI!$D$3-CI!BH$4+CI!$D$12),"vert"))</f>
        <v/>
      </c>
      <c r="BI27" s="43" t="str">
        <f>IF(MC!BI27="","",_xlfn.IFS(AND(MC!BI27&lt;CI!$D$3-CI!BI$4,MC!BI27&gt;1),"rouge",AND(MC!BI27&gt;CI!$D$3-CI!BI$4+CI!$D$11,MC!BI27&lt;CI!$D$3-CI!BI$4+CI!$D$12),"jaune",AND(MC!BI27&gt;CI!$D$3-CI!BI$4,MC!BI27&lt;CI!$D$3-CI!BI$4+CI!$D$11),"orange",AND(MC!BI27&gt;CI!$D$3-CI!BI$4+CI!$D$12),"vert"))</f>
        <v/>
      </c>
      <c r="BJ27" s="43" t="str">
        <f>IF(MC!BJ27="","",_xlfn.IFS(AND(MC!BJ27&lt;CI!$D$3-CI!BJ$4,MC!BJ27&gt;1),"rouge",AND(MC!BJ27&gt;CI!$D$3-CI!BJ$4+CI!$D$11,MC!BJ27&lt;CI!$D$3-CI!BJ$4+CI!$D$12),"jaune",AND(MC!BJ27&gt;CI!$D$3-CI!BJ$4,MC!BJ27&lt;CI!$D$3-CI!BJ$4+CI!$D$11),"orange",AND(MC!BJ27&gt;CI!$D$3-CI!BJ$4+CI!$D$12),"vert"))</f>
        <v/>
      </c>
      <c r="BK27" s="43" t="str">
        <f>IF(MC!BK27="","",_xlfn.IFS(AND(MC!BK27&lt;CI!$D$3-CI!BK$4,MC!BK27&gt;1),"rouge",AND(MC!BK27&gt;CI!$D$3-CI!BK$4+CI!$D$11,MC!BK27&lt;CI!$D$3-CI!BK$4+CI!$D$12),"jaune",AND(MC!BK27&gt;CI!$D$3-CI!BK$4,MC!BK27&lt;CI!$D$3-CI!BK$4+CI!$D$11),"orange",AND(MC!BK27&gt;CI!$D$3-CI!BK$4+CI!$D$12),"vert"))</f>
        <v/>
      </c>
      <c r="BL27" s="43" t="str">
        <f>IF(MC!BL27="","",_xlfn.IFS(AND(MC!BL27&lt;CI!$D$3-CI!BL$4,MC!BL27&gt;1),"rouge",AND(MC!BL27&gt;CI!$D$3-CI!BL$4+CI!$D$11,MC!BL27&lt;CI!$D$3-CI!BL$4+CI!$D$12),"jaune",AND(MC!BL27&gt;CI!$D$3-CI!BL$4,MC!BL27&lt;CI!$D$3-CI!BL$4+CI!$D$11),"orange",AND(MC!BL27&gt;CI!$D$3-CI!BL$4+CI!$D$12),"vert"))</f>
        <v/>
      </c>
      <c r="BM27" s="43" t="str">
        <f>IF(MC!BM27="","",_xlfn.IFS(AND(MC!BM27&lt;CI!$D$3-CI!BM$4,MC!BM27&gt;1),"rouge",AND(MC!BM27&gt;CI!$D$3-CI!BM$4+CI!$D$11,MC!BM27&lt;CI!$D$3-CI!BM$4+CI!$D$12),"jaune",AND(MC!BM27&gt;CI!$D$3-CI!BM$4,MC!BM27&lt;CI!$D$3-CI!BM$4+CI!$D$11),"orange",AND(MC!BM27&gt;CI!$D$3-CI!BM$4+CI!$D$12),"vert"))</f>
        <v/>
      </c>
      <c r="BN27" s="43" t="str">
        <f>IF(MC!BN27="","",_xlfn.IFS(AND(MC!BN27&lt;CI!$D$3-CI!BN$4,MC!BN27&gt;1),"rouge",AND(MC!BN27&gt;CI!$D$3-CI!BN$4+CI!$D$11,MC!BN27&lt;CI!$D$3-CI!BN$4+CI!$D$12),"jaune",AND(MC!BN27&gt;CI!$D$3-CI!BN$4,MC!BN27&lt;CI!$D$3-CI!BN$4+CI!$D$11),"orange",AND(MC!BN27&gt;CI!$D$3-CI!BN$4+CI!$D$12),"vert"))</f>
        <v/>
      </c>
      <c r="BO27" s="43" t="str">
        <f>IF(MC!BO27="","",_xlfn.IFS(AND(MC!BO27&lt;CI!$D$3-CI!BO$4,MC!BO27&gt;1),"rouge",AND(MC!BO27&gt;CI!$D$3-CI!BO$4+CI!$D$11,MC!BO27&lt;CI!$D$3-CI!BO$4+CI!$D$12),"jaune",AND(MC!BO27&gt;CI!$D$3-CI!BO$4,MC!BO27&lt;CI!$D$3-CI!BO$4+CI!$D$11),"orange",AND(MC!BO27&gt;CI!$D$3-CI!BO$4+CI!$D$12),"vert"))</f>
        <v/>
      </c>
      <c r="BP27" s="43" t="str">
        <f>IF(MC!BP27="","",_xlfn.IFS(AND(MC!BP27&lt;CI!$D$3-CI!BP$4,MC!BP27&gt;1),"rouge",AND(MC!BP27&gt;CI!$D$3-CI!BP$4+CI!$D$11,MC!BP27&lt;CI!$D$3-CI!BP$4+CI!$D$12),"jaune",AND(MC!BP27&gt;CI!$D$3-CI!BP$4,MC!BP27&lt;CI!$D$3-CI!BP$4+CI!$D$11),"orange",AND(MC!BP27&gt;CI!$D$3-CI!BP$4+CI!$D$12),"vert"))</f>
        <v/>
      </c>
      <c r="BQ27" s="43" t="str">
        <f>IF(MC!BQ27="","",_xlfn.IFS(AND(MC!BQ27&lt;CI!$D$3-CI!BQ$4,MC!BQ27&gt;1),"rouge",AND(MC!BQ27&gt;CI!$D$3-CI!BQ$4+CI!$D$11,MC!BQ27&lt;CI!$D$3-CI!BQ$4+CI!$D$12),"jaune",AND(MC!BQ27&gt;CI!$D$3-CI!BQ$4,MC!BQ27&lt;CI!$D$3-CI!BQ$4+CI!$D$11),"orange",AND(MC!BQ27&gt;CI!$D$3-CI!BQ$4+CI!$D$12),"vert"))</f>
        <v/>
      </c>
      <c r="BR27" s="43" t="str">
        <f>IF(MC!BR27="","",_xlfn.IFS(AND(MC!BR27&lt;CI!$D$3-CI!BR$4,MC!BR27&gt;1),"rouge",AND(MC!BR27&gt;CI!$D$3-CI!BR$4+CI!$D$11,MC!BR27&lt;CI!$D$3-CI!BR$4+CI!$D$12),"jaune",AND(MC!BR27&gt;CI!$D$3-CI!BR$4,MC!BR27&lt;CI!$D$3-CI!BR$4+CI!$D$11),"orange",AND(MC!BR27&gt;CI!$D$3-CI!BR$4+CI!$D$12),"vert"))</f>
        <v/>
      </c>
      <c r="BS27" s="43" t="str">
        <f>IF(MC!BS27="","",_xlfn.IFS(AND(MC!BS27&lt;CI!$D$3-CI!BS$4,MC!BS27&gt;1),"rouge",AND(MC!BS27&gt;CI!$D$3-CI!BS$4+CI!$D$11,MC!BS27&lt;CI!$D$3-CI!BS$4+CI!$D$12),"jaune",AND(MC!BS27&gt;CI!$D$3-CI!BS$4,MC!BS27&lt;CI!$D$3-CI!BS$4+CI!$D$11),"orange",AND(MC!BS27&gt;CI!$D$3-CI!BS$4+CI!$D$12),"vert"))</f>
        <v/>
      </c>
      <c r="BT27" s="43" t="str">
        <f>IF(MC!BT27="","",_xlfn.IFS(AND(MC!BT27&lt;CI!$D$3-CI!BT$4,MC!BT27&gt;1),"rouge",AND(MC!BT27&gt;CI!$D$3-CI!BT$4+CI!$D$11,MC!BT27&lt;CI!$D$3-CI!BT$4+CI!$D$12),"jaune",AND(MC!BT27&gt;CI!$D$3-CI!BT$4,MC!BT27&lt;CI!$D$3-CI!BT$4+CI!$D$11),"orange",AND(MC!BT27&gt;CI!$D$3-CI!BT$4+CI!$D$12),"vert"))</f>
        <v/>
      </c>
      <c r="BU27" s="43" t="str">
        <f>IF(MC!BU27="","",_xlfn.IFS(AND(MC!BU27&lt;CI!$D$3-CI!BU$4,MC!BU27&gt;1),"rouge",AND(MC!BU27&gt;CI!$D$3-CI!BU$4+CI!$D$11,MC!BU27&lt;CI!$D$3-CI!BU$4+CI!$D$12),"jaune",AND(MC!BU27&gt;CI!$D$3-CI!BU$4,MC!BU27&lt;CI!$D$3-CI!BU$4+CI!$D$11),"orange",AND(MC!BU27&gt;CI!$D$3-CI!BU$4+CI!$D$12),"vert"))</f>
        <v/>
      </c>
      <c r="BV27" s="43" t="str">
        <f>IF(MC!BV27="","",_xlfn.IFS(AND(MC!BV27&lt;CI!$D$3-CI!BV$4,MC!BV27&gt;1),"rouge",AND(MC!BV27&gt;CI!$D$3-CI!BV$4+CI!$D$11,MC!BV27&lt;CI!$D$3-CI!BV$4+CI!$D$12),"jaune",AND(MC!BV27&gt;CI!$D$3-CI!BV$4,MC!BV27&lt;CI!$D$3-CI!BV$4+CI!$D$11),"orange",AND(MC!BV27&gt;CI!$D$3-CI!BV$4+CI!$D$12),"vert"))</f>
        <v/>
      </c>
      <c r="BW27" s="43" t="str">
        <f>IF(MC!BW27="","",_xlfn.IFS(AND(MC!BW27&lt;CI!$D$3-CI!BW$4,MC!BW27&gt;1),"rouge",AND(MC!BW27&gt;CI!$D$3-CI!BW$4+CI!$D$11,MC!BW27&lt;CI!$D$3-CI!BW$4+CI!$D$12),"jaune",AND(MC!BW27&gt;CI!$D$3-CI!BW$4,MC!BW27&lt;CI!$D$3-CI!BW$4+CI!$D$11),"orange",AND(MC!BW27&gt;CI!$D$3-CI!BW$4+CI!$D$12),"vert"))</f>
        <v/>
      </c>
      <c r="BX27" s="43" t="str">
        <f>IF(MC!BX27="","",_xlfn.IFS(AND(MC!BX27&lt;CI!$D$3-CI!BX$4,MC!BX27&gt;1),"rouge",AND(MC!BX27&gt;CI!$D$3-CI!BX$4+CI!$D$11,MC!BX27&lt;CI!$D$3-CI!BX$4+CI!$D$12),"jaune",AND(MC!BX27&gt;CI!$D$3-CI!BX$4,MC!BX27&lt;CI!$D$3-CI!BX$4+CI!$D$11),"orange",AND(MC!BX27&gt;CI!$D$3-CI!BX$4+CI!$D$12),"vert"))</f>
        <v/>
      </c>
      <c r="BY27" s="43" t="str">
        <f>IF(MC!BY27="","",_xlfn.IFS(AND(MC!BY27&lt;CI!$D$3-CI!BY$4,MC!BY27&gt;1),"rouge",AND(MC!BY27&gt;CI!$D$3-CI!BY$4+CI!$D$11,MC!BY27&lt;CI!$D$3-CI!BY$4+CI!$D$12),"jaune",AND(MC!BY27&gt;CI!$D$3-CI!BY$4,MC!BY27&lt;CI!$D$3-CI!BY$4+CI!$D$11),"orange",AND(MC!BY27&gt;CI!$D$3-CI!BY$4+CI!$D$12),"vert"))</f>
        <v/>
      </c>
      <c r="BZ27" s="43" t="str">
        <f>IF(MC!BZ27="","",_xlfn.IFS(AND(MC!BZ27&lt;CI!$D$3-CI!BZ$4,MC!BZ27&gt;1),"rouge",AND(MC!BZ27&gt;CI!$D$3-CI!BZ$4+CI!$D$11,MC!BZ27&lt;CI!$D$3-CI!BZ$4+CI!$D$12),"jaune",AND(MC!BZ27&gt;CI!$D$3-CI!BZ$4,MC!BZ27&lt;CI!$D$3-CI!BZ$4+CI!$D$11),"orange",AND(MC!BZ27&gt;CI!$D$3-CI!BZ$4+CI!$D$12),"vert"))</f>
        <v/>
      </c>
      <c r="CA27" s="43" t="str">
        <f>IF(MC!CA27="","",_xlfn.IFS(AND(MC!CA27&lt;CI!$D$3-CI!CA$4,MC!CA27&gt;1),"rouge",AND(MC!CA27&gt;CI!$D$3-CI!CA$4+CI!$D$11,MC!CA27&lt;CI!$D$3-CI!CA$4+CI!$D$12),"jaune",AND(MC!CA27&gt;CI!$D$3-CI!CA$4,MC!CA27&lt;CI!$D$3-CI!CA$4+CI!$D$11),"orange",AND(MC!CA27&gt;CI!$D$3-CI!CA$4+CI!$D$12),"vert"))</f>
        <v/>
      </c>
      <c r="CB27" s="43" t="str">
        <f>IF(MC!CB27="","",_xlfn.IFS(AND(MC!CB27&lt;CI!$D$3-CI!CB$4,MC!CB27&gt;1),"rouge",AND(MC!CB27&gt;CI!$D$3-CI!CB$4+CI!$D$11,MC!CB27&lt;CI!$D$3-CI!CB$4+CI!$D$12),"jaune",AND(MC!CB27&gt;CI!$D$3-CI!CB$4,MC!CB27&lt;CI!$D$3-CI!CB$4+CI!$D$11),"orange",AND(MC!CB27&gt;CI!$D$3-CI!CB$4+CI!$D$12),"vert"))</f>
        <v/>
      </c>
      <c r="CC27" s="43" t="str">
        <f>IF(MC!CC27="","",_xlfn.IFS(AND(MC!CC27&lt;CI!$D$3-CI!CC$4,MC!CC27&gt;1),"rouge",AND(MC!CC27&gt;CI!$D$3-CI!CC$4+CI!$D$11,MC!CC27&lt;CI!$D$3-CI!CC$4+CI!$D$12),"jaune",AND(MC!CC27&gt;CI!$D$3-CI!CC$4,MC!CC27&lt;CI!$D$3-CI!CC$4+CI!$D$11),"orange",AND(MC!CC27&gt;CI!$D$3-CI!CC$4+CI!$D$12),"vert"))</f>
        <v/>
      </c>
      <c r="CD27" s="43" t="str">
        <f>IF(MC!CD27="","",_xlfn.IFS(AND(MC!CD27&lt;CI!$D$3-CI!CD$4,MC!CD27&gt;1),"rouge",AND(MC!CD27&gt;CI!$D$3-CI!CD$4+CI!$D$11,MC!CD27&lt;CI!$D$3-CI!CD$4+CI!$D$12),"jaune",AND(MC!CD27&gt;CI!$D$3-CI!CD$4,MC!CD27&lt;CI!$D$3-CI!CD$4+CI!$D$11),"orange",AND(MC!CD27&gt;CI!$D$3-CI!CD$4+CI!$D$12),"vert"))</f>
        <v/>
      </c>
      <c r="CE27" s="43" t="str">
        <f>IF(MC!CE27="","",_xlfn.IFS(AND(MC!CE27&lt;CI!$D$3-CI!CE$4,MC!CE27&gt;1),"rouge",AND(MC!CE27&gt;CI!$D$3-CI!CE$4+CI!$D$11,MC!CE27&lt;CI!$D$3-CI!CE$4+CI!$D$12),"jaune",AND(MC!CE27&gt;CI!$D$3-CI!CE$4,MC!CE27&lt;CI!$D$3-CI!CE$4+CI!$D$11),"orange",AND(MC!CE27&gt;CI!$D$3-CI!CE$4+CI!$D$12),"vert"))</f>
        <v/>
      </c>
      <c r="CF27" s="43" t="str">
        <f>IF(MC!CF27="","",_xlfn.IFS(AND(MC!CF27&lt;CI!$D$3-CI!CF$4,MC!CF27&gt;1),"rouge",AND(MC!CF27&gt;CI!$D$3-CI!CF$4+CI!$D$11,MC!CF27&lt;CI!$D$3-CI!CF$4+CI!$D$12),"jaune",AND(MC!CF27&gt;CI!$D$3-CI!CF$4,MC!CF27&lt;CI!$D$3-CI!CF$4+CI!$D$11),"orange",AND(MC!CF27&gt;CI!$D$3-CI!CF$4+CI!$D$12),"vert"))</f>
        <v/>
      </c>
      <c r="CG27" s="43" t="str">
        <f>IF(MC!CG27="","",_xlfn.IFS(AND(MC!CG27&lt;CI!$D$3-CI!CG$4,MC!CG27&gt;1),"rouge",AND(MC!CG27&gt;CI!$D$3-CI!CG$4+CI!$D$11,MC!CG27&lt;CI!$D$3-CI!CG$4+CI!$D$12),"jaune",AND(MC!CG27&gt;CI!$D$3-CI!CG$4,MC!CG27&lt;CI!$D$3-CI!CG$4+CI!$D$11),"orange",AND(MC!CG27&gt;CI!$D$3-CI!CG$4+CI!$D$12),"vert"))</f>
        <v/>
      </c>
      <c r="CH27" s="43" t="str">
        <f>IF(MC!CH27="","",_xlfn.IFS(AND(MC!CH27&lt;CI!$D$3-CI!CH$4,MC!CH27&gt;1),"rouge",AND(MC!CH27&gt;CI!$D$3-CI!CH$4+CI!$D$11,MC!CH27&lt;CI!$D$3-CI!CH$4+CI!$D$12),"jaune",AND(MC!CH27&gt;CI!$D$3-CI!CH$4,MC!CH27&lt;CI!$D$3-CI!CH$4+CI!$D$11),"orange",AND(MC!CH27&gt;CI!$D$3-CI!CH$4+CI!$D$12),"vert"))</f>
        <v/>
      </c>
      <c r="CI27" s="43" t="str">
        <f>IF(MC!CI27="","",_xlfn.IFS(AND(MC!CI27&lt;CI!$D$3-CI!CI$4,MC!CI27&gt;1),"rouge",AND(MC!CI27&gt;CI!$D$3-CI!CI$4+CI!$D$11,MC!CI27&lt;CI!$D$3-CI!CI$4+CI!$D$12),"jaune",AND(MC!CI27&gt;CI!$D$3-CI!CI$4,MC!CI27&lt;CI!$D$3-CI!CI$4+CI!$D$11),"orange",AND(MC!CI27&gt;CI!$D$3-CI!CI$4+CI!$D$12),"vert"))</f>
        <v/>
      </c>
      <c r="CJ27" s="43" t="str">
        <f>IF(MC!CJ27="","",_xlfn.IFS(AND(MC!CJ27&lt;CI!$D$3-CI!CJ$4,MC!CJ27&gt;1),"rouge",AND(MC!CJ27&gt;CI!$D$3-CI!CJ$4+CI!$D$11,MC!CJ27&lt;CI!$D$3-CI!CJ$4+CI!$D$12),"jaune",AND(MC!CJ27&gt;CI!$D$3-CI!CJ$4,MC!CJ27&lt;CI!$D$3-CI!CJ$4+CI!$D$11),"orange",AND(MC!CJ27&gt;CI!$D$3-CI!CJ$4+CI!$D$12),"vert"))</f>
        <v/>
      </c>
      <c r="CK27" s="43" t="str">
        <f>IF(MC!CK27="","",_xlfn.IFS(AND(MC!CK27&lt;CI!$D$3-CI!CK$4,MC!CK27&gt;1),"rouge",AND(MC!CK27&gt;CI!$D$3-CI!CK$4+CI!$D$11,MC!CK27&lt;CI!$D$3-CI!CK$4+CI!$D$12),"jaune",AND(MC!CK27&gt;CI!$D$3-CI!CK$4,MC!CK27&lt;CI!$D$3-CI!CK$4+CI!$D$11),"orange",AND(MC!CK27&gt;CI!$D$3-CI!CK$4+CI!$D$12),"vert"))</f>
        <v/>
      </c>
      <c r="CL27" s="43" t="str">
        <f>IF(MC!CL27="","",_xlfn.IFS(AND(MC!CL27&lt;CI!$D$3-CI!CL$4,MC!CL27&gt;1),"rouge",AND(MC!CL27&gt;CI!$D$3-CI!CL$4+CI!$D$11,MC!CL27&lt;CI!$D$3-CI!CL$4+CI!$D$12),"jaune",AND(MC!CL27&gt;CI!$D$3-CI!CL$4,MC!CL27&lt;CI!$D$3-CI!CL$4+CI!$D$11),"orange",AND(MC!CL27&gt;CI!$D$3-CI!CL$4+CI!$D$12),"vert"))</f>
        <v/>
      </c>
      <c r="CM27" s="43" t="str">
        <f>IF(MC!CM27="","",_xlfn.IFS(AND(MC!CM27&lt;CI!$D$3-CI!CM$4,MC!CM27&gt;1),"rouge",AND(MC!CM27&gt;CI!$D$3-CI!CM$4+CI!$D$11,MC!CM27&lt;CI!$D$3-CI!CM$4+CI!$D$12),"jaune",AND(MC!CM27&gt;CI!$D$3-CI!CM$4,MC!CM27&lt;CI!$D$3-CI!CM$4+CI!$D$11),"orange",AND(MC!CM27&gt;CI!$D$3-CI!CM$4+CI!$D$12),"vert"))</f>
        <v/>
      </c>
      <c r="CN27" s="43" t="str">
        <f>IF(MC!CN27="","",_xlfn.IFS(AND(MC!CN27&lt;CI!$D$3-CI!CN$4,MC!CN27&gt;1),"rouge",AND(MC!CN27&gt;CI!$D$3-CI!CN$4+CI!$D$11,MC!CN27&lt;CI!$D$3-CI!CN$4+CI!$D$12),"jaune",AND(MC!CN27&gt;CI!$D$3-CI!CN$4,MC!CN27&lt;CI!$D$3-CI!CN$4+CI!$D$11),"orange",AND(MC!CN27&gt;CI!$D$3-CI!CN$4+CI!$D$12),"vert"))</f>
        <v/>
      </c>
      <c r="CO27" s="43" t="str">
        <f>IF(MC!CO27="","",_xlfn.IFS(AND(MC!CO27&lt;CI!$D$3-CI!CO$4,MC!CO27&gt;1),"rouge",AND(MC!CO27&gt;CI!$D$3-CI!CO$4+CI!$D$11,MC!CO27&lt;CI!$D$3-CI!CO$4+CI!$D$12),"jaune",AND(MC!CO27&gt;CI!$D$3-CI!CO$4,MC!CO27&lt;CI!$D$3-CI!CO$4+CI!$D$11),"orange",AND(MC!CO27&gt;CI!$D$3-CI!CO$4+CI!$D$12),"vert"))</f>
        <v/>
      </c>
      <c r="CP27" s="43" t="str">
        <f>IF(MC!CP27="","",_xlfn.IFS(AND(MC!CP27&lt;CI!$D$3-CI!CP$4,MC!CP27&gt;1),"rouge",AND(MC!CP27&gt;CI!$D$3-CI!CP$4+CI!$D$11,MC!CP27&lt;CI!$D$3-CI!CP$4+CI!$D$12),"jaune",AND(MC!CP27&gt;CI!$D$3-CI!CP$4,MC!CP27&lt;CI!$D$3-CI!CP$4+CI!$D$11),"orange",AND(MC!CP27&gt;CI!$D$3-CI!CP$4+CI!$D$12),"vert"))</f>
        <v/>
      </c>
      <c r="CQ27" s="43" t="str">
        <f>IF(MC!CQ27="","",_xlfn.IFS(AND(MC!CQ27&lt;CI!$D$3-CI!CQ$4,MC!CQ27&gt;1),"rouge",AND(MC!CQ27&gt;CI!$D$3-CI!CQ$4+CI!$D$11,MC!CQ27&lt;CI!$D$3-CI!CQ$4+CI!$D$12),"jaune",AND(MC!CQ27&gt;CI!$D$3-CI!CQ$4,MC!CQ27&lt;CI!$D$3-CI!CQ$4+CI!$D$11),"orange",AND(MC!CQ27&gt;CI!$D$3-CI!CQ$4+CI!$D$12),"vert"))</f>
        <v/>
      </c>
      <c r="CR27" s="43" t="str">
        <f>IF(MC!CR27="","",_xlfn.IFS(AND(MC!CR27&lt;CI!$D$3-CI!CR$4,MC!CR27&gt;1),"rouge",AND(MC!CR27&gt;CI!$D$3-CI!CR$4+CI!$D$11,MC!CR27&lt;CI!$D$3-CI!CR$4+CI!$D$12),"jaune",AND(MC!CR27&gt;CI!$D$3-CI!CR$4,MC!CR27&lt;CI!$D$3-CI!CR$4+CI!$D$11),"orange",AND(MC!CR27&gt;CI!$D$3-CI!CR$4+CI!$D$12),"vert"))</f>
        <v/>
      </c>
      <c r="CS27" s="43" t="str">
        <f>IF(MC!CS27="","",_xlfn.IFS(AND(MC!CS27&lt;CI!$D$3-CI!CS$4,MC!CS27&gt;1),"rouge",AND(MC!CS27&gt;CI!$D$3-CI!CS$4+CI!$D$11,MC!CS27&lt;CI!$D$3-CI!CS$4+CI!$D$12),"jaune",AND(MC!CS27&gt;CI!$D$3-CI!CS$4,MC!CS27&lt;CI!$D$3-CI!CS$4+CI!$D$11),"orange",AND(MC!CS27&gt;CI!$D$3-CI!CS$4+CI!$D$12),"vert"))</f>
        <v/>
      </c>
      <c r="CT27" s="43" t="str">
        <f>IF(MC!CT27="","",_xlfn.IFS(AND(MC!CT27&lt;CI!$D$3-CI!CT$4,MC!CT27&gt;1),"rouge",AND(MC!CT27&gt;CI!$D$3-CI!CT$4+CI!$D$11,MC!CT27&lt;CI!$D$3-CI!CT$4+CI!$D$12),"jaune",AND(MC!CT27&gt;CI!$D$3-CI!CT$4,MC!CT27&lt;CI!$D$3-CI!CT$4+CI!$D$11),"orange",AND(MC!CT27&gt;CI!$D$3-CI!CT$4+CI!$D$12),"vert"))</f>
        <v/>
      </c>
      <c r="CU27" s="43" t="str">
        <f>IF(MC!CU27="","",_xlfn.IFS(AND(MC!CU27&lt;CI!$D$3-CI!CU$4,MC!CU27&gt;1),"rouge",AND(MC!CU27&gt;CI!$D$3-CI!CU$4+CI!$D$11,MC!CU27&lt;CI!$D$3-CI!CU$4+CI!$D$12),"jaune",AND(MC!CU27&gt;CI!$D$3-CI!CU$4,MC!CU27&lt;CI!$D$3-CI!CU$4+CI!$D$11),"orange",AND(MC!CU27&gt;CI!$D$3-CI!CU$4+CI!$D$12),"vert"))</f>
        <v/>
      </c>
      <c r="CV27" s="43" t="str">
        <f>IF(MC!CV27="","",_xlfn.IFS(AND(MC!CV27&lt;CI!$D$3-CI!CV$4,MC!CV27&gt;1),"rouge",AND(MC!CV27&gt;CI!$D$3-CI!CV$4+CI!$D$11,MC!CV27&lt;CI!$D$3-CI!CV$4+CI!$D$12),"jaune",AND(MC!CV27&gt;CI!$D$3-CI!CV$4,MC!CV27&lt;CI!$D$3-CI!CV$4+CI!$D$11),"orange",AND(MC!CV27&gt;CI!$D$3-CI!CV$4+CI!$D$12),"vert"))</f>
        <v/>
      </c>
      <c r="CW27" s="43" t="str">
        <f>IF(MC!CW27="","",_xlfn.IFS(AND(MC!CW27&lt;CI!$D$3-CI!CW$4,MC!CW27&gt;1),"rouge",AND(MC!CW27&gt;CI!$D$3-CI!CW$4+CI!$D$11,MC!CW27&lt;CI!$D$3-CI!CW$4+CI!$D$12),"jaune",AND(MC!CW27&gt;CI!$D$3-CI!CW$4,MC!CW27&lt;CI!$D$3-CI!CW$4+CI!$D$11),"orange",AND(MC!CW27&gt;CI!$D$3-CI!CW$4+CI!$D$12),"vert"))</f>
        <v/>
      </c>
      <c r="CX27" s="43" t="str">
        <f>IF(MC!CX27="","",_xlfn.IFS(AND(MC!CX27&lt;CI!$D$3-CI!CX$4,MC!CX27&gt;1),"rouge",AND(MC!CX27&gt;CI!$D$3-CI!CX$4+CI!$D$11,MC!CX27&lt;CI!$D$3-CI!CX$4+CI!$D$12),"jaune",AND(MC!CX27&gt;CI!$D$3-CI!CX$4,MC!CX27&lt;CI!$D$3-CI!CX$4+CI!$D$11),"orange",AND(MC!CX27&gt;CI!$D$3-CI!CX$4+CI!$D$12),"vert"))</f>
        <v/>
      </c>
      <c r="CY27" s="43" t="str">
        <f>IF(MC!CY27="","",_xlfn.IFS(AND(MC!CY27&lt;CI!$D$3-CI!CY$4,MC!CY27&gt;1),"rouge",AND(MC!CY27&gt;CI!$D$3-CI!CY$4+CI!$D$11,MC!CY27&lt;CI!$D$3-CI!CY$4+CI!$D$12),"jaune",AND(MC!CY27&gt;CI!$D$3-CI!CY$4,MC!CY27&lt;CI!$D$3-CI!CY$4+CI!$D$11),"orange",AND(MC!CY27&gt;CI!$D$3-CI!CY$4+CI!$D$12),"vert"))</f>
        <v/>
      </c>
      <c r="CZ27" s="43" t="str">
        <f>IF(MC!CZ27="","",_xlfn.IFS(AND(MC!CZ27&lt;CI!$D$3-CI!CZ$4,MC!CZ27&gt;1),"rouge",AND(MC!CZ27&gt;CI!$D$3-CI!CZ$4+CI!$D$11,MC!CZ27&lt;CI!$D$3-CI!CZ$4+CI!$D$12),"jaune",AND(MC!CZ27&gt;CI!$D$3-CI!CZ$4,MC!CZ27&lt;CI!$D$3-CI!CZ$4+CI!$D$11),"orange",AND(MC!CZ27&gt;CI!$D$3-CI!CZ$4+CI!$D$12),"vert"))</f>
        <v/>
      </c>
      <c r="DA27" s="43" t="str">
        <f>IF(MC!DA27="","",_xlfn.IFS(AND(MC!DA27&lt;CI!$D$3-CI!DA$4,MC!DA27&gt;1),"rouge",AND(MC!DA27&gt;CI!$D$3-CI!DA$4+CI!$D$11,MC!DA27&lt;CI!$D$3-CI!DA$4+CI!$D$12),"jaune",AND(MC!DA27&gt;CI!$D$3-CI!DA$4,MC!DA27&lt;CI!$D$3-CI!DA$4+CI!$D$11),"orange",AND(MC!DA27&gt;CI!$D$3-CI!DA$4+CI!$D$12),"vert"))</f>
        <v/>
      </c>
      <c r="DB27" s="43" t="str">
        <f>IF(MC!DB27="","",_xlfn.IFS(AND(MC!DB27&lt;CI!$D$3-CI!DB$4,MC!DB27&gt;1),"rouge",AND(MC!DB27&gt;CI!$D$3-CI!DB$4+CI!$D$11,MC!DB27&lt;CI!$D$3-CI!DB$4+CI!$D$12),"jaune",AND(MC!DB27&gt;CI!$D$3-CI!DB$4,MC!DB27&lt;CI!$D$3-CI!DB$4+CI!$D$11),"orange",AND(MC!DB27&gt;CI!$D$3-CI!DB$4+CI!$D$12),"vert"))</f>
        <v/>
      </c>
      <c r="DC27" s="11">
        <f t="shared" si="0"/>
        <v>0</v>
      </c>
      <c r="DD27" s="48" t="str">
        <f t="shared" si="1"/>
        <v/>
      </c>
      <c r="DE27" s="48">
        <f t="shared" si="2"/>
        <v>0</v>
      </c>
      <c r="DF27" s="48">
        <f t="shared" si="3"/>
        <v>0</v>
      </c>
      <c r="DG27" s="48">
        <f t="shared" si="4"/>
        <v>0</v>
      </c>
    </row>
    <row r="28" spans="2:111" x14ac:dyDescent="0.3">
      <c r="F28" s="27">
        <f>MC!F28</f>
        <v>0</v>
      </c>
      <c r="G28" s="43" t="str">
        <f>IF(MC!G28="","",_xlfn.IFS(AND(MC!G28&lt;CI!$D$3-CI!G$4,MC!G28&gt;1),"rouge",AND(MC!G28&gt;CI!$D$3-CI!G$4+CI!$D$11,MC!G28&lt;CI!$D$3-CI!G$4+CI!$D$12),"jaune",AND(MC!G28&gt;CI!$D$3-CI!G$4,MC!G28&lt;CI!$D$3-CI!G$4+CI!$D$11),"orange",AND(MC!G28&gt;CI!$D$3-CI!G$4+CI!$D$12),"vert"))</f>
        <v/>
      </c>
      <c r="H28" s="43" t="str">
        <f>IF(MC!H28="","",_xlfn.IFS(AND(MC!H28&lt;CI!$D$3-CI!H$4,MC!H28&gt;1),"rouge",AND(MC!H28&gt;CI!$D$3-CI!H$4+CI!$D$11,MC!H28&lt;CI!$D$3-CI!H$4+CI!$D$12),"jaune",AND(MC!H28&gt;CI!$D$3-CI!H$4,MC!H28&lt;CI!$D$3-CI!H$4+CI!$D$11),"orange",AND(MC!H28&gt;CI!$D$3-CI!H$4+CI!$D$12),"vert"))</f>
        <v/>
      </c>
      <c r="I28" s="43" t="str">
        <f>IF(MC!I28="","",_xlfn.IFS(AND(MC!I28&lt;CI!$D$3-CI!I$4,MC!I28&gt;1),"rouge",AND(MC!I28&gt;CI!$D$3-CI!I$4+CI!$D$11,MC!I28&lt;CI!$D$3-CI!I$4+CI!$D$12),"jaune",AND(MC!I28&gt;CI!$D$3-CI!I$4,MC!I28&lt;CI!$D$3-CI!I$4+CI!$D$11),"orange",AND(MC!I28&gt;CI!$D$3-CI!I$4+CI!$D$12),"vert"))</f>
        <v/>
      </c>
      <c r="J28" s="43" t="str">
        <f>IF(MC!J28="","",_xlfn.IFS(AND(MC!J28&lt;CI!$D$3-CI!J$4,MC!J28&gt;1),"rouge",AND(MC!J28&gt;CI!$D$3-CI!J$4+CI!$D$11,MC!J28&lt;CI!$D$3-CI!J$4+CI!$D$12),"jaune",AND(MC!J28&gt;CI!$D$3-CI!J$4,MC!J28&lt;CI!$D$3-CI!J$4+CI!$D$11),"orange",AND(MC!J28&gt;CI!$D$3-CI!J$4+CI!$D$12),"vert"))</f>
        <v/>
      </c>
      <c r="K28" s="43" t="str">
        <f>IF(MC!K28="","",_xlfn.IFS(AND(MC!K28&lt;CI!$D$3-CI!K$4,MC!K28&gt;1),"rouge",AND(MC!K28&gt;CI!$D$3-CI!K$4+CI!$D$11,MC!K28&lt;CI!$D$3-CI!K$4+CI!$D$12),"jaune",AND(MC!K28&gt;CI!$D$3-CI!K$4,MC!K28&lt;CI!$D$3-CI!K$4+CI!$D$11),"orange",AND(MC!K28&gt;CI!$D$3-CI!K$4+CI!$D$12),"vert"))</f>
        <v/>
      </c>
      <c r="L28" s="43" t="str">
        <f>IF(MC!L28="","",_xlfn.IFS(AND(MC!L28&lt;CI!$D$3-CI!L$4,MC!L28&gt;1),"rouge",AND(MC!L28&gt;CI!$D$3-CI!L$4+CI!$D$11,MC!L28&lt;CI!$D$3-CI!L$4+CI!$D$12),"jaune",AND(MC!L28&gt;CI!$D$3-CI!L$4,MC!L28&lt;CI!$D$3-CI!L$4+CI!$D$11),"orange",AND(MC!L28&gt;CI!$D$3-CI!L$4+CI!$D$12),"vert"))</f>
        <v/>
      </c>
      <c r="M28" s="43" t="str">
        <f>IF(MC!M28="","",_xlfn.IFS(AND(MC!M28&lt;CI!$D$3-CI!M$4,MC!M28&gt;1),"rouge",AND(MC!M28&gt;CI!$D$3-CI!M$4+CI!$D$11,MC!M28&lt;CI!$D$3-CI!M$4+CI!$D$12),"jaune",AND(MC!M28&gt;CI!$D$3-CI!M$4,MC!M28&lt;CI!$D$3-CI!M$4+CI!$D$11),"orange",AND(MC!M28&gt;CI!$D$3-CI!M$4+CI!$D$12),"vert"))</f>
        <v/>
      </c>
      <c r="N28" s="43" t="str">
        <f>IF(MC!N28="","",_xlfn.IFS(AND(MC!N28&lt;CI!$D$3-CI!N$4,MC!N28&gt;1),"rouge",AND(MC!N28&gt;CI!$D$3-CI!N$4+CI!$D$11,MC!N28&lt;CI!$D$3-CI!N$4+CI!$D$12),"jaune",AND(MC!N28&gt;CI!$D$3-CI!N$4,MC!N28&lt;CI!$D$3-CI!N$4+CI!$D$11),"orange",AND(MC!N28&gt;CI!$D$3-CI!N$4+CI!$D$12),"vert"))</f>
        <v/>
      </c>
      <c r="O28" s="43" t="str">
        <f>IF(MC!O28="","",_xlfn.IFS(AND(MC!O28&lt;CI!$D$3-CI!O$4,MC!O28&gt;1),"rouge",AND(MC!O28&gt;CI!$D$3-CI!O$4+CI!$D$11,MC!O28&lt;CI!$D$3-CI!O$4+CI!$D$12),"jaune",AND(MC!O28&gt;CI!$D$3-CI!O$4,MC!O28&lt;CI!$D$3-CI!O$4+CI!$D$11),"orange",AND(MC!O28&gt;CI!$D$3-CI!O$4+CI!$D$12),"vert"))</f>
        <v/>
      </c>
      <c r="P28" s="43" t="str">
        <f>IF(MC!P28="","",_xlfn.IFS(AND(MC!P28&lt;CI!$D$3-CI!P$4,MC!P28&gt;1),"rouge",AND(MC!P28&gt;CI!$D$3-CI!P$4+CI!$D$11,MC!P28&lt;CI!$D$3-CI!P$4+CI!$D$12),"jaune",AND(MC!P28&gt;CI!$D$3-CI!P$4,MC!P28&lt;CI!$D$3-CI!P$4+CI!$D$11),"orange",AND(MC!P28&gt;CI!$D$3-CI!P$4+CI!$D$12),"vert"))</f>
        <v/>
      </c>
      <c r="Q28" s="43" t="str">
        <f>IF(MC!Q28="","",_xlfn.IFS(AND(MC!Q28&lt;CI!$D$3-CI!Q$4,MC!Q28&gt;1),"rouge",AND(MC!Q28&gt;CI!$D$3-CI!Q$4+CI!$D$11,MC!Q28&lt;CI!$D$3-CI!Q$4+CI!$D$12),"jaune",AND(MC!Q28&gt;CI!$D$3-CI!Q$4,MC!Q28&lt;CI!$D$3-CI!Q$4+CI!$D$11),"orange",AND(MC!Q28&gt;CI!$D$3-CI!Q$4+CI!$D$12),"vert"))</f>
        <v/>
      </c>
      <c r="R28" s="43" t="str">
        <f>IF(MC!R28="","",_xlfn.IFS(AND(MC!R28&lt;CI!$D$3-CI!R$4,MC!R28&gt;1),"rouge",AND(MC!R28&gt;CI!$D$3-CI!R$4+CI!$D$11,MC!R28&lt;CI!$D$3-CI!R$4+CI!$D$12),"jaune",AND(MC!R28&gt;CI!$D$3-CI!R$4,MC!R28&lt;CI!$D$3-CI!R$4+CI!$D$11),"orange",AND(MC!R28&gt;CI!$D$3-CI!R$4+CI!$D$12),"vert"))</f>
        <v/>
      </c>
      <c r="S28" s="43" t="str">
        <f>IF(MC!S28="","",_xlfn.IFS(AND(MC!S28&lt;CI!$D$3-CI!S$4,MC!S28&gt;1),"rouge",AND(MC!S28&gt;CI!$D$3-CI!S$4+CI!$D$11,MC!S28&lt;CI!$D$3-CI!S$4+CI!$D$12),"jaune",AND(MC!S28&gt;CI!$D$3-CI!S$4,MC!S28&lt;CI!$D$3-CI!S$4+CI!$D$11),"orange",AND(MC!S28&gt;CI!$D$3-CI!S$4+CI!$D$12),"vert"))</f>
        <v/>
      </c>
      <c r="T28" s="43" t="str">
        <f>IF(MC!T28="","",_xlfn.IFS(AND(MC!T28&lt;CI!$D$3-CI!T$4,MC!T28&gt;1),"rouge",AND(MC!T28&gt;CI!$D$3-CI!T$4+CI!$D$11,MC!T28&lt;CI!$D$3-CI!T$4+CI!$D$12),"jaune",AND(MC!T28&gt;CI!$D$3-CI!T$4,MC!T28&lt;CI!$D$3-CI!T$4+CI!$D$11),"orange",AND(MC!T28&gt;CI!$D$3-CI!T$4+CI!$D$12),"vert"))</f>
        <v/>
      </c>
      <c r="U28" s="43" t="str">
        <f>IF(MC!U28="","",_xlfn.IFS(AND(MC!U28&lt;CI!$D$3-CI!U$4,MC!U28&gt;1),"rouge",AND(MC!U28&gt;CI!$D$3-CI!U$4+CI!$D$11,MC!U28&lt;CI!$D$3-CI!U$4+CI!$D$12),"jaune",AND(MC!U28&gt;CI!$D$3-CI!U$4,MC!U28&lt;CI!$D$3-CI!U$4+CI!$D$11),"orange",AND(MC!U28&gt;CI!$D$3-CI!U$4+CI!$D$12),"vert"))</f>
        <v/>
      </c>
      <c r="V28" s="43" t="str">
        <f>IF(MC!V28="","",_xlfn.IFS(AND(MC!V28&lt;CI!$D$3-CI!V$4,MC!V28&gt;1),"rouge",AND(MC!V28&gt;CI!$D$3-CI!V$4+CI!$D$11,MC!V28&lt;CI!$D$3-CI!V$4+CI!$D$12),"jaune",AND(MC!V28&gt;CI!$D$3-CI!V$4,MC!V28&lt;CI!$D$3-CI!V$4+CI!$D$11),"orange",AND(MC!V28&gt;CI!$D$3-CI!V$4+CI!$D$12),"vert"))</f>
        <v/>
      </c>
      <c r="W28" s="43" t="str">
        <f>IF(MC!W28="","",_xlfn.IFS(AND(MC!W28&lt;CI!$D$3-CI!W$4,MC!W28&gt;1),"rouge",AND(MC!W28&gt;CI!$D$3-CI!W$4+CI!$D$11,MC!W28&lt;CI!$D$3-CI!W$4+CI!$D$12),"jaune",AND(MC!W28&gt;CI!$D$3-CI!W$4,MC!W28&lt;CI!$D$3-CI!W$4+CI!$D$11),"orange",AND(MC!W28&gt;CI!$D$3-CI!W$4+CI!$D$12),"vert"))</f>
        <v/>
      </c>
      <c r="X28" s="43" t="str">
        <f>IF(MC!X28="","",_xlfn.IFS(AND(MC!X28&lt;CI!$D$3-CI!X$4,MC!X28&gt;1),"rouge",AND(MC!X28&gt;CI!$D$3-CI!X$4+CI!$D$11,MC!X28&lt;CI!$D$3-CI!X$4+CI!$D$12),"jaune",AND(MC!X28&gt;CI!$D$3-CI!X$4,MC!X28&lt;CI!$D$3-CI!X$4+CI!$D$11),"orange",AND(MC!X28&gt;CI!$D$3-CI!X$4+CI!$D$12),"vert"))</f>
        <v/>
      </c>
      <c r="Y28" s="43" t="str">
        <f>IF(MC!Y28="","",_xlfn.IFS(AND(MC!Y28&lt;CI!$D$3-CI!Y$4,MC!Y28&gt;1),"rouge",AND(MC!Y28&gt;CI!$D$3-CI!Y$4+CI!$D$11,MC!Y28&lt;CI!$D$3-CI!Y$4+CI!$D$12),"jaune",AND(MC!Y28&gt;CI!$D$3-CI!Y$4,MC!Y28&lt;CI!$D$3-CI!Y$4+CI!$D$11),"orange",AND(MC!Y28&gt;CI!$D$3-CI!Y$4+CI!$D$12),"vert"))</f>
        <v/>
      </c>
      <c r="Z28" s="43" t="str">
        <f>IF(MC!Z28="","",_xlfn.IFS(AND(MC!Z28&lt;CI!$D$3-CI!Z$4,MC!Z28&gt;1),"rouge",AND(MC!Z28&gt;CI!$D$3-CI!Z$4+CI!$D$11,MC!Z28&lt;CI!$D$3-CI!Z$4+CI!$D$12),"jaune",AND(MC!Z28&gt;CI!$D$3-CI!Z$4,MC!Z28&lt;CI!$D$3-CI!Z$4+CI!$D$11),"orange",AND(MC!Z28&gt;CI!$D$3-CI!Z$4+CI!$D$12),"vert"))</f>
        <v/>
      </c>
      <c r="AA28" s="43" t="str">
        <f>IF(MC!AA28="","",_xlfn.IFS(AND(MC!AA28&lt;CI!$D$3-CI!AA$4,MC!AA28&gt;1),"rouge",AND(MC!AA28&gt;CI!$D$3-CI!AA$4+CI!$D$11,MC!AA28&lt;CI!$D$3-CI!AA$4+CI!$D$12),"jaune",AND(MC!AA28&gt;CI!$D$3-CI!AA$4,MC!AA28&lt;CI!$D$3-CI!AA$4+CI!$D$11),"orange",AND(MC!AA28&gt;CI!$D$3-CI!AA$4+CI!$D$12),"vert"))</f>
        <v/>
      </c>
      <c r="AB28" s="43" t="str">
        <f>IF(MC!AB28="","",_xlfn.IFS(AND(MC!AB28&lt;CI!$D$3-CI!AB$4,MC!AB28&gt;1),"rouge",AND(MC!AB28&gt;CI!$D$3-CI!AB$4+CI!$D$11,MC!AB28&lt;CI!$D$3-CI!AB$4+CI!$D$12),"jaune",AND(MC!AB28&gt;CI!$D$3-CI!AB$4,MC!AB28&lt;CI!$D$3-CI!AB$4+CI!$D$11),"orange",AND(MC!AB28&gt;CI!$D$3-CI!AB$4+CI!$D$12),"vert"))</f>
        <v/>
      </c>
      <c r="AC28" s="43" t="str">
        <f>IF(MC!AC28="","",_xlfn.IFS(AND(MC!AC28&lt;CI!$D$3-CI!AC$4,MC!AC28&gt;1),"rouge",AND(MC!AC28&gt;CI!$D$3-CI!AC$4+CI!$D$11,MC!AC28&lt;CI!$D$3-CI!AC$4+CI!$D$12),"jaune",AND(MC!AC28&gt;CI!$D$3-CI!AC$4,MC!AC28&lt;CI!$D$3-CI!AC$4+CI!$D$11),"orange",AND(MC!AC28&gt;CI!$D$3-CI!AC$4+CI!$D$12),"vert"))</f>
        <v/>
      </c>
      <c r="AD28" s="43" t="str">
        <f>IF(MC!AD28="","",_xlfn.IFS(AND(MC!AD28&lt;CI!$D$3-CI!AD$4,MC!AD28&gt;1),"rouge",AND(MC!AD28&gt;CI!$D$3-CI!AD$4+CI!$D$11,MC!AD28&lt;CI!$D$3-CI!AD$4+CI!$D$12),"jaune",AND(MC!AD28&gt;CI!$D$3-CI!AD$4,MC!AD28&lt;CI!$D$3-CI!AD$4+CI!$D$11),"orange",AND(MC!AD28&gt;CI!$D$3-CI!AD$4+CI!$D$12),"vert"))</f>
        <v/>
      </c>
      <c r="AE28" s="43" t="str">
        <f>IF(MC!AE28="","",_xlfn.IFS(AND(MC!AE28&lt;CI!$D$3-CI!AE$4,MC!AE28&gt;1),"rouge",AND(MC!AE28&gt;CI!$D$3-CI!AE$4+CI!$D$11,MC!AE28&lt;CI!$D$3-CI!AE$4+CI!$D$12),"jaune",AND(MC!AE28&gt;CI!$D$3-CI!AE$4,MC!AE28&lt;CI!$D$3-CI!AE$4+CI!$D$11),"orange",AND(MC!AE28&gt;CI!$D$3-CI!AE$4+CI!$D$12),"vert"))</f>
        <v/>
      </c>
      <c r="AF28" s="43" t="str">
        <f>IF(MC!AF28="","",_xlfn.IFS(AND(MC!AF28&lt;CI!$D$3-CI!AF$4,MC!AF28&gt;1),"rouge",AND(MC!AF28&gt;CI!$D$3-CI!AF$4+CI!$D$11,MC!AF28&lt;CI!$D$3-CI!AF$4+CI!$D$12),"jaune",AND(MC!AF28&gt;CI!$D$3-CI!AF$4,MC!AF28&lt;CI!$D$3-CI!AF$4+CI!$D$11),"orange",AND(MC!AF28&gt;CI!$D$3-CI!AF$4+CI!$D$12),"vert"))</f>
        <v/>
      </c>
      <c r="AG28" s="43" t="str">
        <f>IF(MC!AG28="","",_xlfn.IFS(AND(MC!AG28&lt;CI!$D$3-CI!AG$4,MC!AG28&gt;1),"rouge",AND(MC!AG28&gt;CI!$D$3-CI!AG$4+CI!$D$11,MC!AG28&lt;CI!$D$3-CI!AG$4+CI!$D$12),"jaune",AND(MC!AG28&gt;CI!$D$3-CI!AG$4,MC!AG28&lt;CI!$D$3-CI!AG$4+CI!$D$11),"orange",AND(MC!AG28&gt;CI!$D$3-CI!AG$4+CI!$D$12),"vert"))</f>
        <v/>
      </c>
      <c r="AH28" s="43" t="str">
        <f>IF(MC!AH28="","",_xlfn.IFS(AND(MC!AH28&lt;CI!$D$3-CI!AH$4,MC!AH28&gt;1),"rouge",AND(MC!AH28&gt;CI!$D$3-CI!AH$4+CI!$D$11,MC!AH28&lt;CI!$D$3-CI!AH$4+CI!$D$12),"jaune",AND(MC!AH28&gt;CI!$D$3-CI!AH$4,MC!AH28&lt;CI!$D$3-CI!AH$4+CI!$D$11),"orange",AND(MC!AH28&gt;CI!$D$3-CI!AH$4+CI!$D$12),"vert"))</f>
        <v/>
      </c>
      <c r="AI28" s="43" t="str">
        <f>IF(MC!AI28="","",_xlfn.IFS(AND(MC!AI28&lt;CI!$D$3-CI!AI$4,MC!AI28&gt;1),"rouge",AND(MC!AI28&gt;CI!$D$3-CI!AI$4+CI!$D$11,MC!AI28&lt;CI!$D$3-CI!AI$4+CI!$D$12),"jaune",AND(MC!AI28&gt;CI!$D$3-CI!AI$4,MC!AI28&lt;CI!$D$3-CI!AI$4+CI!$D$11),"orange",AND(MC!AI28&gt;CI!$D$3-CI!AI$4+CI!$D$12),"vert"))</f>
        <v/>
      </c>
      <c r="AJ28" s="43" t="str">
        <f>IF(MC!AJ28="","",_xlfn.IFS(AND(MC!AJ28&lt;CI!$D$3-CI!AJ$4,MC!AJ28&gt;1),"rouge",AND(MC!AJ28&gt;CI!$D$3-CI!AJ$4+CI!$D$11,MC!AJ28&lt;CI!$D$3-CI!AJ$4+CI!$D$12),"jaune",AND(MC!AJ28&gt;CI!$D$3-CI!AJ$4,MC!AJ28&lt;CI!$D$3-CI!AJ$4+CI!$D$11),"orange",AND(MC!AJ28&gt;CI!$D$3-CI!AJ$4+CI!$D$12),"vert"))</f>
        <v/>
      </c>
      <c r="AK28" s="43" t="str">
        <f>IF(MC!AK28="","",_xlfn.IFS(AND(MC!AK28&lt;CI!$D$3-CI!AK$4,MC!AK28&gt;1),"rouge",AND(MC!AK28&gt;CI!$D$3-CI!AK$4+CI!$D$11,MC!AK28&lt;CI!$D$3-CI!AK$4+CI!$D$12),"jaune",AND(MC!AK28&gt;CI!$D$3-CI!AK$4,MC!AK28&lt;CI!$D$3-CI!AK$4+CI!$D$11),"orange",AND(MC!AK28&gt;CI!$D$3-CI!AK$4+CI!$D$12),"vert"))</f>
        <v/>
      </c>
      <c r="AL28" s="43" t="str">
        <f>IF(MC!AL28="","",_xlfn.IFS(AND(MC!AL28&lt;CI!$D$3-CI!AL$4,MC!AL28&gt;1),"rouge",AND(MC!AL28&gt;CI!$D$3-CI!AL$4+CI!$D$11,MC!AL28&lt;CI!$D$3-CI!AL$4+CI!$D$12),"jaune",AND(MC!AL28&gt;CI!$D$3-CI!AL$4,MC!AL28&lt;CI!$D$3-CI!AL$4+CI!$D$11),"orange",AND(MC!AL28&gt;CI!$D$3-CI!AL$4+CI!$D$12),"vert"))</f>
        <v/>
      </c>
      <c r="AM28" s="43" t="str">
        <f>IF(MC!AM28="","",_xlfn.IFS(AND(MC!AM28&lt;CI!$D$3-CI!AM$4,MC!AM28&gt;1),"rouge",AND(MC!AM28&gt;CI!$D$3-CI!AM$4+CI!$D$11,MC!AM28&lt;CI!$D$3-CI!AM$4+CI!$D$12),"jaune",AND(MC!AM28&gt;CI!$D$3-CI!AM$4,MC!AM28&lt;CI!$D$3-CI!AM$4+CI!$D$11),"orange",AND(MC!AM28&gt;CI!$D$3-CI!AM$4+CI!$D$12),"vert"))</f>
        <v/>
      </c>
      <c r="AN28" s="43" t="str">
        <f>IF(MC!AN28="","",_xlfn.IFS(AND(MC!AN28&lt;CI!$D$3-CI!AN$4,MC!AN28&gt;1),"rouge",AND(MC!AN28&gt;CI!$D$3-CI!AN$4+CI!$D$11,MC!AN28&lt;CI!$D$3-CI!AN$4+CI!$D$12),"jaune",AND(MC!AN28&gt;CI!$D$3-CI!AN$4,MC!AN28&lt;CI!$D$3-CI!AN$4+CI!$D$11),"orange",AND(MC!AN28&gt;CI!$D$3-CI!AN$4+CI!$D$12),"vert"))</f>
        <v/>
      </c>
      <c r="AO28" s="43" t="str">
        <f>IF(MC!AO28="","",_xlfn.IFS(AND(MC!AO28&lt;CI!$D$3-CI!AO$4,MC!AO28&gt;1),"rouge",AND(MC!AO28&gt;CI!$D$3-CI!AO$4+CI!$D$11,MC!AO28&lt;CI!$D$3-CI!AO$4+CI!$D$12),"jaune",AND(MC!AO28&gt;CI!$D$3-CI!AO$4,MC!AO28&lt;CI!$D$3-CI!AO$4+CI!$D$11),"orange",AND(MC!AO28&gt;CI!$D$3-CI!AO$4+CI!$D$12),"vert"))</f>
        <v/>
      </c>
      <c r="AP28" s="43" t="str">
        <f>IF(MC!AP28="","",_xlfn.IFS(AND(MC!AP28&lt;CI!$D$3-CI!AP$4,MC!AP28&gt;1),"rouge",AND(MC!AP28&gt;CI!$D$3-CI!AP$4+CI!$D$11,MC!AP28&lt;CI!$D$3-CI!AP$4+CI!$D$12),"jaune",AND(MC!AP28&gt;CI!$D$3-CI!AP$4,MC!AP28&lt;CI!$D$3-CI!AP$4+CI!$D$11),"orange",AND(MC!AP28&gt;CI!$D$3-CI!AP$4+CI!$D$12),"vert"))</f>
        <v/>
      </c>
      <c r="AQ28" s="43" t="str">
        <f>IF(MC!AQ28="","",_xlfn.IFS(AND(MC!AQ28&lt;CI!$D$3-CI!AQ$4,MC!AQ28&gt;1),"rouge",AND(MC!AQ28&gt;CI!$D$3-CI!AQ$4+CI!$D$11,MC!AQ28&lt;CI!$D$3-CI!AQ$4+CI!$D$12),"jaune",AND(MC!AQ28&gt;CI!$D$3-CI!AQ$4,MC!AQ28&lt;CI!$D$3-CI!AQ$4+CI!$D$11),"orange",AND(MC!AQ28&gt;CI!$D$3-CI!AQ$4+CI!$D$12),"vert"))</f>
        <v/>
      </c>
      <c r="AR28" s="43" t="str">
        <f>IF(MC!AR28="","",_xlfn.IFS(AND(MC!AR28&lt;CI!$D$3-CI!AR$4,MC!AR28&gt;1),"rouge",AND(MC!AR28&gt;CI!$D$3-CI!AR$4+CI!$D$11,MC!AR28&lt;CI!$D$3-CI!AR$4+CI!$D$12),"jaune",AND(MC!AR28&gt;CI!$D$3-CI!AR$4,MC!AR28&lt;CI!$D$3-CI!AR$4+CI!$D$11),"orange",AND(MC!AR28&gt;CI!$D$3-CI!AR$4+CI!$D$12),"vert"))</f>
        <v/>
      </c>
      <c r="AS28" s="43" t="str">
        <f>IF(MC!AS28="","",_xlfn.IFS(AND(MC!AS28&lt;CI!$D$3-CI!AS$4,MC!AS28&gt;1),"rouge",AND(MC!AS28&gt;CI!$D$3-CI!AS$4+CI!$D$11,MC!AS28&lt;CI!$D$3-CI!AS$4+CI!$D$12),"jaune",AND(MC!AS28&gt;CI!$D$3-CI!AS$4,MC!AS28&lt;CI!$D$3-CI!AS$4+CI!$D$11),"orange",AND(MC!AS28&gt;CI!$D$3-CI!AS$4+CI!$D$12),"vert"))</f>
        <v/>
      </c>
      <c r="AT28" s="43" t="str">
        <f>IF(MC!AT28="","",_xlfn.IFS(AND(MC!AT28&lt;CI!$D$3-CI!AT$4,MC!AT28&gt;1),"rouge",AND(MC!AT28&gt;CI!$D$3-CI!AT$4+CI!$D$11,MC!AT28&lt;CI!$D$3-CI!AT$4+CI!$D$12),"jaune",AND(MC!AT28&gt;CI!$D$3-CI!AT$4,MC!AT28&lt;CI!$D$3-CI!AT$4+CI!$D$11),"orange",AND(MC!AT28&gt;CI!$D$3-CI!AT$4+CI!$D$12),"vert"))</f>
        <v/>
      </c>
      <c r="AU28" s="43" t="str">
        <f>IF(MC!AU28="","",_xlfn.IFS(AND(MC!AU28&lt;CI!$D$3-CI!AU$4,MC!AU28&gt;1),"rouge",AND(MC!AU28&gt;CI!$D$3-CI!AU$4+CI!$D$11,MC!AU28&lt;CI!$D$3-CI!AU$4+CI!$D$12),"jaune",AND(MC!AU28&gt;CI!$D$3-CI!AU$4,MC!AU28&lt;CI!$D$3-CI!AU$4+CI!$D$11),"orange",AND(MC!AU28&gt;CI!$D$3-CI!AU$4+CI!$D$12),"vert"))</f>
        <v/>
      </c>
      <c r="AV28" s="43" t="str">
        <f>IF(MC!AV28="","",_xlfn.IFS(AND(MC!AV28&lt;CI!$D$3-CI!AV$4,MC!AV28&gt;1),"rouge",AND(MC!AV28&gt;CI!$D$3-CI!AV$4+CI!$D$11,MC!AV28&lt;CI!$D$3-CI!AV$4+CI!$D$12),"jaune",AND(MC!AV28&gt;CI!$D$3-CI!AV$4,MC!AV28&lt;CI!$D$3-CI!AV$4+CI!$D$11),"orange",AND(MC!AV28&gt;CI!$D$3-CI!AV$4+CI!$D$12),"vert"))</f>
        <v/>
      </c>
      <c r="AW28" s="43" t="str">
        <f>IF(MC!AW28="","",_xlfn.IFS(AND(MC!AW28&lt;CI!$D$3-CI!AW$4,MC!AW28&gt;1),"rouge",AND(MC!AW28&gt;CI!$D$3-CI!AW$4+CI!$D$11,MC!AW28&lt;CI!$D$3-CI!AW$4+CI!$D$12),"jaune",AND(MC!AW28&gt;CI!$D$3-CI!AW$4,MC!AW28&lt;CI!$D$3-CI!AW$4+CI!$D$11),"orange",AND(MC!AW28&gt;CI!$D$3-CI!AW$4+CI!$D$12),"vert"))</f>
        <v/>
      </c>
      <c r="AX28" s="43" t="str">
        <f>IF(MC!AX28="","",_xlfn.IFS(AND(MC!AX28&lt;CI!$D$3-CI!AX$4,MC!AX28&gt;1),"rouge",AND(MC!AX28&gt;CI!$D$3-CI!AX$4+CI!$D$11,MC!AX28&lt;CI!$D$3-CI!AX$4+CI!$D$12),"jaune",AND(MC!AX28&gt;CI!$D$3-CI!AX$4,MC!AX28&lt;CI!$D$3-CI!AX$4+CI!$D$11),"orange",AND(MC!AX28&gt;CI!$D$3-CI!AX$4+CI!$D$12),"vert"))</f>
        <v/>
      </c>
      <c r="AY28" s="43" t="str">
        <f>IF(MC!AY28="","",_xlfn.IFS(AND(MC!AY28&lt;CI!$D$3-CI!AY$4,MC!AY28&gt;1),"rouge",AND(MC!AY28&gt;CI!$D$3-CI!AY$4+CI!$D$11,MC!AY28&lt;CI!$D$3-CI!AY$4+CI!$D$12),"jaune",AND(MC!AY28&gt;CI!$D$3-CI!AY$4,MC!AY28&lt;CI!$D$3-CI!AY$4+CI!$D$11),"orange",AND(MC!AY28&gt;CI!$D$3-CI!AY$4+CI!$D$12),"vert"))</f>
        <v/>
      </c>
      <c r="AZ28" s="43" t="str">
        <f>IF(MC!AZ28="","",_xlfn.IFS(AND(MC!AZ28&lt;CI!$D$3-CI!AZ$4,MC!AZ28&gt;1),"rouge",AND(MC!AZ28&gt;CI!$D$3-CI!AZ$4+CI!$D$11,MC!AZ28&lt;CI!$D$3-CI!AZ$4+CI!$D$12),"jaune",AND(MC!AZ28&gt;CI!$D$3-CI!AZ$4,MC!AZ28&lt;CI!$D$3-CI!AZ$4+CI!$D$11),"orange",AND(MC!AZ28&gt;CI!$D$3-CI!AZ$4+CI!$D$12),"vert"))</f>
        <v/>
      </c>
      <c r="BA28" s="43" t="str">
        <f>IF(MC!BA28="","",_xlfn.IFS(AND(MC!BA28&lt;CI!$D$3-CI!BA$4,MC!BA28&gt;1),"rouge",AND(MC!BA28&gt;CI!$D$3-CI!BA$4+CI!$D$11,MC!BA28&lt;CI!$D$3-CI!BA$4+CI!$D$12),"jaune",AND(MC!BA28&gt;CI!$D$3-CI!BA$4,MC!BA28&lt;CI!$D$3-CI!BA$4+CI!$D$11),"orange",AND(MC!BA28&gt;CI!$D$3-CI!BA$4+CI!$D$12),"vert"))</f>
        <v/>
      </c>
      <c r="BB28" s="43" t="str">
        <f>IF(MC!BB28="","",_xlfn.IFS(AND(MC!BB28&lt;CI!$D$3-CI!BB$4,MC!BB28&gt;1),"rouge",AND(MC!BB28&gt;CI!$D$3-CI!BB$4+CI!$D$11,MC!BB28&lt;CI!$D$3-CI!BB$4+CI!$D$12),"jaune",AND(MC!BB28&gt;CI!$D$3-CI!BB$4,MC!BB28&lt;CI!$D$3-CI!BB$4+CI!$D$11),"orange",AND(MC!BB28&gt;CI!$D$3-CI!BB$4+CI!$D$12),"vert"))</f>
        <v/>
      </c>
      <c r="BC28" s="43" t="str">
        <f>IF(MC!BC28="","",_xlfn.IFS(AND(MC!BC28&lt;CI!$D$3-CI!BC$4,MC!BC28&gt;1),"rouge",AND(MC!BC28&gt;CI!$D$3-CI!BC$4+CI!$D$11,MC!BC28&lt;CI!$D$3-CI!BC$4+CI!$D$12),"jaune",AND(MC!BC28&gt;CI!$D$3-CI!BC$4,MC!BC28&lt;CI!$D$3-CI!BC$4+CI!$D$11),"orange",AND(MC!BC28&gt;CI!$D$3-CI!BC$4+CI!$D$12),"vert"))</f>
        <v/>
      </c>
      <c r="BD28" s="43" t="str">
        <f>IF(MC!BD28="","",_xlfn.IFS(AND(MC!BD28&lt;CI!$D$3-CI!BD$4,MC!BD28&gt;1),"rouge",AND(MC!BD28&gt;CI!$D$3-CI!BD$4+CI!$D$11,MC!BD28&lt;CI!$D$3-CI!BD$4+CI!$D$12),"jaune",AND(MC!BD28&gt;CI!$D$3-CI!BD$4,MC!BD28&lt;CI!$D$3-CI!BD$4+CI!$D$11),"orange",AND(MC!BD28&gt;CI!$D$3-CI!BD$4+CI!$D$12),"vert"))</f>
        <v/>
      </c>
      <c r="BE28" s="43" t="str">
        <f>IF(MC!BE28="","",_xlfn.IFS(AND(MC!BE28&lt;CI!$D$3-CI!BE$4,MC!BE28&gt;1),"rouge",AND(MC!BE28&gt;CI!$D$3-CI!BE$4+CI!$D$11,MC!BE28&lt;CI!$D$3-CI!BE$4+CI!$D$12),"jaune",AND(MC!BE28&gt;CI!$D$3-CI!BE$4,MC!BE28&lt;CI!$D$3-CI!BE$4+CI!$D$11),"orange",AND(MC!BE28&gt;CI!$D$3-CI!BE$4+CI!$D$12),"vert"))</f>
        <v/>
      </c>
      <c r="BF28" s="43" t="str">
        <f>IF(MC!BF28="","",_xlfn.IFS(AND(MC!BF28&lt;CI!$D$3-CI!BF$4,MC!BF28&gt;1),"rouge",AND(MC!BF28&gt;CI!$D$3-CI!BF$4+CI!$D$11,MC!BF28&lt;CI!$D$3-CI!BF$4+CI!$D$12),"jaune",AND(MC!BF28&gt;CI!$D$3-CI!BF$4,MC!BF28&lt;CI!$D$3-CI!BF$4+CI!$D$11),"orange",AND(MC!BF28&gt;CI!$D$3-CI!BF$4+CI!$D$12),"vert"))</f>
        <v/>
      </c>
      <c r="BG28" s="43" t="str">
        <f>IF(MC!BG28="","",_xlfn.IFS(AND(MC!BG28&lt;CI!$D$3-CI!BG$4,MC!BG28&gt;1),"rouge",AND(MC!BG28&gt;CI!$D$3-CI!BG$4+CI!$D$11,MC!BG28&lt;CI!$D$3-CI!BG$4+CI!$D$12),"jaune",AND(MC!BG28&gt;CI!$D$3-CI!BG$4,MC!BG28&lt;CI!$D$3-CI!BG$4+CI!$D$11),"orange",AND(MC!BG28&gt;CI!$D$3-CI!BG$4+CI!$D$12),"vert"))</f>
        <v/>
      </c>
      <c r="BH28" s="43" t="str">
        <f>IF(MC!BH28="","",_xlfn.IFS(AND(MC!BH28&lt;CI!$D$3-CI!BH$4,MC!BH28&gt;1),"rouge",AND(MC!BH28&gt;CI!$D$3-CI!BH$4+CI!$D$11,MC!BH28&lt;CI!$D$3-CI!BH$4+CI!$D$12),"jaune",AND(MC!BH28&gt;CI!$D$3-CI!BH$4,MC!BH28&lt;CI!$D$3-CI!BH$4+CI!$D$11),"orange",AND(MC!BH28&gt;CI!$D$3-CI!BH$4+CI!$D$12),"vert"))</f>
        <v/>
      </c>
      <c r="BI28" s="43" t="str">
        <f>IF(MC!BI28="","",_xlfn.IFS(AND(MC!BI28&lt;CI!$D$3-CI!BI$4,MC!BI28&gt;1),"rouge",AND(MC!BI28&gt;CI!$D$3-CI!BI$4+CI!$D$11,MC!BI28&lt;CI!$D$3-CI!BI$4+CI!$D$12),"jaune",AND(MC!BI28&gt;CI!$D$3-CI!BI$4,MC!BI28&lt;CI!$D$3-CI!BI$4+CI!$D$11),"orange",AND(MC!BI28&gt;CI!$D$3-CI!BI$4+CI!$D$12),"vert"))</f>
        <v/>
      </c>
      <c r="BJ28" s="43" t="str">
        <f>IF(MC!BJ28="","",_xlfn.IFS(AND(MC!BJ28&lt;CI!$D$3-CI!BJ$4,MC!BJ28&gt;1),"rouge",AND(MC!BJ28&gt;CI!$D$3-CI!BJ$4+CI!$D$11,MC!BJ28&lt;CI!$D$3-CI!BJ$4+CI!$D$12),"jaune",AND(MC!BJ28&gt;CI!$D$3-CI!BJ$4,MC!BJ28&lt;CI!$D$3-CI!BJ$4+CI!$D$11),"orange",AND(MC!BJ28&gt;CI!$D$3-CI!BJ$4+CI!$D$12),"vert"))</f>
        <v/>
      </c>
      <c r="BK28" s="43" t="str">
        <f>IF(MC!BK28="","",_xlfn.IFS(AND(MC!BK28&lt;CI!$D$3-CI!BK$4,MC!BK28&gt;1),"rouge",AND(MC!BK28&gt;CI!$D$3-CI!BK$4+CI!$D$11,MC!BK28&lt;CI!$D$3-CI!BK$4+CI!$D$12),"jaune",AND(MC!BK28&gt;CI!$D$3-CI!BK$4,MC!BK28&lt;CI!$D$3-CI!BK$4+CI!$D$11),"orange",AND(MC!BK28&gt;CI!$D$3-CI!BK$4+CI!$D$12),"vert"))</f>
        <v/>
      </c>
      <c r="BL28" s="43" t="str">
        <f>IF(MC!BL28="","",_xlfn.IFS(AND(MC!BL28&lt;CI!$D$3-CI!BL$4,MC!BL28&gt;1),"rouge",AND(MC!BL28&gt;CI!$D$3-CI!BL$4+CI!$D$11,MC!BL28&lt;CI!$D$3-CI!BL$4+CI!$D$12),"jaune",AND(MC!BL28&gt;CI!$D$3-CI!BL$4,MC!BL28&lt;CI!$D$3-CI!BL$4+CI!$D$11),"orange",AND(MC!BL28&gt;CI!$D$3-CI!BL$4+CI!$D$12),"vert"))</f>
        <v/>
      </c>
      <c r="BM28" s="43" t="str">
        <f>IF(MC!BM28="","",_xlfn.IFS(AND(MC!BM28&lt;CI!$D$3-CI!BM$4,MC!BM28&gt;1),"rouge",AND(MC!BM28&gt;CI!$D$3-CI!BM$4+CI!$D$11,MC!BM28&lt;CI!$D$3-CI!BM$4+CI!$D$12),"jaune",AND(MC!BM28&gt;CI!$D$3-CI!BM$4,MC!BM28&lt;CI!$D$3-CI!BM$4+CI!$D$11),"orange",AND(MC!BM28&gt;CI!$D$3-CI!BM$4+CI!$D$12),"vert"))</f>
        <v/>
      </c>
      <c r="BN28" s="43" t="str">
        <f>IF(MC!BN28="","",_xlfn.IFS(AND(MC!BN28&lt;CI!$D$3-CI!BN$4,MC!BN28&gt;1),"rouge",AND(MC!BN28&gt;CI!$D$3-CI!BN$4+CI!$D$11,MC!BN28&lt;CI!$D$3-CI!BN$4+CI!$D$12),"jaune",AND(MC!BN28&gt;CI!$D$3-CI!BN$4,MC!BN28&lt;CI!$D$3-CI!BN$4+CI!$D$11),"orange",AND(MC!BN28&gt;CI!$D$3-CI!BN$4+CI!$D$12),"vert"))</f>
        <v/>
      </c>
      <c r="BO28" s="43" t="str">
        <f>IF(MC!BO28="","",_xlfn.IFS(AND(MC!BO28&lt;CI!$D$3-CI!BO$4,MC!BO28&gt;1),"rouge",AND(MC!BO28&gt;CI!$D$3-CI!BO$4+CI!$D$11,MC!BO28&lt;CI!$D$3-CI!BO$4+CI!$D$12),"jaune",AND(MC!BO28&gt;CI!$D$3-CI!BO$4,MC!BO28&lt;CI!$D$3-CI!BO$4+CI!$D$11),"orange",AND(MC!BO28&gt;CI!$D$3-CI!BO$4+CI!$D$12),"vert"))</f>
        <v/>
      </c>
      <c r="BP28" s="43" t="str">
        <f>IF(MC!BP28="","",_xlfn.IFS(AND(MC!BP28&lt;CI!$D$3-CI!BP$4,MC!BP28&gt;1),"rouge",AND(MC!BP28&gt;CI!$D$3-CI!BP$4+CI!$D$11,MC!BP28&lt;CI!$D$3-CI!BP$4+CI!$D$12),"jaune",AND(MC!BP28&gt;CI!$D$3-CI!BP$4,MC!BP28&lt;CI!$D$3-CI!BP$4+CI!$D$11),"orange",AND(MC!BP28&gt;CI!$D$3-CI!BP$4+CI!$D$12),"vert"))</f>
        <v/>
      </c>
      <c r="BQ28" s="43" t="str">
        <f>IF(MC!BQ28="","",_xlfn.IFS(AND(MC!BQ28&lt;CI!$D$3-CI!BQ$4,MC!BQ28&gt;1),"rouge",AND(MC!BQ28&gt;CI!$D$3-CI!BQ$4+CI!$D$11,MC!BQ28&lt;CI!$D$3-CI!BQ$4+CI!$D$12),"jaune",AND(MC!BQ28&gt;CI!$D$3-CI!BQ$4,MC!BQ28&lt;CI!$D$3-CI!BQ$4+CI!$D$11),"orange",AND(MC!BQ28&gt;CI!$D$3-CI!BQ$4+CI!$D$12),"vert"))</f>
        <v/>
      </c>
      <c r="BR28" s="43" t="str">
        <f>IF(MC!BR28="","",_xlfn.IFS(AND(MC!BR28&lt;CI!$D$3-CI!BR$4,MC!BR28&gt;1),"rouge",AND(MC!BR28&gt;CI!$D$3-CI!BR$4+CI!$D$11,MC!BR28&lt;CI!$D$3-CI!BR$4+CI!$D$12),"jaune",AND(MC!BR28&gt;CI!$D$3-CI!BR$4,MC!BR28&lt;CI!$D$3-CI!BR$4+CI!$D$11),"orange",AND(MC!BR28&gt;CI!$D$3-CI!BR$4+CI!$D$12),"vert"))</f>
        <v/>
      </c>
      <c r="BS28" s="43" t="str">
        <f>IF(MC!BS28="","",_xlfn.IFS(AND(MC!BS28&lt;CI!$D$3-CI!BS$4,MC!BS28&gt;1),"rouge",AND(MC!BS28&gt;CI!$D$3-CI!BS$4+CI!$D$11,MC!BS28&lt;CI!$D$3-CI!BS$4+CI!$D$12),"jaune",AND(MC!BS28&gt;CI!$D$3-CI!BS$4,MC!BS28&lt;CI!$D$3-CI!BS$4+CI!$D$11),"orange",AND(MC!BS28&gt;CI!$D$3-CI!BS$4+CI!$D$12),"vert"))</f>
        <v/>
      </c>
      <c r="BT28" s="43" t="str">
        <f>IF(MC!BT28="","",_xlfn.IFS(AND(MC!BT28&lt;CI!$D$3-CI!BT$4,MC!BT28&gt;1),"rouge",AND(MC!BT28&gt;CI!$D$3-CI!BT$4+CI!$D$11,MC!BT28&lt;CI!$D$3-CI!BT$4+CI!$D$12),"jaune",AND(MC!BT28&gt;CI!$D$3-CI!BT$4,MC!BT28&lt;CI!$D$3-CI!BT$4+CI!$D$11),"orange",AND(MC!BT28&gt;CI!$D$3-CI!BT$4+CI!$D$12),"vert"))</f>
        <v/>
      </c>
      <c r="BU28" s="43" t="str">
        <f>IF(MC!BU28="","",_xlfn.IFS(AND(MC!BU28&lt;CI!$D$3-CI!BU$4,MC!BU28&gt;1),"rouge",AND(MC!BU28&gt;CI!$D$3-CI!BU$4+CI!$D$11,MC!BU28&lt;CI!$D$3-CI!BU$4+CI!$D$12),"jaune",AND(MC!BU28&gt;CI!$D$3-CI!BU$4,MC!BU28&lt;CI!$D$3-CI!BU$4+CI!$D$11),"orange",AND(MC!BU28&gt;CI!$D$3-CI!BU$4+CI!$D$12),"vert"))</f>
        <v/>
      </c>
      <c r="BV28" s="43" t="str">
        <f>IF(MC!BV28="","",_xlfn.IFS(AND(MC!BV28&lt;CI!$D$3-CI!BV$4,MC!BV28&gt;1),"rouge",AND(MC!BV28&gt;CI!$D$3-CI!BV$4+CI!$D$11,MC!BV28&lt;CI!$D$3-CI!BV$4+CI!$D$12),"jaune",AND(MC!BV28&gt;CI!$D$3-CI!BV$4,MC!BV28&lt;CI!$D$3-CI!BV$4+CI!$D$11),"orange",AND(MC!BV28&gt;CI!$D$3-CI!BV$4+CI!$D$12),"vert"))</f>
        <v/>
      </c>
      <c r="BW28" s="43" t="str">
        <f>IF(MC!BW28="","",_xlfn.IFS(AND(MC!BW28&lt;CI!$D$3-CI!BW$4,MC!BW28&gt;1),"rouge",AND(MC!BW28&gt;CI!$D$3-CI!BW$4+CI!$D$11,MC!BW28&lt;CI!$D$3-CI!BW$4+CI!$D$12),"jaune",AND(MC!BW28&gt;CI!$D$3-CI!BW$4,MC!BW28&lt;CI!$D$3-CI!BW$4+CI!$D$11),"orange",AND(MC!BW28&gt;CI!$D$3-CI!BW$4+CI!$D$12),"vert"))</f>
        <v/>
      </c>
      <c r="BX28" s="43" t="str">
        <f>IF(MC!BX28="","",_xlfn.IFS(AND(MC!BX28&lt;CI!$D$3-CI!BX$4,MC!BX28&gt;1),"rouge",AND(MC!BX28&gt;CI!$D$3-CI!BX$4+CI!$D$11,MC!BX28&lt;CI!$D$3-CI!BX$4+CI!$D$12),"jaune",AND(MC!BX28&gt;CI!$D$3-CI!BX$4,MC!BX28&lt;CI!$D$3-CI!BX$4+CI!$D$11),"orange",AND(MC!BX28&gt;CI!$D$3-CI!BX$4+CI!$D$12),"vert"))</f>
        <v/>
      </c>
      <c r="BY28" s="43" t="str">
        <f>IF(MC!BY28="","",_xlfn.IFS(AND(MC!BY28&lt;CI!$D$3-CI!BY$4,MC!BY28&gt;1),"rouge",AND(MC!BY28&gt;CI!$D$3-CI!BY$4+CI!$D$11,MC!BY28&lt;CI!$D$3-CI!BY$4+CI!$D$12),"jaune",AND(MC!BY28&gt;CI!$D$3-CI!BY$4,MC!BY28&lt;CI!$D$3-CI!BY$4+CI!$D$11),"orange",AND(MC!BY28&gt;CI!$D$3-CI!BY$4+CI!$D$12),"vert"))</f>
        <v/>
      </c>
      <c r="BZ28" s="43" t="str">
        <f>IF(MC!BZ28="","",_xlfn.IFS(AND(MC!BZ28&lt;CI!$D$3-CI!BZ$4,MC!BZ28&gt;1),"rouge",AND(MC!BZ28&gt;CI!$D$3-CI!BZ$4+CI!$D$11,MC!BZ28&lt;CI!$D$3-CI!BZ$4+CI!$D$12),"jaune",AND(MC!BZ28&gt;CI!$D$3-CI!BZ$4,MC!BZ28&lt;CI!$D$3-CI!BZ$4+CI!$D$11),"orange",AND(MC!BZ28&gt;CI!$D$3-CI!BZ$4+CI!$D$12),"vert"))</f>
        <v/>
      </c>
      <c r="CA28" s="43" t="str">
        <f>IF(MC!CA28="","",_xlfn.IFS(AND(MC!CA28&lt;CI!$D$3-CI!CA$4,MC!CA28&gt;1),"rouge",AND(MC!CA28&gt;CI!$D$3-CI!CA$4+CI!$D$11,MC!CA28&lt;CI!$D$3-CI!CA$4+CI!$D$12),"jaune",AND(MC!CA28&gt;CI!$D$3-CI!CA$4,MC!CA28&lt;CI!$D$3-CI!CA$4+CI!$D$11),"orange",AND(MC!CA28&gt;CI!$D$3-CI!CA$4+CI!$D$12),"vert"))</f>
        <v/>
      </c>
      <c r="CB28" s="43" t="str">
        <f>IF(MC!CB28="","",_xlfn.IFS(AND(MC!CB28&lt;CI!$D$3-CI!CB$4,MC!CB28&gt;1),"rouge",AND(MC!CB28&gt;CI!$D$3-CI!CB$4+CI!$D$11,MC!CB28&lt;CI!$D$3-CI!CB$4+CI!$D$12),"jaune",AND(MC!CB28&gt;CI!$D$3-CI!CB$4,MC!CB28&lt;CI!$D$3-CI!CB$4+CI!$D$11),"orange",AND(MC!CB28&gt;CI!$D$3-CI!CB$4+CI!$D$12),"vert"))</f>
        <v/>
      </c>
      <c r="CC28" s="43" t="str">
        <f>IF(MC!CC28="","",_xlfn.IFS(AND(MC!CC28&lt;CI!$D$3-CI!CC$4,MC!CC28&gt;1),"rouge",AND(MC!CC28&gt;CI!$D$3-CI!CC$4+CI!$D$11,MC!CC28&lt;CI!$D$3-CI!CC$4+CI!$D$12),"jaune",AND(MC!CC28&gt;CI!$D$3-CI!CC$4,MC!CC28&lt;CI!$D$3-CI!CC$4+CI!$D$11),"orange",AND(MC!CC28&gt;CI!$D$3-CI!CC$4+CI!$D$12),"vert"))</f>
        <v/>
      </c>
      <c r="CD28" s="43" t="str">
        <f>IF(MC!CD28="","",_xlfn.IFS(AND(MC!CD28&lt;CI!$D$3-CI!CD$4,MC!CD28&gt;1),"rouge",AND(MC!CD28&gt;CI!$D$3-CI!CD$4+CI!$D$11,MC!CD28&lt;CI!$D$3-CI!CD$4+CI!$D$12),"jaune",AND(MC!CD28&gt;CI!$D$3-CI!CD$4,MC!CD28&lt;CI!$D$3-CI!CD$4+CI!$D$11),"orange",AND(MC!CD28&gt;CI!$D$3-CI!CD$4+CI!$D$12),"vert"))</f>
        <v/>
      </c>
      <c r="CE28" s="43" t="str">
        <f>IF(MC!CE28="","",_xlfn.IFS(AND(MC!CE28&lt;CI!$D$3-CI!CE$4,MC!CE28&gt;1),"rouge",AND(MC!CE28&gt;CI!$D$3-CI!CE$4+CI!$D$11,MC!CE28&lt;CI!$D$3-CI!CE$4+CI!$D$12),"jaune",AND(MC!CE28&gt;CI!$D$3-CI!CE$4,MC!CE28&lt;CI!$D$3-CI!CE$4+CI!$D$11),"orange",AND(MC!CE28&gt;CI!$D$3-CI!CE$4+CI!$D$12),"vert"))</f>
        <v/>
      </c>
      <c r="CF28" s="43" t="str">
        <f>IF(MC!CF28="","",_xlfn.IFS(AND(MC!CF28&lt;CI!$D$3-CI!CF$4,MC!CF28&gt;1),"rouge",AND(MC!CF28&gt;CI!$D$3-CI!CF$4+CI!$D$11,MC!CF28&lt;CI!$D$3-CI!CF$4+CI!$D$12),"jaune",AND(MC!CF28&gt;CI!$D$3-CI!CF$4,MC!CF28&lt;CI!$D$3-CI!CF$4+CI!$D$11),"orange",AND(MC!CF28&gt;CI!$D$3-CI!CF$4+CI!$D$12),"vert"))</f>
        <v/>
      </c>
      <c r="CG28" s="43" t="str">
        <f>IF(MC!CG28="","",_xlfn.IFS(AND(MC!CG28&lt;CI!$D$3-CI!CG$4,MC!CG28&gt;1),"rouge",AND(MC!CG28&gt;CI!$D$3-CI!CG$4+CI!$D$11,MC!CG28&lt;CI!$D$3-CI!CG$4+CI!$D$12),"jaune",AND(MC!CG28&gt;CI!$D$3-CI!CG$4,MC!CG28&lt;CI!$D$3-CI!CG$4+CI!$D$11),"orange",AND(MC!CG28&gt;CI!$D$3-CI!CG$4+CI!$D$12),"vert"))</f>
        <v/>
      </c>
      <c r="CH28" s="43" t="str">
        <f>IF(MC!CH28="","",_xlfn.IFS(AND(MC!CH28&lt;CI!$D$3-CI!CH$4,MC!CH28&gt;1),"rouge",AND(MC!CH28&gt;CI!$D$3-CI!CH$4+CI!$D$11,MC!CH28&lt;CI!$D$3-CI!CH$4+CI!$D$12),"jaune",AND(MC!CH28&gt;CI!$D$3-CI!CH$4,MC!CH28&lt;CI!$D$3-CI!CH$4+CI!$D$11),"orange",AND(MC!CH28&gt;CI!$D$3-CI!CH$4+CI!$D$12),"vert"))</f>
        <v/>
      </c>
      <c r="CI28" s="43" t="str">
        <f>IF(MC!CI28="","",_xlfn.IFS(AND(MC!CI28&lt;CI!$D$3-CI!CI$4,MC!CI28&gt;1),"rouge",AND(MC!CI28&gt;CI!$D$3-CI!CI$4+CI!$D$11,MC!CI28&lt;CI!$D$3-CI!CI$4+CI!$D$12),"jaune",AND(MC!CI28&gt;CI!$D$3-CI!CI$4,MC!CI28&lt;CI!$D$3-CI!CI$4+CI!$D$11),"orange",AND(MC!CI28&gt;CI!$D$3-CI!CI$4+CI!$D$12),"vert"))</f>
        <v/>
      </c>
      <c r="CJ28" s="43" t="str">
        <f>IF(MC!CJ28="","",_xlfn.IFS(AND(MC!CJ28&lt;CI!$D$3-CI!CJ$4,MC!CJ28&gt;1),"rouge",AND(MC!CJ28&gt;CI!$D$3-CI!CJ$4+CI!$D$11,MC!CJ28&lt;CI!$D$3-CI!CJ$4+CI!$D$12),"jaune",AND(MC!CJ28&gt;CI!$D$3-CI!CJ$4,MC!CJ28&lt;CI!$D$3-CI!CJ$4+CI!$D$11),"orange",AND(MC!CJ28&gt;CI!$D$3-CI!CJ$4+CI!$D$12),"vert"))</f>
        <v/>
      </c>
      <c r="CK28" s="43" t="str">
        <f>IF(MC!CK28="","",_xlfn.IFS(AND(MC!CK28&lt;CI!$D$3-CI!CK$4,MC!CK28&gt;1),"rouge",AND(MC!CK28&gt;CI!$D$3-CI!CK$4+CI!$D$11,MC!CK28&lt;CI!$D$3-CI!CK$4+CI!$D$12),"jaune",AND(MC!CK28&gt;CI!$D$3-CI!CK$4,MC!CK28&lt;CI!$D$3-CI!CK$4+CI!$D$11),"orange",AND(MC!CK28&gt;CI!$D$3-CI!CK$4+CI!$D$12),"vert"))</f>
        <v/>
      </c>
      <c r="CL28" s="43" t="str">
        <f>IF(MC!CL28="","",_xlfn.IFS(AND(MC!CL28&lt;CI!$D$3-CI!CL$4,MC!CL28&gt;1),"rouge",AND(MC!CL28&gt;CI!$D$3-CI!CL$4+CI!$D$11,MC!CL28&lt;CI!$D$3-CI!CL$4+CI!$D$12),"jaune",AND(MC!CL28&gt;CI!$D$3-CI!CL$4,MC!CL28&lt;CI!$D$3-CI!CL$4+CI!$D$11),"orange",AND(MC!CL28&gt;CI!$D$3-CI!CL$4+CI!$D$12),"vert"))</f>
        <v/>
      </c>
      <c r="CM28" s="43" t="str">
        <f>IF(MC!CM28="","",_xlfn.IFS(AND(MC!CM28&lt;CI!$D$3-CI!CM$4,MC!CM28&gt;1),"rouge",AND(MC!CM28&gt;CI!$D$3-CI!CM$4+CI!$D$11,MC!CM28&lt;CI!$D$3-CI!CM$4+CI!$D$12),"jaune",AND(MC!CM28&gt;CI!$D$3-CI!CM$4,MC!CM28&lt;CI!$D$3-CI!CM$4+CI!$D$11),"orange",AND(MC!CM28&gt;CI!$D$3-CI!CM$4+CI!$D$12),"vert"))</f>
        <v/>
      </c>
      <c r="CN28" s="43" t="str">
        <f>IF(MC!CN28="","",_xlfn.IFS(AND(MC!CN28&lt;CI!$D$3-CI!CN$4,MC!CN28&gt;1),"rouge",AND(MC!CN28&gt;CI!$D$3-CI!CN$4+CI!$D$11,MC!CN28&lt;CI!$D$3-CI!CN$4+CI!$D$12),"jaune",AND(MC!CN28&gt;CI!$D$3-CI!CN$4,MC!CN28&lt;CI!$D$3-CI!CN$4+CI!$D$11),"orange",AND(MC!CN28&gt;CI!$D$3-CI!CN$4+CI!$D$12),"vert"))</f>
        <v/>
      </c>
      <c r="CO28" s="43" t="str">
        <f>IF(MC!CO28="","",_xlfn.IFS(AND(MC!CO28&lt;CI!$D$3-CI!CO$4,MC!CO28&gt;1),"rouge",AND(MC!CO28&gt;CI!$D$3-CI!CO$4+CI!$D$11,MC!CO28&lt;CI!$D$3-CI!CO$4+CI!$D$12),"jaune",AND(MC!CO28&gt;CI!$D$3-CI!CO$4,MC!CO28&lt;CI!$D$3-CI!CO$4+CI!$D$11),"orange",AND(MC!CO28&gt;CI!$D$3-CI!CO$4+CI!$D$12),"vert"))</f>
        <v/>
      </c>
      <c r="CP28" s="43" t="str">
        <f>IF(MC!CP28="","",_xlfn.IFS(AND(MC!CP28&lt;CI!$D$3-CI!CP$4,MC!CP28&gt;1),"rouge",AND(MC!CP28&gt;CI!$D$3-CI!CP$4+CI!$D$11,MC!CP28&lt;CI!$D$3-CI!CP$4+CI!$D$12),"jaune",AND(MC!CP28&gt;CI!$D$3-CI!CP$4,MC!CP28&lt;CI!$D$3-CI!CP$4+CI!$D$11),"orange",AND(MC!CP28&gt;CI!$D$3-CI!CP$4+CI!$D$12),"vert"))</f>
        <v/>
      </c>
      <c r="CQ28" s="43" t="str">
        <f>IF(MC!CQ28="","",_xlfn.IFS(AND(MC!CQ28&lt;CI!$D$3-CI!CQ$4,MC!CQ28&gt;1),"rouge",AND(MC!CQ28&gt;CI!$D$3-CI!CQ$4+CI!$D$11,MC!CQ28&lt;CI!$D$3-CI!CQ$4+CI!$D$12),"jaune",AND(MC!CQ28&gt;CI!$D$3-CI!CQ$4,MC!CQ28&lt;CI!$D$3-CI!CQ$4+CI!$D$11),"orange",AND(MC!CQ28&gt;CI!$D$3-CI!CQ$4+CI!$D$12),"vert"))</f>
        <v/>
      </c>
      <c r="CR28" s="43" t="str">
        <f>IF(MC!CR28="","",_xlfn.IFS(AND(MC!CR28&lt;CI!$D$3-CI!CR$4,MC!CR28&gt;1),"rouge",AND(MC!CR28&gt;CI!$D$3-CI!CR$4+CI!$D$11,MC!CR28&lt;CI!$D$3-CI!CR$4+CI!$D$12),"jaune",AND(MC!CR28&gt;CI!$D$3-CI!CR$4,MC!CR28&lt;CI!$D$3-CI!CR$4+CI!$D$11),"orange",AND(MC!CR28&gt;CI!$D$3-CI!CR$4+CI!$D$12),"vert"))</f>
        <v/>
      </c>
      <c r="CS28" s="43" t="str">
        <f>IF(MC!CS28="","",_xlfn.IFS(AND(MC!CS28&lt;CI!$D$3-CI!CS$4,MC!CS28&gt;1),"rouge",AND(MC!CS28&gt;CI!$D$3-CI!CS$4+CI!$D$11,MC!CS28&lt;CI!$D$3-CI!CS$4+CI!$D$12),"jaune",AND(MC!CS28&gt;CI!$D$3-CI!CS$4,MC!CS28&lt;CI!$D$3-CI!CS$4+CI!$D$11),"orange",AND(MC!CS28&gt;CI!$D$3-CI!CS$4+CI!$D$12),"vert"))</f>
        <v/>
      </c>
      <c r="CT28" s="43" t="str">
        <f>IF(MC!CT28="","",_xlfn.IFS(AND(MC!CT28&lt;CI!$D$3-CI!CT$4,MC!CT28&gt;1),"rouge",AND(MC!CT28&gt;CI!$D$3-CI!CT$4+CI!$D$11,MC!CT28&lt;CI!$D$3-CI!CT$4+CI!$D$12),"jaune",AND(MC!CT28&gt;CI!$D$3-CI!CT$4,MC!CT28&lt;CI!$D$3-CI!CT$4+CI!$D$11),"orange",AND(MC!CT28&gt;CI!$D$3-CI!CT$4+CI!$D$12),"vert"))</f>
        <v/>
      </c>
      <c r="CU28" s="43" t="str">
        <f>IF(MC!CU28="","",_xlfn.IFS(AND(MC!CU28&lt;CI!$D$3-CI!CU$4,MC!CU28&gt;1),"rouge",AND(MC!CU28&gt;CI!$D$3-CI!CU$4+CI!$D$11,MC!CU28&lt;CI!$D$3-CI!CU$4+CI!$D$12),"jaune",AND(MC!CU28&gt;CI!$D$3-CI!CU$4,MC!CU28&lt;CI!$D$3-CI!CU$4+CI!$D$11),"orange",AND(MC!CU28&gt;CI!$D$3-CI!CU$4+CI!$D$12),"vert"))</f>
        <v/>
      </c>
      <c r="CV28" s="43" t="str">
        <f>IF(MC!CV28="","",_xlfn.IFS(AND(MC!CV28&lt;CI!$D$3-CI!CV$4,MC!CV28&gt;1),"rouge",AND(MC!CV28&gt;CI!$D$3-CI!CV$4+CI!$D$11,MC!CV28&lt;CI!$D$3-CI!CV$4+CI!$D$12),"jaune",AND(MC!CV28&gt;CI!$D$3-CI!CV$4,MC!CV28&lt;CI!$D$3-CI!CV$4+CI!$D$11),"orange",AND(MC!CV28&gt;CI!$D$3-CI!CV$4+CI!$D$12),"vert"))</f>
        <v/>
      </c>
      <c r="CW28" s="43" t="str">
        <f>IF(MC!CW28="","",_xlfn.IFS(AND(MC!CW28&lt;CI!$D$3-CI!CW$4,MC!CW28&gt;1),"rouge",AND(MC!CW28&gt;CI!$D$3-CI!CW$4+CI!$D$11,MC!CW28&lt;CI!$D$3-CI!CW$4+CI!$D$12),"jaune",AND(MC!CW28&gt;CI!$D$3-CI!CW$4,MC!CW28&lt;CI!$D$3-CI!CW$4+CI!$D$11),"orange",AND(MC!CW28&gt;CI!$D$3-CI!CW$4+CI!$D$12),"vert"))</f>
        <v/>
      </c>
      <c r="CX28" s="43" t="str">
        <f>IF(MC!CX28="","",_xlfn.IFS(AND(MC!CX28&lt;CI!$D$3-CI!CX$4,MC!CX28&gt;1),"rouge",AND(MC!CX28&gt;CI!$D$3-CI!CX$4+CI!$D$11,MC!CX28&lt;CI!$D$3-CI!CX$4+CI!$D$12),"jaune",AND(MC!CX28&gt;CI!$D$3-CI!CX$4,MC!CX28&lt;CI!$D$3-CI!CX$4+CI!$D$11),"orange",AND(MC!CX28&gt;CI!$D$3-CI!CX$4+CI!$D$12),"vert"))</f>
        <v/>
      </c>
      <c r="CY28" s="43" t="str">
        <f>IF(MC!CY28="","",_xlfn.IFS(AND(MC!CY28&lt;CI!$D$3-CI!CY$4,MC!CY28&gt;1),"rouge",AND(MC!CY28&gt;CI!$D$3-CI!CY$4+CI!$D$11,MC!CY28&lt;CI!$D$3-CI!CY$4+CI!$D$12),"jaune",AND(MC!CY28&gt;CI!$D$3-CI!CY$4,MC!CY28&lt;CI!$D$3-CI!CY$4+CI!$D$11),"orange",AND(MC!CY28&gt;CI!$D$3-CI!CY$4+CI!$D$12),"vert"))</f>
        <v/>
      </c>
      <c r="CZ28" s="43" t="str">
        <f>IF(MC!CZ28="","",_xlfn.IFS(AND(MC!CZ28&lt;CI!$D$3-CI!CZ$4,MC!CZ28&gt;1),"rouge",AND(MC!CZ28&gt;CI!$D$3-CI!CZ$4+CI!$D$11,MC!CZ28&lt;CI!$D$3-CI!CZ$4+CI!$D$12),"jaune",AND(MC!CZ28&gt;CI!$D$3-CI!CZ$4,MC!CZ28&lt;CI!$D$3-CI!CZ$4+CI!$D$11),"orange",AND(MC!CZ28&gt;CI!$D$3-CI!CZ$4+CI!$D$12),"vert"))</f>
        <v/>
      </c>
      <c r="DA28" s="43" t="str">
        <f>IF(MC!DA28="","",_xlfn.IFS(AND(MC!DA28&lt;CI!$D$3-CI!DA$4,MC!DA28&gt;1),"rouge",AND(MC!DA28&gt;CI!$D$3-CI!DA$4+CI!$D$11,MC!DA28&lt;CI!$D$3-CI!DA$4+CI!$D$12),"jaune",AND(MC!DA28&gt;CI!$D$3-CI!DA$4,MC!DA28&lt;CI!$D$3-CI!DA$4+CI!$D$11),"orange",AND(MC!DA28&gt;CI!$D$3-CI!DA$4+CI!$D$12),"vert"))</f>
        <v/>
      </c>
      <c r="DB28" s="43" t="str">
        <f>IF(MC!DB28="","",_xlfn.IFS(AND(MC!DB28&lt;CI!$D$3-CI!DB$4,MC!DB28&gt;1),"rouge",AND(MC!DB28&gt;CI!$D$3-CI!DB$4+CI!$D$11,MC!DB28&lt;CI!$D$3-CI!DB$4+CI!$D$12),"jaune",AND(MC!DB28&gt;CI!$D$3-CI!DB$4,MC!DB28&lt;CI!$D$3-CI!DB$4+CI!$D$11),"orange",AND(MC!DB28&gt;CI!$D$3-CI!DB$4+CI!$D$12),"vert"))</f>
        <v/>
      </c>
      <c r="DC28" s="11">
        <f t="shared" si="0"/>
        <v>0</v>
      </c>
      <c r="DD28" s="48" t="str">
        <f t="shared" si="1"/>
        <v/>
      </c>
      <c r="DE28" s="48">
        <f t="shared" si="2"/>
        <v>0</v>
      </c>
      <c r="DF28" s="48">
        <f t="shared" si="3"/>
        <v>0</v>
      </c>
      <c r="DG28" s="48">
        <f t="shared" si="4"/>
        <v>0</v>
      </c>
    </row>
    <row r="29" spans="2:111" x14ac:dyDescent="0.3">
      <c r="F29" s="27">
        <f>MC!F29</f>
        <v>0</v>
      </c>
      <c r="G29" s="43" t="str">
        <f>IF(MC!G29="","",_xlfn.IFS(AND(MC!G29&lt;CI!$D$3-CI!G$4,MC!G29&gt;1),"rouge",AND(MC!G29&gt;CI!$D$3-CI!G$4+CI!$D$11,MC!G29&lt;CI!$D$3-CI!G$4+CI!$D$12),"jaune",AND(MC!G29&gt;CI!$D$3-CI!G$4,MC!G29&lt;CI!$D$3-CI!G$4+CI!$D$11),"orange",AND(MC!G29&gt;CI!$D$3-CI!G$4+CI!$D$12),"vert"))</f>
        <v/>
      </c>
      <c r="H29" s="43" t="str">
        <f>IF(MC!H29="","",_xlfn.IFS(AND(MC!H29&lt;CI!$D$3-CI!H$4,MC!H29&gt;1),"rouge",AND(MC!H29&gt;CI!$D$3-CI!H$4+CI!$D$11,MC!H29&lt;CI!$D$3-CI!H$4+CI!$D$12),"jaune",AND(MC!H29&gt;CI!$D$3-CI!H$4,MC!H29&lt;CI!$D$3-CI!H$4+CI!$D$11),"orange",AND(MC!H29&gt;CI!$D$3-CI!H$4+CI!$D$12),"vert"))</f>
        <v/>
      </c>
      <c r="I29" s="43" t="str">
        <f>IF(MC!I29="","",_xlfn.IFS(AND(MC!I29&lt;CI!$D$3-CI!I$4,MC!I29&gt;1),"rouge",AND(MC!I29&gt;CI!$D$3-CI!I$4+CI!$D$11,MC!I29&lt;CI!$D$3-CI!I$4+CI!$D$12),"jaune",AND(MC!I29&gt;CI!$D$3-CI!I$4,MC!I29&lt;CI!$D$3-CI!I$4+CI!$D$11),"orange",AND(MC!I29&gt;CI!$D$3-CI!I$4+CI!$D$12),"vert"))</f>
        <v/>
      </c>
      <c r="J29" s="43" t="str">
        <f>IF(MC!J29="","",_xlfn.IFS(AND(MC!J29&lt;CI!$D$3-CI!J$4,MC!J29&gt;1),"rouge",AND(MC!J29&gt;CI!$D$3-CI!J$4+CI!$D$11,MC!J29&lt;CI!$D$3-CI!J$4+CI!$D$12),"jaune",AND(MC!J29&gt;CI!$D$3-CI!J$4,MC!J29&lt;CI!$D$3-CI!J$4+CI!$D$11),"orange",AND(MC!J29&gt;CI!$D$3-CI!J$4+CI!$D$12),"vert"))</f>
        <v/>
      </c>
      <c r="K29" s="43" t="str">
        <f>IF(MC!K29="","",_xlfn.IFS(AND(MC!K29&lt;CI!$D$3-CI!K$4,MC!K29&gt;1),"rouge",AND(MC!K29&gt;CI!$D$3-CI!K$4+CI!$D$11,MC!K29&lt;CI!$D$3-CI!K$4+CI!$D$12),"jaune",AND(MC!K29&gt;CI!$D$3-CI!K$4,MC!K29&lt;CI!$D$3-CI!K$4+CI!$D$11),"orange",AND(MC!K29&gt;CI!$D$3-CI!K$4+CI!$D$12),"vert"))</f>
        <v/>
      </c>
      <c r="L29" s="43" t="str">
        <f>IF(MC!L29="","",_xlfn.IFS(AND(MC!L29&lt;CI!$D$3-CI!L$4,MC!L29&gt;1),"rouge",AND(MC!L29&gt;CI!$D$3-CI!L$4+CI!$D$11,MC!L29&lt;CI!$D$3-CI!L$4+CI!$D$12),"jaune",AND(MC!L29&gt;CI!$D$3-CI!L$4,MC!L29&lt;CI!$D$3-CI!L$4+CI!$D$11),"orange",AND(MC!L29&gt;CI!$D$3-CI!L$4+CI!$D$12),"vert"))</f>
        <v/>
      </c>
      <c r="M29" s="43" t="str">
        <f>IF(MC!M29="","",_xlfn.IFS(AND(MC!M29&lt;CI!$D$3-CI!M$4,MC!M29&gt;1),"rouge",AND(MC!M29&gt;CI!$D$3-CI!M$4+CI!$D$11,MC!M29&lt;CI!$D$3-CI!M$4+CI!$D$12),"jaune",AND(MC!M29&gt;CI!$D$3-CI!M$4,MC!M29&lt;CI!$D$3-CI!M$4+CI!$D$11),"orange",AND(MC!M29&gt;CI!$D$3-CI!M$4+CI!$D$12),"vert"))</f>
        <v/>
      </c>
      <c r="N29" s="43" t="str">
        <f>IF(MC!N29="","",_xlfn.IFS(AND(MC!N29&lt;CI!$D$3-CI!N$4,MC!N29&gt;1),"rouge",AND(MC!N29&gt;CI!$D$3-CI!N$4+CI!$D$11,MC!N29&lt;CI!$D$3-CI!N$4+CI!$D$12),"jaune",AND(MC!N29&gt;CI!$D$3-CI!N$4,MC!N29&lt;CI!$D$3-CI!N$4+CI!$D$11),"orange",AND(MC!N29&gt;CI!$D$3-CI!N$4+CI!$D$12),"vert"))</f>
        <v/>
      </c>
      <c r="O29" s="43" t="str">
        <f>IF(MC!O29="","",_xlfn.IFS(AND(MC!O29&lt;CI!$D$3-CI!O$4,MC!O29&gt;1),"rouge",AND(MC!O29&gt;CI!$D$3-CI!O$4+CI!$D$11,MC!O29&lt;CI!$D$3-CI!O$4+CI!$D$12),"jaune",AND(MC!O29&gt;CI!$D$3-CI!O$4,MC!O29&lt;CI!$D$3-CI!O$4+CI!$D$11),"orange",AND(MC!O29&gt;CI!$D$3-CI!O$4+CI!$D$12),"vert"))</f>
        <v/>
      </c>
      <c r="P29" s="43" t="str">
        <f>IF(MC!P29="","",_xlfn.IFS(AND(MC!P29&lt;CI!$D$3-CI!P$4,MC!P29&gt;1),"rouge",AND(MC!P29&gt;CI!$D$3-CI!P$4+CI!$D$11,MC!P29&lt;CI!$D$3-CI!P$4+CI!$D$12),"jaune",AND(MC!P29&gt;CI!$D$3-CI!P$4,MC!P29&lt;CI!$D$3-CI!P$4+CI!$D$11),"orange",AND(MC!P29&gt;CI!$D$3-CI!P$4+CI!$D$12),"vert"))</f>
        <v/>
      </c>
      <c r="Q29" s="43" t="str">
        <f>IF(MC!Q29="","",_xlfn.IFS(AND(MC!Q29&lt;CI!$D$3-CI!Q$4,MC!Q29&gt;1),"rouge",AND(MC!Q29&gt;CI!$D$3-CI!Q$4+CI!$D$11,MC!Q29&lt;CI!$D$3-CI!Q$4+CI!$D$12),"jaune",AND(MC!Q29&gt;CI!$D$3-CI!Q$4,MC!Q29&lt;CI!$D$3-CI!Q$4+CI!$D$11),"orange",AND(MC!Q29&gt;CI!$D$3-CI!Q$4+CI!$D$12),"vert"))</f>
        <v/>
      </c>
      <c r="R29" s="43" t="str">
        <f>IF(MC!R29="","",_xlfn.IFS(AND(MC!R29&lt;CI!$D$3-CI!R$4,MC!R29&gt;1),"rouge",AND(MC!R29&gt;CI!$D$3-CI!R$4+CI!$D$11,MC!R29&lt;CI!$D$3-CI!R$4+CI!$D$12),"jaune",AND(MC!R29&gt;CI!$D$3-CI!R$4,MC!R29&lt;CI!$D$3-CI!R$4+CI!$D$11),"orange",AND(MC!R29&gt;CI!$D$3-CI!R$4+CI!$D$12),"vert"))</f>
        <v/>
      </c>
      <c r="S29" s="43" t="str">
        <f>IF(MC!S29="","",_xlfn.IFS(AND(MC!S29&lt;CI!$D$3-CI!S$4,MC!S29&gt;1),"rouge",AND(MC!S29&gt;CI!$D$3-CI!S$4+CI!$D$11,MC!S29&lt;CI!$D$3-CI!S$4+CI!$D$12),"jaune",AND(MC!S29&gt;CI!$D$3-CI!S$4,MC!S29&lt;CI!$D$3-CI!S$4+CI!$D$11),"orange",AND(MC!S29&gt;CI!$D$3-CI!S$4+CI!$D$12),"vert"))</f>
        <v/>
      </c>
      <c r="T29" s="43" t="str">
        <f>IF(MC!T29="","",_xlfn.IFS(AND(MC!T29&lt;CI!$D$3-CI!T$4,MC!T29&gt;1),"rouge",AND(MC!T29&gt;CI!$D$3-CI!T$4+CI!$D$11,MC!T29&lt;CI!$D$3-CI!T$4+CI!$D$12),"jaune",AND(MC!T29&gt;CI!$D$3-CI!T$4,MC!T29&lt;CI!$D$3-CI!T$4+CI!$D$11),"orange",AND(MC!T29&gt;CI!$D$3-CI!T$4+CI!$D$12),"vert"))</f>
        <v/>
      </c>
      <c r="U29" s="43" t="str">
        <f>IF(MC!U29="","",_xlfn.IFS(AND(MC!U29&lt;CI!$D$3-CI!U$4,MC!U29&gt;1),"rouge",AND(MC!U29&gt;CI!$D$3-CI!U$4+CI!$D$11,MC!U29&lt;CI!$D$3-CI!U$4+CI!$D$12),"jaune",AND(MC!U29&gt;CI!$D$3-CI!U$4,MC!U29&lt;CI!$D$3-CI!U$4+CI!$D$11),"orange",AND(MC!U29&gt;CI!$D$3-CI!U$4+CI!$D$12),"vert"))</f>
        <v/>
      </c>
      <c r="V29" s="43" t="str">
        <f>IF(MC!V29="","",_xlfn.IFS(AND(MC!V29&lt;CI!$D$3-CI!V$4,MC!V29&gt;1),"rouge",AND(MC!V29&gt;CI!$D$3-CI!V$4+CI!$D$11,MC!V29&lt;CI!$D$3-CI!V$4+CI!$D$12),"jaune",AND(MC!V29&gt;CI!$D$3-CI!V$4,MC!V29&lt;CI!$D$3-CI!V$4+CI!$D$11),"orange",AND(MC!V29&gt;CI!$D$3-CI!V$4+CI!$D$12),"vert"))</f>
        <v/>
      </c>
      <c r="W29" s="43" t="str">
        <f>IF(MC!W29="","",_xlfn.IFS(AND(MC!W29&lt;CI!$D$3-CI!W$4,MC!W29&gt;1),"rouge",AND(MC!W29&gt;CI!$D$3-CI!W$4+CI!$D$11,MC!W29&lt;CI!$D$3-CI!W$4+CI!$D$12),"jaune",AND(MC!W29&gt;CI!$D$3-CI!W$4,MC!W29&lt;CI!$D$3-CI!W$4+CI!$D$11),"orange",AND(MC!W29&gt;CI!$D$3-CI!W$4+CI!$D$12),"vert"))</f>
        <v/>
      </c>
      <c r="X29" s="43" t="str">
        <f>IF(MC!X29="","",_xlfn.IFS(AND(MC!X29&lt;CI!$D$3-CI!X$4,MC!X29&gt;1),"rouge",AND(MC!X29&gt;CI!$D$3-CI!X$4+CI!$D$11,MC!X29&lt;CI!$D$3-CI!X$4+CI!$D$12),"jaune",AND(MC!X29&gt;CI!$D$3-CI!X$4,MC!X29&lt;CI!$D$3-CI!X$4+CI!$D$11),"orange",AND(MC!X29&gt;CI!$D$3-CI!X$4+CI!$D$12),"vert"))</f>
        <v/>
      </c>
      <c r="Y29" s="43" t="str">
        <f>IF(MC!Y29="","",_xlfn.IFS(AND(MC!Y29&lt;CI!$D$3-CI!Y$4,MC!Y29&gt;1),"rouge",AND(MC!Y29&gt;CI!$D$3-CI!Y$4+CI!$D$11,MC!Y29&lt;CI!$D$3-CI!Y$4+CI!$D$12),"jaune",AND(MC!Y29&gt;CI!$D$3-CI!Y$4,MC!Y29&lt;CI!$D$3-CI!Y$4+CI!$D$11),"orange",AND(MC!Y29&gt;CI!$D$3-CI!Y$4+CI!$D$12),"vert"))</f>
        <v/>
      </c>
      <c r="Z29" s="43" t="str">
        <f>IF(MC!Z29="","",_xlfn.IFS(AND(MC!Z29&lt;CI!$D$3-CI!Z$4,MC!Z29&gt;1),"rouge",AND(MC!Z29&gt;CI!$D$3-CI!Z$4+CI!$D$11,MC!Z29&lt;CI!$D$3-CI!Z$4+CI!$D$12),"jaune",AND(MC!Z29&gt;CI!$D$3-CI!Z$4,MC!Z29&lt;CI!$D$3-CI!Z$4+CI!$D$11),"orange",AND(MC!Z29&gt;CI!$D$3-CI!Z$4+CI!$D$12),"vert"))</f>
        <v/>
      </c>
      <c r="AA29" s="43" t="str">
        <f>IF(MC!AA29="","",_xlfn.IFS(AND(MC!AA29&lt;CI!$D$3-CI!AA$4,MC!AA29&gt;1),"rouge",AND(MC!AA29&gt;CI!$D$3-CI!AA$4+CI!$D$11,MC!AA29&lt;CI!$D$3-CI!AA$4+CI!$D$12),"jaune",AND(MC!AA29&gt;CI!$D$3-CI!AA$4,MC!AA29&lt;CI!$D$3-CI!AA$4+CI!$D$11),"orange",AND(MC!AA29&gt;CI!$D$3-CI!AA$4+CI!$D$12),"vert"))</f>
        <v/>
      </c>
      <c r="AB29" s="43" t="str">
        <f>IF(MC!AB29="","",_xlfn.IFS(AND(MC!AB29&lt;CI!$D$3-CI!AB$4,MC!AB29&gt;1),"rouge",AND(MC!AB29&gt;CI!$D$3-CI!AB$4+CI!$D$11,MC!AB29&lt;CI!$D$3-CI!AB$4+CI!$D$12),"jaune",AND(MC!AB29&gt;CI!$D$3-CI!AB$4,MC!AB29&lt;CI!$D$3-CI!AB$4+CI!$D$11),"orange",AND(MC!AB29&gt;CI!$D$3-CI!AB$4+CI!$D$12),"vert"))</f>
        <v/>
      </c>
      <c r="AC29" s="43" t="str">
        <f>IF(MC!AC29="","",_xlfn.IFS(AND(MC!AC29&lt;CI!$D$3-CI!AC$4,MC!AC29&gt;1),"rouge",AND(MC!AC29&gt;CI!$D$3-CI!AC$4+CI!$D$11,MC!AC29&lt;CI!$D$3-CI!AC$4+CI!$D$12),"jaune",AND(MC!AC29&gt;CI!$D$3-CI!AC$4,MC!AC29&lt;CI!$D$3-CI!AC$4+CI!$D$11),"orange",AND(MC!AC29&gt;CI!$D$3-CI!AC$4+CI!$D$12),"vert"))</f>
        <v/>
      </c>
      <c r="AD29" s="43" t="str">
        <f>IF(MC!AD29="","",_xlfn.IFS(AND(MC!AD29&lt;CI!$D$3-CI!AD$4,MC!AD29&gt;1),"rouge",AND(MC!AD29&gt;CI!$D$3-CI!AD$4+CI!$D$11,MC!AD29&lt;CI!$D$3-CI!AD$4+CI!$D$12),"jaune",AND(MC!AD29&gt;CI!$D$3-CI!AD$4,MC!AD29&lt;CI!$D$3-CI!AD$4+CI!$D$11),"orange",AND(MC!AD29&gt;CI!$D$3-CI!AD$4+CI!$D$12),"vert"))</f>
        <v/>
      </c>
      <c r="AE29" s="43" t="str">
        <f>IF(MC!AE29="","",_xlfn.IFS(AND(MC!AE29&lt;CI!$D$3-CI!AE$4,MC!AE29&gt;1),"rouge",AND(MC!AE29&gt;CI!$D$3-CI!AE$4+CI!$D$11,MC!AE29&lt;CI!$D$3-CI!AE$4+CI!$D$12),"jaune",AND(MC!AE29&gt;CI!$D$3-CI!AE$4,MC!AE29&lt;CI!$D$3-CI!AE$4+CI!$D$11),"orange",AND(MC!AE29&gt;CI!$D$3-CI!AE$4+CI!$D$12),"vert"))</f>
        <v/>
      </c>
      <c r="AF29" s="43" t="str">
        <f>IF(MC!AF29="","",_xlfn.IFS(AND(MC!AF29&lt;CI!$D$3-CI!AF$4,MC!AF29&gt;1),"rouge",AND(MC!AF29&gt;CI!$D$3-CI!AF$4+CI!$D$11,MC!AF29&lt;CI!$D$3-CI!AF$4+CI!$D$12),"jaune",AND(MC!AF29&gt;CI!$D$3-CI!AF$4,MC!AF29&lt;CI!$D$3-CI!AF$4+CI!$D$11),"orange",AND(MC!AF29&gt;CI!$D$3-CI!AF$4+CI!$D$12),"vert"))</f>
        <v/>
      </c>
      <c r="AG29" s="43" t="str">
        <f>IF(MC!AG29="","",_xlfn.IFS(AND(MC!AG29&lt;CI!$D$3-CI!AG$4,MC!AG29&gt;1),"rouge",AND(MC!AG29&gt;CI!$D$3-CI!AG$4+CI!$D$11,MC!AG29&lt;CI!$D$3-CI!AG$4+CI!$D$12),"jaune",AND(MC!AG29&gt;CI!$D$3-CI!AG$4,MC!AG29&lt;CI!$D$3-CI!AG$4+CI!$D$11),"orange",AND(MC!AG29&gt;CI!$D$3-CI!AG$4+CI!$D$12),"vert"))</f>
        <v/>
      </c>
      <c r="AH29" s="43" t="str">
        <f>IF(MC!AH29="","",_xlfn.IFS(AND(MC!AH29&lt;CI!$D$3-CI!AH$4,MC!AH29&gt;1),"rouge",AND(MC!AH29&gt;CI!$D$3-CI!AH$4+CI!$D$11,MC!AH29&lt;CI!$D$3-CI!AH$4+CI!$D$12),"jaune",AND(MC!AH29&gt;CI!$D$3-CI!AH$4,MC!AH29&lt;CI!$D$3-CI!AH$4+CI!$D$11),"orange",AND(MC!AH29&gt;CI!$D$3-CI!AH$4+CI!$D$12),"vert"))</f>
        <v/>
      </c>
      <c r="AI29" s="43" t="str">
        <f>IF(MC!AI29="","",_xlfn.IFS(AND(MC!AI29&lt;CI!$D$3-CI!AI$4,MC!AI29&gt;1),"rouge",AND(MC!AI29&gt;CI!$D$3-CI!AI$4+CI!$D$11,MC!AI29&lt;CI!$D$3-CI!AI$4+CI!$D$12),"jaune",AND(MC!AI29&gt;CI!$D$3-CI!AI$4,MC!AI29&lt;CI!$D$3-CI!AI$4+CI!$D$11),"orange",AND(MC!AI29&gt;CI!$D$3-CI!AI$4+CI!$D$12),"vert"))</f>
        <v/>
      </c>
      <c r="AJ29" s="43" t="str">
        <f>IF(MC!AJ29="","",_xlfn.IFS(AND(MC!AJ29&lt;CI!$D$3-CI!AJ$4,MC!AJ29&gt;1),"rouge",AND(MC!AJ29&gt;CI!$D$3-CI!AJ$4+CI!$D$11,MC!AJ29&lt;CI!$D$3-CI!AJ$4+CI!$D$12),"jaune",AND(MC!AJ29&gt;CI!$D$3-CI!AJ$4,MC!AJ29&lt;CI!$D$3-CI!AJ$4+CI!$D$11),"orange",AND(MC!AJ29&gt;CI!$D$3-CI!AJ$4+CI!$D$12),"vert"))</f>
        <v/>
      </c>
      <c r="AK29" s="43" t="str">
        <f>IF(MC!AK29="","",_xlfn.IFS(AND(MC!AK29&lt;CI!$D$3-CI!AK$4,MC!AK29&gt;1),"rouge",AND(MC!AK29&gt;CI!$D$3-CI!AK$4+CI!$D$11,MC!AK29&lt;CI!$D$3-CI!AK$4+CI!$D$12),"jaune",AND(MC!AK29&gt;CI!$D$3-CI!AK$4,MC!AK29&lt;CI!$D$3-CI!AK$4+CI!$D$11),"orange",AND(MC!AK29&gt;CI!$D$3-CI!AK$4+CI!$D$12),"vert"))</f>
        <v/>
      </c>
      <c r="AL29" s="43" t="str">
        <f>IF(MC!AL29="","",_xlfn.IFS(AND(MC!AL29&lt;CI!$D$3-CI!AL$4,MC!AL29&gt;1),"rouge",AND(MC!AL29&gt;CI!$D$3-CI!AL$4+CI!$D$11,MC!AL29&lt;CI!$D$3-CI!AL$4+CI!$D$12),"jaune",AND(MC!AL29&gt;CI!$D$3-CI!AL$4,MC!AL29&lt;CI!$D$3-CI!AL$4+CI!$D$11),"orange",AND(MC!AL29&gt;CI!$D$3-CI!AL$4+CI!$D$12),"vert"))</f>
        <v/>
      </c>
      <c r="AM29" s="43" t="str">
        <f>IF(MC!AM29="","",_xlfn.IFS(AND(MC!AM29&lt;CI!$D$3-CI!AM$4,MC!AM29&gt;1),"rouge",AND(MC!AM29&gt;CI!$D$3-CI!AM$4+CI!$D$11,MC!AM29&lt;CI!$D$3-CI!AM$4+CI!$D$12),"jaune",AND(MC!AM29&gt;CI!$D$3-CI!AM$4,MC!AM29&lt;CI!$D$3-CI!AM$4+CI!$D$11),"orange",AND(MC!AM29&gt;CI!$D$3-CI!AM$4+CI!$D$12),"vert"))</f>
        <v/>
      </c>
      <c r="AN29" s="43" t="str">
        <f>IF(MC!AN29="","",_xlfn.IFS(AND(MC!AN29&lt;CI!$D$3-CI!AN$4,MC!AN29&gt;1),"rouge",AND(MC!AN29&gt;CI!$D$3-CI!AN$4+CI!$D$11,MC!AN29&lt;CI!$D$3-CI!AN$4+CI!$D$12),"jaune",AND(MC!AN29&gt;CI!$D$3-CI!AN$4,MC!AN29&lt;CI!$D$3-CI!AN$4+CI!$D$11),"orange",AND(MC!AN29&gt;CI!$D$3-CI!AN$4+CI!$D$12),"vert"))</f>
        <v/>
      </c>
      <c r="AO29" s="43" t="str">
        <f>IF(MC!AO29="","",_xlfn.IFS(AND(MC!AO29&lt;CI!$D$3-CI!AO$4,MC!AO29&gt;1),"rouge",AND(MC!AO29&gt;CI!$D$3-CI!AO$4+CI!$D$11,MC!AO29&lt;CI!$D$3-CI!AO$4+CI!$D$12),"jaune",AND(MC!AO29&gt;CI!$D$3-CI!AO$4,MC!AO29&lt;CI!$D$3-CI!AO$4+CI!$D$11),"orange",AND(MC!AO29&gt;CI!$D$3-CI!AO$4+CI!$D$12),"vert"))</f>
        <v/>
      </c>
      <c r="AP29" s="43" t="str">
        <f>IF(MC!AP29="","",_xlfn.IFS(AND(MC!AP29&lt;CI!$D$3-CI!AP$4,MC!AP29&gt;1),"rouge",AND(MC!AP29&gt;CI!$D$3-CI!AP$4+CI!$D$11,MC!AP29&lt;CI!$D$3-CI!AP$4+CI!$D$12),"jaune",AND(MC!AP29&gt;CI!$D$3-CI!AP$4,MC!AP29&lt;CI!$D$3-CI!AP$4+CI!$D$11),"orange",AND(MC!AP29&gt;CI!$D$3-CI!AP$4+CI!$D$12),"vert"))</f>
        <v/>
      </c>
      <c r="AQ29" s="43" t="str">
        <f>IF(MC!AQ29="","",_xlfn.IFS(AND(MC!AQ29&lt;CI!$D$3-CI!AQ$4,MC!AQ29&gt;1),"rouge",AND(MC!AQ29&gt;CI!$D$3-CI!AQ$4+CI!$D$11,MC!AQ29&lt;CI!$D$3-CI!AQ$4+CI!$D$12),"jaune",AND(MC!AQ29&gt;CI!$D$3-CI!AQ$4,MC!AQ29&lt;CI!$D$3-CI!AQ$4+CI!$D$11),"orange",AND(MC!AQ29&gt;CI!$D$3-CI!AQ$4+CI!$D$12),"vert"))</f>
        <v/>
      </c>
      <c r="AR29" s="43" t="str">
        <f>IF(MC!AR29="","",_xlfn.IFS(AND(MC!AR29&lt;CI!$D$3-CI!AR$4,MC!AR29&gt;1),"rouge",AND(MC!AR29&gt;CI!$D$3-CI!AR$4+CI!$D$11,MC!AR29&lt;CI!$D$3-CI!AR$4+CI!$D$12),"jaune",AND(MC!AR29&gt;CI!$D$3-CI!AR$4,MC!AR29&lt;CI!$D$3-CI!AR$4+CI!$D$11),"orange",AND(MC!AR29&gt;CI!$D$3-CI!AR$4+CI!$D$12),"vert"))</f>
        <v/>
      </c>
      <c r="AS29" s="43" t="str">
        <f>IF(MC!AS29="","",_xlfn.IFS(AND(MC!AS29&lt;CI!$D$3-CI!AS$4,MC!AS29&gt;1),"rouge",AND(MC!AS29&gt;CI!$D$3-CI!AS$4+CI!$D$11,MC!AS29&lt;CI!$D$3-CI!AS$4+CI!$D$12),"jaune",AND(MC!AS29&gt;CI!$D$3-CI!AS$4,MC!AS29&lt;CI!$D$3-CI!AS$4+CI!$D$11),"orange",AND(MC!AS29&gt;CI!$D$3-CI!AS$4+CI!$D$12),"vert"))</f>
        <v/>
      </c>
      <c r="AT29" s="43" t="str">
        <f>IF(MC!AT29="","",_xlfn.IFS(AND(MC!AT29&lt;CI!$D$3-CI!AT$4,MC!AT29&gt;1),"rouge",AND(MC!AT29&gt;CI!$D$3-CI!AT$4+CI!$D$11,MC!AT29&lt;CI!$D$3-CI!AT$4+CI!$D$12),"jaune",AND(MC!AT29&gt;CI!$D$3-CI!AT$4,MC!AT29&lt;CI!$D$3-CI!AT$4+CI!$D$11),"orange",AND(MC!AT29&gt;CI!$D$3-CI!AT$4+CI!$D$12),"vert"))</f>
        <v/>
      </c>
      <c r="AU29" s="43" t="str">
        <f>IF(MC!AU29="","",_xlfn.IFS(AND(MC!AU29&lt;CI!$D$3-CI!AU$4,MC!AU29&gt;1),"rouge",AND(MC!AU29&gt;CI!$D$3-CI!AU$4+CI!$D$11,MC!AU29&lt;CI!$D$3-CI!AU$4+CI!$D$12),"jaune",AND(MC!AU29&gt;CI!$D$3-CI!AU$4,MC!AU29&lt;CI!$D$3-CI!AU$4+CI!$D$11),"orange",AND(MC!AU29&gt;CI!$D$3-CI!AU$4+CI!$D$12),"vert"))</f>
        <v/>
      </c>
      <c r="AV29" s="43" t="str">
        <f>IF(MC!AV29="","",_xlfn.IFS(AND(MC!AV29&lt;CI!$D$3-CI!AV$4,MC!AV29&gt;1),"rouge",AND(MC!AV29&gt;CI!$D$3-CI!AV$4+CI!$D$11,MC!AV29&lt;CI!$D$3-CI!AV$4+CI!$D$12),"jaune",AND(MC!AV29&gt;CI!$D$3-CI!AV$4,MC!AV29&lt;CI!$D$3-CI!AV$4+CI!$D$11),"orange",AND(MC!AV29&gt;CI!$D$3-CI!AV$4+CI!$D$12),"vert"))</f>
        <v/>
      </c>
      <c r="AW29" s="43" t="str">
        <f>IF(MC!AW29="","",_xlfn.IFS(AND(MC!AW29&lt;CI!$D$3-CI!AW$4,MC!AW29&gt;1),"rouge",AND(MC!AW29&gt;CI!$D$3-CI!AW$4+CI!$D$11,MC!AW29&lt;CI!$D$3-CI!AW$4+CI!$D$12),"jaune",AND(MC!AW29&gt;CI!$D$3-CI!AW$4,MC!AW29&lt;CI!$D$3-CI!AW$4+CI!$D$11),"orange",AND(MC!AW29&gt;CI!$D$3-CI!AW$4+CI!$D$12),"vert"))</f>
        <v/>
      </c>
      <c r="AX29" s="43" t="str">
        <f>IF(MC!AX29="","",_xlfn.IFS(AND(MC!AX29&lt;CI!$D$3-CI!AX$4,MC!AX29&gt;1),"rouge",AND(MC!AX29&gt;CI!$D$3-CI!AX$4+CI!$D$11,MC!AX29&lt;CI!$D$3-CI!AX$4+CI!$D$12),"jaune",AND(MC!AX29&gt;CI!$D$3-CI!AX$4,MC!AX29&lt;CI!$D$3-CI!AX$4+CI!$D$11),"orange",AND(MC!AX29&gt;CI!$D$3-CI!AX$4+CI!$D$12),"vert"))</f>
        <v/>
      </c>
      <c r="AY29" s="43" t="str">
        <f>IF(MC!AY29="","",_xlfn.IFS(AND(MC!AY29&lt;CI!$D$3-CI!AY$4,MC!AY29&gt;1),"rouge",AND(MC!AY29&gt;CI!$D$3-CI!AY$4+CI!$D$11,MC!AY29&lt;CI!$D$3-CI!AY$4+CI!$D$12),"jaune",AND(MC!AY29&gt;CI!$D$3-CI!AY$4,MC!AY29&lt;CI!$D$3-CI!AY$4+CI!$D$11),"orange",AND(MC!AY29&gt;CI!$D$3-CI!AY$4+CI!$D$12),"vert"))</f>
        <v/>
      </c>
      <c r="AZ29" s="43" t="str">
        <f>IF(MC!AZ29="","",_xlfn.IFS(AND(MC!AZ29&lt;CI!$D$3-CI!AZ$4,MC!AZ29&gt;1),"rouge",AND(MC!AZ29&gt;CI!$D$3-CI!AZ$4+CI!$D$11,MC!AZ29&lt;CI!$D$3-CI!AZ$4+CI!$D$12),"jaune",AND(MC!AZ29&gt;CI!$D$3-CI!AZ$4,MC!AZ29&lt;CI!$D$3-CI!AZ$4+CI!$D$11),"orange",AND(MC!AZ29&gt;CI!$D$3-CI!AZ$4+CI!$D$12),"vert"))</f>
        <v/>
      </c>
      <c r="BA29" s="43" t="str">
        <f>IF(MC!BA29="","",_xlfn.IFS(AND(MC!BA29&lt;CI!$D$3-CI!BA$4,MC!BA29&gt;1),"rouge",AND(MC!BA29&gt;CI!$D$3-CI!BA$4+CI!$D$11,MC!BA29&lt;CI!$D$3-CI!BA$4+CI!$D$12),"jaune",AND(MC!BA29&gt;CI!$D$3-CI!BA$4,MC!BA29&lt;CI!$D$3-CI!BA$4+CI!$D$11),"orange",AND(MC!BA29&gt;CI!$D$3-CI!BA$4+CI!$D$12),"vert"))</f>
        <v/>
      </c>
      <c r="BB29" s="43" t="str">
        <f>IF(MC!BB29="","",_xlfn.IFS(AND(MC!BB29&lt;CI!$D$3-CI!BB$4,MC!BB29&gt;1),"rouge",AND(MC!BB29&gt;CI!$D$3-CI!BB$4+CI!$D$11,MC!BB29&lt;CI!$D$3-CI!BB$4+CI!$D$12),"jaune",AND(MC!BB29&gt;CI!$D$3-CI!BB$4,MC!BB29&lt;CI!$D$3-CI!BB$4+CI!$D$11),"orange",AND(MC!BB29&gt;CI!$D$3-CI!BB$4+CI!$D$12),"vert"))</f>
        <v/>
      </c>
      <c r="BC29" s="43" t="str">
        <f>IF(MC!BC29="","",_xlfn.IFS(AND(MC!BC29&lt;CI!$D$3-CI!BC$4,MC!BC29&gt;1),"rouge",AND(MC!BC29&gt;CI!$D$3-CI!BC$4+CI!$D$11,MC!BC29&lt;CI!$D$3-CI!BC$4+CI!$D$12),"jaune",AND(MC!BC29&gt;CI!$D$3-CI!BC$4,MC!BC29&lt;CI!$D$3-CI!BC$4+CI!$D$11),"orange",AND(MC!BC29&gt;CI!$D$3-CI!BC$4+CI!$D$12),"vert"))</f>
        <v/>
      </c>
      <c r="BD29" s="43" t="str">
        <f>IF(MC!BD29="","",_xlfn.IFS(AND(MC!BD29&lt;CI!$D$3-CI!BD$4,MC!BD29&gt;1),"rouge",AND(MC!BD29&gt;CI!$D$3-CI!BD$4+CI!$D$11,MC!BD29&lt;CI!$D$3-CI!BD$4+CI!$D$12),"jaune",AND(MC!BD29&gt;CI!$D$3-CI!BD$4,MC!BD29&lt;CI!$D$3-CI!BD$4+CI!$D$11),"orange",AND(MC!BD29&gt;CI!$D$3-CI!BD$4+CI!$D$12),"vert"))</f>
        <v/>
      </c>
      <c r="BE29" s="43" t="str">
        <f>IF(MC!BE29="","",_xlfn.IFS(AND(MC!BE29&lt;CI!$D$3-CI!BE$4,MC!BE29&gt;1),"rouge",AND(MC!BE29&gt;CI!$D$3-CI!BE$4+CI!$D$11,MC!BE29&lt;CI!$D$3-CI!BE$4+CI!$D$12),"jaune",AND(MC!BE29&gt;CI!$D$3-CI!BE$4,MC!BE29&lt;CI!$D$3-CI!BE$4+CI!$D$11),"orange",AND(MC!BE29&gt;CI!$D$3-CI!BE$4+CI!$D$12),"vert"))</f>
        <v/>
      </c>
      <c r="BF29" s="43" t="str">
        <f>IF(MC!BF29="","",_xlfn.IFS(AND(MC!BF29&lt;CI!$D$3-CI!BF$4,MC!BF29&gt;1),"rouge",AND(MC!BF29&gt;CI!$D$3-CI!BF$4+CI!$D$11,MC!BF29&lt;CI!$D$3-CI!BF$4+CI!$D$12),"jaune",AND(MC!BF29&gt;CI!$D$3-CI!BF$4,MC!BF29&lt;CI!$D$3-CI!BF$4+CI!$D$11),"orange",AND(MC!BF29&gt;CI!$D$3-CI!BF$4+CI!$D$12),"vert"))</f>
        <v/>
      </c>
      <c r="BG29" s="43" t="str">
        <f>IF(MC!BG29="","",_xlfn.IFS(AND(MC!BG29&lt;CI!$D$3-CI!BG$4,MC!BG29&gt;1),"rouge",AND(MC!BG29&gt;CI!$D$3-CI!BG$4+CI!$D$11,MC!BG29&lt;CI!$D$3-CI!BG$4+CI!$D$12),"jaune",AND(MC!BG29&gt;CI!$D$3-CI!BG$4,MC!BG29&lt;CI!$D$3-CI!BG$4+CI!$D$11),"orange",AND(MC!BG29&gt;CI!$D$3-CI!BG$4+CI!$D$12),"vert"))</f>
        <v/>
      </c>
      <c r="BH29" s="43" t="str">
        <f>IF(MC!BH29="","",_xlfn.IFS(AND(MC!BH29&lt;CI!$D$3-CI!BH$4,MC!BH29&gt;1),"rouge",AND(MC!BH29&gt;CI!$D$3-CI!BH$4+CI!$D$11,MC!BH29&lt;CI!$D$3-CI!BH$4+CI!$D$12),"jaune",AND(MC!BH29&gt;CI!$D$3-CI!BH$4,MC!BH29&lt;CI!$D$3-CI!BH$4+CI!$D$11),"orange",AND(MC!BH29&gt;CI!$D$3-CI!BH$4+CI!$D$12),"vert"))</f>
        <v/>
      </c>
      <c r="BI29" s="43" t="str">
        <f>IF(MC!BI29="","",_xlfn.IFS(AND(MC!BI29&lt;CI!$D$3-CI!BI$4,MC!BI29&gt;1),"rouge",AND(MC!BI29&gt;CI!$D$3-CI!BI$4+CI!$D$11,MC!BI29&lt;CI!$D$3-CI!BI$4+CI!$D$12),"jaune",AND(MC!BI29&gt;CI!$D$3-CI!BI$4,MC!BI29&lt;CI!$D$3-CI!BI$4+CI!$D$11),"orange",AND(MC!BI29&gt;CI!$D$3-CI!BI$4+CI!$D$12),"vert"))</f>
        <v/>
      </c>
      <c r="BJ29" s="43" t="str">
        <f>IF(MC!BJ29="","",_xlfn.IFS(AND(MC!BJ29&lt;CI!$D$3-CI!BJ$4,MC!BJ29&gt;1),"rouge",AND(MC!BJ29&gt;CI!$D$3-CI!BJ$4+CI!$D$11,MC!BJ29&lt;CI!$D$3-CI!BJ$4+CI!$D$12),"jaune",AND(MC!BJ29&gt;CI!$D$3-CI!BJ$4,MC!BJ29&lt;CI!$D$3-CI!BJ$4+CI!$D$11),"orange",AND(MC!BJ29&gt;CI!$D$3-CI!BJ$4+CI!$D$12),"vert"))</f>
        <v/>
      </c>
      <c r="BK29" s="43" t="str">
        <f>IF(MC!BK29="","",_xlfn.IFS(AND(MC!BK29&lt;CI!$D$3-CI!BK$4,MC!BK29&gt;1),"rouge",AND(MC!BK29&gt;CI!$D$3-CI!BK$4+CI!$D$11,MC!BK29&lt;CI!$D$3-CI!BK$4+CI!$D$12),"jaune",AND(MC!BK29&gt;CI!$D$3-CI!BK$4,MC!BK29&lt;CI!$D$3-CI!BK$4+CI!$D$11),"orange",AND(MC!BK29&gt;CI!$D$3-CI!BK$4+CI!$D$12),"vert"))</f>
        <v/>
      </c>
      <c r="BL29" s="43" t="str">
        <f>IF(MC!BL29="","",_xlfn.IFS(AND(MC!BL29&lt;CI!$D$3-CI!BL$4,MC!BL29&gt;1),"rouge",AND(MC!BL29&gt;CI!$D$3-CI!BL$4+CI!$D$11,MC!BL29&lt;CI!$D$3-CI!BL$4+CI!$D$12),"jaune",AND(MC!BL29&gt;CI!$D$3-CI!BL$4,MC!BL29&lt;CI!$D$3-CI!BL$4+CI!$D$11),"orange",AND(MC!BL29&gt;CI!$D$3-CI!BL$4+CI!$D$12),"vert"))</f>
        <v/>
      </c>
      <c r="BM29" s="43" t="str">
        <f>IF(MC!BM29="","",_xlfn.IFS(AND(MC!BM29&lt;CI!$D$3-CI!BM$4,MC!BM29&gt;1),"rouge",AND(MC!BM29&gt;CI!$D$3-CI!BM$4+CI!$D$11,MC!BM29&lt;CI!$D$3-CI!BM$4+CI!$D$12),"jaune",AND(MC!BM29&gt;CI!$D$3-CI!BM$4,MC!BM29&lt;CI!$D$3-CI!BM$4+CI!$D$11),"orange",AND(MC!BM29&gt;CI!$D$3-CI!BM$4+CI!$D$12),"vert"))</f>
        <v/>
      </c>
      <c r="BN29" s="43" t="str">
        <f>IF(MC!BN29="","",_xlfn.IFS(AND(MC!BN29&lt;CI!$D$3-CI!BN$4,MC!BN29&gt;1),"rouge",AND(MC!BN29&gt;CI!$D$3-CI!BN$4+CI!$D$11,MC!BN29&lt;CI!$D$3-CI!BN$4+CI!$D$12),"jaune",AND(MC!BN29&gt;CI!$D$3-CI!BN$4,MC!BN29&lt;CI!$D$3-CI!BN$4+CI!$D$11),"orange",AND(MC!BN29&gt;CI!$D$3-CI!BN$4+CI!$D$12),"vert"))</f>
        <v/>
      </c>
      <c r="BO29" s="43" t="str">
        <f>IF(MC!BO29="","",_xlfn.IFS(AND(MC!BO29&lt;CI!$D$3-CI!BO$4,MC!BO29&gt;1),"rouge",AND(MC!BO29&gt;CI!$D$3-CI!BO$4+CI!$D$11,MC!BO29&lt;CI!$D$3-CI!BO$4+CI!$D$12),"jaune",AND(MC!BO29&gt;CI!$D$3-CI!BO$4,MC!BO29&lt;CI!$D$3-CI!BO$4+CI!$D$11),"orange",AND(MC!BO29&gt;CI!$D$3-CI!BO$4+CI!$D$12),"vert"))</f>
        <v/>
      </c>
      <c r="BP29" s="43" t="str">
        <f>IF(MC!BP29="","",_xlfn.IFS(AND(MC!BP29&lt;CI!$D$3-CI!BP$4,MC!BP29&gt;1),"rouge",AND(MC!BP29&gt;CI!$D$3-CI!BP$4+CI!$D$11,MC!BP29&lt;CI!$D$3-CI!BP$4+CI!$D$12),"jaune",AND(MC!BP29&gt;CI!$D$3-CI!BP$4,MC!BP29&lt;CI!$D$3-CI!BP$4+CI!$D$11),"orange",AND(MC!BP29&gt;CI!$D$3-CI!BP$4+CI!$D$12),"vert"))</f>
        <v/>
      </c>
      <c r="BQ29" s="43" t="str">
        <f>IF(MC!BQ29="","",_xlfn.IFS(AND(MC!BQ29&lt;CI!$D$3-CI!BQ$4,MC!BQ29&gt;1),"rouge",AND(MC!BQ29&gt;CI!$D$3-CI!BQ$4+CI!$D$11,MC!BQ29&lt;CI!$D$3-CI!BQ$4+CI!$D$12),"jaune",AND(MC!BQ29&gt;CI!$D$3-CI!BQ$4,MC!BQ29&lt;CI!$D$3-CI!BQ$4+CI!$D$11),"orange",AND(MC!BQ29&gt;CI!$D$3-CI!BQ$4+CI!$D$12),"vert"))</f>
        <v/>
      </c>
      <c r="BR29" s="43" t="str">
        <f>IF(MC!BR29="","",_xlfn.IFS(AND(MC!BR29&lt;CI!$D$3-CI!BR$4,MC!BR29&gt;1),"rouge",AND(MC!BR29&gt;CI!$D$3-CI!BR$4+CI!$D$11,MC!BR29&lt;CI!$D$3-CI!BR$4+CI!$D$12),"jaune",AND(MC!BR29&gt;CI!$D$3-CI!BR$4,MC!BR29&lt;CI!$D$3-CI!BR$4+CI!$D$11),"orange",AND(MC!BR29&gt;CI!$D$3-CI!BR$4+CI!$D$12),"vert"))</f>
        <v/>
      </c>
      <c r="BS29" s="43" t="str">
        <f>IF(MC!BS29="","",_xlfn.IFS(AND(MC!BS29&lt;CI!$D$3-CI!BS$4,MC!BS29&gt;1),"rouge",AND(MC!BS29&gt;CI!$D$3-CI!BS$4+CI!$D$11,MC!BS29&lt;CI!$D$3-CI!BS$4+CI!$D$12),"jaune",AND(MC!BS29&gt;CI!$D$3-CI!BS$4,MC!BS29&lt;CI!$D$3-CI!BS$4+CI!$D$11),"orange",AND(MC!BS29&gt;CI!$D$3-CI!BS$4+CI!$D$12),"vert"))</f>
        <v/>
      </c>
      <c r="BT29" s="43" t="str">
        <f>IF(MC!BT29="","",_xlfn.IFS(AND(MC!BT29&lt;CI!$D$3-CI!BT$4,MC!BT29&gt;1),"rouge",AND(MC!BT29&gt;CI!$D$3-CI!BT$4+CI!$D$11,MC!BT29&lt;CI!$D$3-CI!BT$4+CI!$D$12),"jaune",AND(MC!BT29&gt;CI!$D$3-CI!BT$4,MC!BT29&lt;CI!$D$3-CI!BT$4+CI!$D$11),"orange",AND(MC!BT29&gt;CI!$D$3-CI!BT$4+CI!$D$12),"vert"))</f>
        <v/>
      </c>
      <c r="BU29" s="43" t="str">
        <f>IF(MC!BU29="","",_xlfn.IFS(AND(MC!BU29&lt;CI!$D$3-CI!BU$4,MC!BU29&gt;1),"rouge",AND(MC!BU29&gt;CI!$D$3-CI!BU$4+CI!$D$11,MC!BU29&lt;CI!$D$3-CI!BU$4+CI!$D$12),"jaune",AND(MC!BU29&gt;CI!$D$3-CI!BU$4,MC!BU29&lt;CI!$D$3-CI!BU$4+CI!$D$11),"orange",AND(MC!BU29&gt;CI!$D$3-CI!BU$4+CI!$D$12),"vert"))</f>
        <v/>
      </c>
      <c r="BV29" s="43" t="str">
        <f>IF(MC!BV29="","",_xlfn.IFS(AND(MC!BV29&lt;CI!$D$3-CI!BV$4,MC!BV29&gt;1),"rouge",AND(MC!BV29&gt;CI!$D$3-CI!BV$4+CI!$D$11,MC!BV29&lt;CI!$D$3-CI!BV$4+CI!$D$12),"jaune",AND(MC!BV29&gt;CI!$D$3-CI!BV$4,MC!BV29&lt;CI!$D$3-CI!BV$4+CI!$D$11),"orange",AND(MC!BV29&gt;CI!$D$3-CI!BV$4+CI!$D$12),"vert"))</f>
        <v/>
      </c>
      <c r="BW29" s="43" t="str">
        <f>IF(MC!BW29="","",_xlfn.IFS(AND(MC!BW29&lt;CI!$D$3-CI!BW$4,MC!BW29&gt;1),"rouge",AND(MC!BW29&gt;CI!$D$3-CI!BW$4+CI!$D$11,MC!BW29&lt;CI!$D$3-CI!BW$4+CI!$D$12),"jaune",AND(MC!BW29&gt;CI!$D$3-CI!BW$4,MC!BW29&lt;CI!$D$3-CI!BW$4+CI!$D$11),"orange",AND(MC!BW29&gt;CI!$D$3-CI!BW$4+CI!$D$12),"vert"))</f>
        <v/>
      </c>
      <c r="BX29" s="43" t="str">
        <f>IF(MC!BX29="","",_xlfn.IFS(AND(MC!BX29&lt;CI!$D$3-CI!BX$4,MC!BX29&gt;1),"rouge",AND(MC!BX29&gt;CI!$D$3-CI!BX$4+CI!$D$11,MC!BX29&lt;CI!$D$3-CI!BX$4+CI!$D$12),"jaune",AND(MC!BX29&gt;CI!$D$3-CI!BX$4,MC!BX29&lt;CI!$D$3-CI!BX$4+CI!$D$11),"orange",AND(MC!BX29&gt;CI!$D$3-CI!BX$4+CI!$D$12),"vert"))</f>
        <v/>
      </c>
      <c r="BY29" s="43" t="str">
        <f>IF(MC!BY29="","",_xlfn.IFS(AND(MC!BY29&lt;CI!$D$3-CI!BY$4,MC!BY29&gt;1),"rouge",AND(MC!BY29&gt;CI!$D$3-CI!BY$4+CI!$D$11,MC!BY29&lt;CI!$D$3-CI!BY$4+CI!$D$12),"jaune",AND(MC!BY29&gt;CI!$D$3-CI!BY$4,MC!BY29&lt;CI!$D$3-CI!BY$4+CI!$D$11),"orange",AND(MC!BY29&gt;CI!$D$3-CI!BY$4+CI!$D$12),"vert"))</f>
        <v/>
      </c>
      <c r="BZ29" s="43" t="str">
        <f>IF(MC!BZ29="","",_xlfn.IFS(AND(MC!BZ29&lt;CI!$D$3-CI!BZ$4,MC!BZ29&gt;1),"rouge",AND(MC!BZ29&gt;CI!$D$3-CI!BZ$4+CI!$D$11,MC!BZ29&lt;CI!$D$3-CI!BZ$4+CI!$D$12),"jaune",AND(MC!BZ29&gt;CI!$D$3-CI!BZ$4,MC!BZ29&lt;CI!$D$3-CI!BZ$4+CI!$D$11),"orange",AND(MC!BZ29&gt;CI!$D$3-CI!BZ$4+CI!$D$12),"vert"))</f>
        <v/>
      </c>
      <c r="CA29" s="43" t="str">
        <f>IF(MC!CA29="","",_xlfn.IFS(AND(MC!CA29&lt;CI!$D$3-CI!CA$4,MC!CA29&gt;1),"rouge",AND(MC!CA29&gt;CI!$D$3-CI!CA$4+CI!$D$11,MC!CA29&lt;CI!$D$3-CI!CA$4+CI!$D$12),"jaune",AND(MC!CA29&gt;CI!$D$3-CI!CA$4,MC!CA29&lt;CI!$D$3-CI!CA$4+CI!$D$11),"orange",AND(MC!CA29&gt;CI!$D$3-CI!CA$4+CI!$D$12),"vert"))</f>
        <v/>
      </c>
      <c r="CB29" s="43" t="str">
        <f>IF(MC!CB29="","",_xlfn.IFS(AND(MC!CB29&lt;CI!$D$3-CI!CB$4,MC!CB29&gt;1),"rouge",AND(MC!CB29&gt;CI!$D$3-CI!CB$4+CI!$D$11,MC!CB29&lt;CI!$D$3-CI!CB$4+CI!$D$12),"jaune",AND(MC!CB29&gt;CI!$D$3-CI!CB$4,MC!CB29&lt;CI!$D$3-CI!CB$4+CI!$D$11),"orange",AND(MC!CB29&gt;CI!$D$3-CI!CB$4+CI!$D$12),"vert"))</f>
        <v/>
      </c>
      <c r="CC29" s="43" t="str">
        <f>IF(MC!CC29="","",_xlfn.IFS(AND(MC!CC29&lt;CI!$D$3-CI!CC$4,MC!CC29&gt;1),"rouge",AND(MC!CC29&gt;CI!$D$3-CI!CC$4+CI!$D$11,MC!CC29&lt;CI!$D$3-CI!CC$4+CI!$D$12),"jaune",AND(MC!CC29&gt;CI!$D$3-CI!CC$4,MC!CC29&lt;CI!$D$3-CI!CC$4+CI!$D$11),"orange",AND(MC!CC29&gt;CI!$D$3-CI!CC$4+CI!$D$12),"vert"))</f>
        <v/>
      </c>
      <c r="CD29" s="43" t="str">
        <f>IF(MC!CD29="","",_xlfn.IFS(AND(MC!CD29&lt;CI!$D$3-CI!CD$4,MC!CD29&gt;1),"rouge",AND(MC!CD29&gt;CI!$D$3-CI!CD$4+CI!$D$11,MC!CD29&lt;CI!$D$3-CI!CD$4+CI!$D$12),"jaune",AND(MC!CD29&gt;CI!$D$3-CI!CD$4,MC!CD29&lt;CI!$D$3-CI!CD$4+CI!$D$11),"orange",AND(MC!CD29&gt;CI!$D$3-CI!CD$4+CI!$D$12),"vert"))</f>
        <v/>
      </c>
      <c r="CE29" s="43" t="str">
        <f>IF(MC!CE29="","",_xlfn.IFS(AND(MC!CE29&lt;CI!$D$3-CI!CE$4,MC!CE29&gt;1),"rouge",AND(MC!CE29&gt;CI!$D$3-CI!CE$4+CI!$D$11,MC!CE29&lt;CI!$D$3-CI!CE$4+CI!$D$12),"jaune",AND(MC!CE29&gt;CI!$D$3-CI!CE$4,MC!CE29&lt;CI!$D$3-CI!CE$4+CI!$D$11),"orange",AND(MC!CE29&gt;CI!$D$3-CI!CE$4+CI!$D$12),"vert"))</f>
        <v/>
      </c>
      <c r="CF29" s="43" t="str">
        <f>IF(MC!CF29="","",_xlfn.IFS(AND(MC!CF29&lt;CI!$D$3-CI!CF$4,MC!CF29&gt;1),"rouge",AND(MC!CF29&gt;CI!$D$3-CI!CF$4+CI!$D$11,MC!CF29&lt;CI!$D$3-CI!CF$4+CI!$D$12),"jaune",AND(MC!CF29&gt;CI!$D$3-CI!CF$4,MC!CF29&lt;CI!$D$3-CI!CF$4+CI!$D$11),"orange",AND(MC!CF29&gt;CI!$D$3-CI!CF$4+CI!$D$12),"vert"))</f>
        <v/>
      </c>
      <c r="CG29" s="43" t="str">
        <f>IF(MC!CG29="","",_xlfn.IFS(AND(MC!CG29&lt;CI!$D$3-CI!CG$4,MC!CG29&gt;1),"rouge",AND(MC!CG29&gt;CI!$D$3-CI!CG$4+CI!$D$11,MC!CG29&lt;CI!$D$3-CI!CG$4+CI!$D$12),"jaune",AND(MC!CG29&gt;CI!$D$3-CI!CG$4,MC!CG29&lt;CI!$D$3-CI!CG$4+CI!$D$11),"orange",AND(MC!CG29&gt;CI!$D$3-CI!CG$4+CI!$D$12),"vert"))</f>
        <v/>
      </c>
      <c r="CH29" s="43" t="str">
        <f>IF(MC!CH29="","",_xlfn.IFS(AND(MC!CH29&lt;CI!$D$3-CI!CH$4,MC!CH29&gt;1),"rouge",AND(MC!CH29&gt;CI!$D$3-CI!CH$4+CI!$D$11,MC!CH29&lt;CI!$D$3-CI!CH$4+CI!$D$12),"jaune",AND(MC!CH29&gt;CI!$D$3-CI!CH$4,MC!CH29&lt;CI!$D$3-CI!CH$4+CI!$D$11),"orange",AND(MC!CH29&gt;CI!$D$3-CI!CH$4+CI!$D$12),"vert"))</f>
        <v/>
      </c>
      <c r="CI29" s="43" t="str">
        <f>IF(MC!CI29="","",_xlfn.IFS(AND(MC!CI29&lt;CI!$D$3-CI!CI$4,MC!CI29&gt;1),"rouge",AND(MC!CI29&gt;CI!$D$3-CI!CI$4+CI!$D$11,MC!CI29&lt;CI!$D$3-CI!CI$4+CI!$D$12),"jaune",AND(MC!CI29&gt;CI!$D$3-CI!CI$4,MC!CI29&lt;CI!$D$3-CI!CI$4+CI!$D$11),"orange",AND(MC!CI29&gt;CI!$D$3-CI!CI$4+CI!$D$12),"vert"))</f>
        <v/>
      </c>
      <c r="CJ29" s="43" t="str">
        <f>IF(MC!CJ29="","",_xlfn.IFS(AND(MC!CJ29&lt;CI!$D$3-CI!CJ$4,MC!CJ29&gt;1),"rouge",AND(MC!CJ29&gt;CI!$D$3-CI!CJ$4+CI!$D$11,MC!CJ29&lt;CI!$D$3-CI!CJ$4+CI!$D$12),"jaune",AND(MC!CJ29&gt;CI!$D$3-CI!CJ$4,MC!CJ29&lt;CI!$D$3-CI!CJ$4+CI!$D$11),"orange",AND(MC!CJ29&gt;CI!$D$3-CI!CJ$4+CI!$D$12),"vert"))</f>
        <v/>
      </c>
      <c r="CK29" s="43" t="str">
        <f>IF(MC!CK29="","",_xlfn.IFS(AND(MC!CK29&lt;CI!$D$3-CI!CK$4,MC!CK29&gt;1),"rouge",AND(MC!CK29&gt;CI!$D$3-CI!CK$4+CI!$D$11,MC!CK29&lt;CI!$D$3-CI!CK$4+CI!$D$12),"jaune",AND(MC!CK29&gt;CI!$D$3-CI!CK$4,MC!CK29&lt;CI!$D$3-CI!CK$4+CI!$D$11),"orange",AND(MC!CK29&gt;CI!$D$3-CI!CK$4+CI!$D$12),"vert"))</f>
        <v/>
      </c>
      <c r="CL29" s="43" t="str">
        <f>IF(MC!CL29="","",_xlfn.IFS(AND(MC!CL29&lt;CI!$D$3-CI!CL$4,MC!CL29&gt;1),"rouge",AND(MC!CL29&gt;CI!$D$3-CI!CL$4+CI!$D$11,MC!CL29&lt;CI!$D$3-CI!CL$4+CI!$D$12),"jaune",AND(MC!CL29&gt;CI!$D$3-CI!CL$4,MC!CL29&lt;CI!$D$3-CI!CL$4+CI!$D$11),"orange",AND(MC!CL29&gt;CI!$D$3-CI!CL$4+CI!$D$12),"vert"))</f>
        <v/>
      </c>
      <c r="CM29" s="43" t="str">
        <f>IF(MC!CM29="","",_xlfn.IFS(AND(MC!CM29&lt;CI!$D$3-CI!CM$4,MC!CM29&gt;1),"rouge",AND(MC!CM29&gt;CI!$D$3-CI!CM$4+CI!$D$11,MC!CM29&lt;CI!$D$3-CI!CM$4+CI!$D$12),"jaune",AND(MC!CM29&gt;CI!$D$3-CI!CM$4,MC!CM29&lt;CI!$D$3-CI!CM$4+CI!$D$11),"orange",AND(MC!CM29&gt;CI!$D$3-CI!CM$4+CI!$D$12),"vert"))</f>
        <v/>
      </c>
      <c r="CN29" s="43" t="str">
        <f>IF(MC!CN29="","",_xlfn.IFS(AND(MC!CN29&lt;CI!$D$3-CI!CN$4,MC!CN29&gt;1),"rouge",AND(MC!CN29&gt;CI!$D$3-CI!CN$4+CI!$D$11,MC!CN29&lt;CI!$D$3-CI!CN$4+CI!$D$12),"jaune",AND(MC!CN29&gt;CI!$D$3-CI!CN$4,MC!CN29&lt;CI!$D$3-CI!CN$4+CI!$D$11),"orange",AND(MC!CN29&gt;CI!$D$3-CI!CN$4+CI!$D$12),"vert"))</f>
        <v/>
      </c>
      <c r="CO29" s="43" t="str">
        <f>IF(MC!CO29="","",_xlfn.IFS(AND(MC!CO29&lt;CI!$D$3-CI!CO$4,MC!CO29&gt;1),"rouge",AND(MC!CO29&gt;CI!$D$3-CI!CO$4+CI!$D$11,MC!CO29&lt;CI!$D$3-CI!CO$4+CI!$D$12),"jaune",AND(MC!CO29&gt;CI!$D$3-CI!CO$4,MC!CO29&lt;CI!$D$3-CI!CO$4+CI!$D$11),"orange",AND(MC!CO29&gt;CI!$D$3-CI!CO$4+CI!$D$12),"vert"))</f>
        <v/>
      </c>
      <c r="CP29" s="43" t="str">
        <f>IF(MC!CP29="","",_xlfn.IFS(AND(MC!CP29&lt;CI!$D$3-CI!CP$4,MC!CP29&gt;1),"rouge",AND(MC!CP29&gt;CI!$D$3-CI!CP$4+CI!$D$11,MC!CP29&lt;CI!$D$3-CI!CP$4+CI!$D$12),"jaune",AND(MC!CP29&gt;CI!$D$3-CI!CP$4,MC!CP29&lt;CI!$D$3-CI!CP$4+CI!$D$11),"orange",AND(MC!CP29&gt;CI!$D$3-CI!CP$4+CI!$D$12),"vert"))</f>
        <v/>
      </c>
      <c r="CQ29" s="43" t="str">
        <f>IF(MC!CQ29="","",_xlfn.IFS(AND(MC!CQ29&lt;CI!$D$3-CI!CQ$4,MC!CQ29&gt;1),"rouge",AND(MC!CQ29&gt;CI!$D$3-CI!CQ$4+CI!$D$11,MC!CQ29&lt;CI!$D$3-CI!CQ$4+CI!$D$12),"jaune",AND(MC!CQ29&gt;CI!$D$3-CI!CQ$4,MC!CQ29&lt;CI!$D$3-CI!CQ$4+CI!$D$11),"orange",AND(MC!CQ29&gt;CI!$D$3-CI!CQ$4+CI!$D$12),"vert"))</f>
        <v/>
      </c>
      <c r="CR29" s="43" t="str">
        <f>IF(MC!CR29="","",_xlfn.IFS(AND(MC!CR29&lt;CI!$D$3-CI!CR$4,MC!CR29&gt;1),"rouge",AND(MC!CR29&gt;CI!$D$3-CI!CR$4+CI!$D$11,MC!CR29&lt;CI!$D$3-CI!CR$4+CI!$D$12),"jaune",AND(MC!CR29&gt;CI!$D$3-CI!CR$4,MC!CR29&lt;CI!$D$3-CI!CR$4+CI!$D$11),"orange",AND(MC!CR29&gt;CI!$D$3-CI!CR$4+CI!$D$12),"vert"))</f>
        <v/>
      </c>
      <c r="CS29" s="43" t="str">
        <f>IF(MC!CS29="","",_xlfn.IFS(AND(MC!CS29&lt;CI!$D$3-CI!CS$4,MC!CS29&gt;1),"rouge",AND(MC!CS29&gt;CI!$D$3-CI!CS$4+CI!$D$11,MC!CS29&lt;CI!$D$3-CI!CS$4+CI!$D$12),"jaune",AND(MC!CS29&gt;CI!$D$3-CI!CS$4,MC!CS29&lt;CI!$D$3-CI!CS$4+CI!$D$11),"orange",AND(MC!CS29&gt;CI!$D$3-CI!CS$4+CI!$D$12),"vert"))</f>
        <v/>
      </c>
      <c r="CT29" s="43" t="str">
        <f>IF(MC!CT29="","",_xlfn.IFS(AND(MC!CT29&lt;CI!$D$3-CI!CT$4,MC!CT29&gt;1),"rouge",AND(MC!CT29&gt;CI!$D$3-CI!CT$4+CI!$D$11,MC!CT29&lt;CI!$D$3-CI!CT$4+CI!$D$12),"jaune",AND(MC!CT29&gt;CI!$D$3-CI!CT$4,MC!CT29&lt;CI!$D$3-CI!CT$4+CI!$D$11),"orange",AND(MC!CT29&gt;CI!$D$3-CI!CT$4+CI!$D$12),"vert"))</f>
        <v/>
      </c>
      <c r="CU29" s="43" t="str">
        <f>IF(MC!CU29="","",_xlfn.IFS(AND(MC!CU29&lt;CI!$D$3-CI!CU$4,MC!CU29&gt;1),"rouge",AND(MC!CU29&gt;CI!$D$3-CI!CU$4+CI!$D$11,MC!CU29&lt;CI!$D$3-CI!CU$4+CI!$D$12),"jaune",AND(MC!CU29&gt;CI!$D$3-CI!CU$4,MC!CU29&lt;CI!$D$3-CI!CU$4+CI!$D$11),"orange",AND(MC!CU29&gt;CI!$D$3-CI!CU$4+CI!$D$12),"vert"))</f>
        <v/>
      </c>
      <c r="CV29" s="43" t="str">
        <f>IF(MC!CV29="","",_xlfn.IFS(AND(MC!CV29&lt;CI!$D$3-CI!CV$4,MC!CV29&gt;1),"rouge",AND(MC!CV29&gt;CI!$D$3-CI!CV$4+CI!$D$11,MC!CV29&lt;CI!$D$3-CI!CV$4+CI!$D$12),"jaune",AND(MC!CV29&gt;CI!$D$3-CI!CV$4,MC!CV29&lt;CI!$D$3-CI!CV$4+CI!$D$11),"orange",AND(MC!CV29&gt;CI!$D$3-CI!CV$4+CI!$D$12),"vert"))</f>
        <v/>
      </c>
      <c r="CW29" s="43" t="str">
        <f>IF(MC!CW29="","",_xlfn.IFS(AND(MC!CW29&lt;CI!$D$3-CI!CW$4,MC!CW29&gt;1),"rouge",AND(MC!CW29&gt;CI!$D$3-CI!CW$4+CI!$D$11,MC!CW29&lt;CI!$D$3-CI!CW$4+CI!$D$12),"jaune",AND(MC!CW29&gt;CI!$D$3-CI!CW$4,MC!CW29&lt;CI!$D$3-CI!CW$4+CI!$D$11),"orange",AND(MC!CW29&gt;CI!$D$3-CI!CW$4+CI!$D$12),"vert"))</f>
        <v/>
      </c>
      <c r="CX29" s="43" t="str">
        <f>IF(MC!CX29="","",_xlfn.IFS(AND(MC!CX29&lt;CI!$D$3-CI!CX$4,MC!CX29&gt;1),"rouge",AND(MC!CX29&gt;CI!$D$3-CI!CX$4+CI!$D$11,MC!CX29&lt;CI!$D$3-CI!CX$4+CI!$D$12),"jaune",AND(MC!CX29&gt;CI!$D$3-CI!CX$4,MC!CX29&lt;CI!$D$3-CI!CX$4+CI!$D$11),"orange",AND(MC!CX29&gt;CI!$D$3-CI!CX$4+CI!$D$12),"vert"))</f>
        <v/>
      </c>
      <c r="CY29" s="43" t="str">
        <f>IF(MC!CY29="","",_xlfn.IFS(AND(MC!CY29&lt;CI!$D$3-CI!CY$4,MC!CY29&gt;1),"rouge",AND(MC!CY29&gt;CI!$D$3-CI!CY$4+CI!$D$11,MC!CY29&lt;CI!$D$3-CI!CY$4+CI!$D$12),"jaune",AND(MC!CY29&gt;CI!$D$3-CI!CY$4,MC!CY29&lt;CI!$D$3-CI!CY$4+CI!$D$11),"orange",AND(MC!CY29&gt;CI!$D$3-CI!CY$4+CI!$D$12),"vert"))</f>
        <v/>
      </c>
      <c r="CZ29" s="43" t="str">
        <f>IF(MC!CZ29="","",_xlfn.IFS(AND(MC!CZ29&lt;CI!$D$3-CI!CZ$4,MC!CZ29&gt;1),"rouge",AND(MC!CZ29&gt;CI!$D$3-CI!CZ$4+CI!$D$11,MC!CZ29&lt;CI!$D$3-CI!CZ$4+CI!$D$12),"jaune",AND(MC!CZ29&gt;CI!$D$3-CI!CZ$4,MC!CZ29&lt;CI!$D$3-CI!CZ$4+CI!$D$11),"orange",AND(MC!CZ29&gt;CI!$D$3-CI!CZ$4+CI!$D$12),"vert"))</f>
        <v/>
      </c>
      <c r="DA29" s="43" t="str">
        <f>IF(MC!DA29="","",_xlfn.IFS(AND(MC!DA29&lt;CI!$D$3-CI!DA$4,MC!DA29&gt;1),"rouge",AND(MC!DA29&gt;CI!$D$3-CI!DA$4+CI!$D$11,MC!DA29&lt;CI!$D$3-CI!DA$4+CI!$D$12),"jaune",AND(MC!DA29&gt;CI!$D$3-CI!DA$4,MC!DA29&lt;CI!$D$3-CI!DA$4+CI!$D$11),"orange",AND(MC!DA29&gt;CI!$D$3-CI!DA$4+CI!$D$12),"vert"))</f>
        <v/>
      </c>
      <c r="DB29" s="43" t="str">
        <f>IF(MC!DB29="","",_xlfn.IFS(AND(MC!DB29&lt;CI!$D$3-CI!DB$4,MC!DB29&gt;1),"rouge",AND(MC!DB29&gt;CI!$D$3-CI!DB$4+CI!$D$11,MC!DB29&lt;CI!$D$3-CI!DB$4+CI!$D$12),"jaune",AND(MC!DB29&gt;CI!$D$3-CI!DB$4,MC!DB29&lt;CI!$D$3-CI!DB$4+CI!$D$11),"orange",AND(MC!DB29&gt;CI!$D$3-CI!DB$4+CI!$D$12),"vert"))</f>
        <v/>
      </c>
      <c r="DC29" s="11">
        <f t="shared" si="0"/>
        <v>0</v>
      </c>
      <c r="DD29" s="48" t="str">
        <f t="shared" si="1"/>
        <v/>
      </c>
      <c r="DE29" s="48">
        <f t="shared" si="2"/>
        <v>0</v>
      </c>
      <c r="DF29" s="48">
        <f t="shared" si="3"/>
        <v>0</v>
      </c>
      <c r="DG29" s="48">
        <f t="shared" si="4"/>
        <v>0</v>
      </c>
    </row>
    <row r="30" spans="2:111" x14ac:dyDescent="0.3">
      <c r="F30" s="27">
        <f>MC!F30</f>
        <v>0</v>
      </c>
      <c r="G30" s="43" t="str">
        <f>IF(MC!G30="","",_xlfn.IFS(AND(MC!G30&lt;CI!$D$3-CI!G$4,MC!G30&gt;1),"rouge",AND(MC!G30&gt;CI!$D$3-CI!G$4+CI!$D$11,MC!G30&lt;CI!$D$3-CI!G$4+CI!$D$12),"jaune",AND(MC!G30&gt;CI!$D$3-CI!G$4,MC!G30&lt;CI!$D$3-CI!G$4+CI!$D$11),"orange",AND(MC!G30&gt;CI!$D$3-CI!G$4+CI!$D$12),"vert"))</f>
        <v/>
      </c>
      <c r="H30" s="43" t="str">
        <f>IF(MC!H30="","",_xlfn.IFS(AND(MC!H30&lt;CI!$D$3-CI!H$4,MC!H30&gt;1),"rouge",AND(MC!H30&gt;CI!$D$3-CI!H$4+CI!$D$11,MC!H30&lt;CI!$D$3-CI!H$4+CI!$D$12),"jaune",AND(MC!H30&gt;CI!$D$3-CI!H$4,MC!H30&lt;CI!$D$3-CI!H$4+CI!$D$11),"orange",AND(MC!H30&gt;CI!$D$3-CI!H$4+CI!$D$12),"vert"))</f>
        <v/>
      </c>
      <c r="I30" s="43" t="str">
        <f>IF(MC!I30="","",_xlfn.IFS(AND(MC!I30&lt;CI!$D$3-CI!I$4,MC!I30&gt;1),"rouge",AND(MC!I30&gt;CI!$D$3-CI!I$4+CI!$D$11,MC!I30&lt;CI!$D$3-CI!I$4+CI!$D$12),"jaune",AND(MC!I30&gt;CI!$D$3-CI!I$4,MC!I30&lt;CI!$D$3-CI!I$4+CI!$D$11),"orange",AND(MC!I30&gt;CI!$D$3-CI!I$4+CI!$D$12),"vert"))</f>
        <v/>
      </c>
      <c r="J30" s="43" t="str">
        <f>IF(MC!J30="","",_xlfn.IFS(AND(MC!J30&lt;CI!$D$3-CI!J$4,MC!J30&gt;1),"rouge",AND(MC!J30&gt;CI!$D$3-CI!J$4+CI!$D$11,MC!J30&lt;CI!$D$3-CI!J$4+CI!$D$12),"jaune",AND(MC!J30&gt;CI!$D$3-CI!J$4,MC!J30&lt;CI!$D$3-CI!J$4+CI!$D$11),"orange",AND(MC!J30&gt;CI!$D$3-CI!J$4+CI!$D$12),"vert"))</f>
        <v/>
      </c>
      <c r="K30" s="43" t="str">
        <f>IF(MC!K30="","",_xlfn.IFS(AND(MC!K30&lt;CI!$D$3-CI!K$4,MC!K30&gt;1),"rouge",AND(MC!K30&gt;CI!$D$3-CI!K$4+CI!$D$11,MC!K30&lt;CI!$D$3-CI!K$4+CI!$D$12),"jaune",AND(MC!K30&gt;CI!$D$3-CI!K$4,MC!K30&lt;CI!$D$3-CI!K$4+CI!$D$11),"orange",AND(MC!K30&gt;CI!$D$3-CI!K$4+CI!$D$12),"vert"))</f>
        <v/>
      </c>
      <c r="L30" s="43" t="str">
        <f>IF(MC!L30="","",_xlfn.IFS(AND(MC!L30&lt;CI!$D$3-CI!L$4,MC!L30&gt;1),"rouge",AND(MC!L30&gt;CI!$D$3-CI!L$4+CI!$D$11,MC!L30&lt;CI!$D$3-CI!L$4+CI!$D$12),"jaune",AND(MC!L30&gt;CI!$D$3-CI!L$4,MC!L30&lt;CI!$D$3-CI!L$4+CI!$D$11),"orange",AND(MC!L30&gt;CI!$D$3-CI!L$4+CI!$D$12),"vert"))</f>
        <v/>
      </c>
      <c r="M30" s="43" t="str">
        <f>IF(MC!M30="","",_xlfn.IFS(AND(MC!M30&lt;CI!$D$3-CI!M$4,MC!M30&gt;1),"rouge",AND(MC!M30&gt;CI!$D$3-CI!M$4+CI!$D$11,MC!M30&lt;CI!$D$3-CI!M$4+CI!$D$12),"jaune",AND(MC!M30&gt;CI!$D$3-CI!M$4,MC!M30&lt;CI!$D$3-CI!M$4+CI!$D$11),"orange",AND(MC!M30&gt;CI!$D$3-CI!M$4+CI!$D$12),"vert"))</f>
        <v/>
      </c>
      <c r="N30" s="43" t="str">
        <f>IF(MC!N30="","",_xlfn.IFS(AND(MC!N30&lt;CI!$D$3-CI!N$4,MC!N30&gt;1),"rouge",AND(MC!N30&gt;CI!$D$3-CI!N$4+CI!$D$11,MC!N30&lt;CI!$D$3-CI!N$4+CI!$D$12),"jaune",AND(MC!N30&gt;CI!$D$3-CI!N$4,MC!N30&lt;CI!$D$3-CI!N$4+CI!$D$11),"orange",AND(MC!N30&gt;CI!$D$3-CI!N$4+CI!$D$12),"vert"))</f>
        <v/>
      </c>
      <c r="O30" s="43" t="str">
        <f>IF(MC!O30="","",_xlfn.IFS(AND(MC!O30&lt;CI!$D$3-CI!O$4,MC!O30&gt;1),"rouge",AND(MC!O30&gt;CI!$D$3-CI!O$4+CI!$D$11,MC!O30&lt;CI!$D$3-CI!O$4+CI!$D$12),"jaune",AND(MC!O30&gt;CI!$D$3-CI!O$4,MC!O30&lt;CI!$D$3-CI!O$4+CI!$D$11),"orange",AND(MC!O30&gt;CI!$D$3-CI!O$4+CI!$D$12),"vert"))</f>
        <v/>
      </c>
      <c r="P30" s="43" t="str">
        <f>IF(MC!P30="","",_xlfn.IFS(AND(MC!P30&lt;CI!$D$3-CI!P$4,MC!P30&gt;1),"rouge",AND(MC!P30&gt;CI!$D$3-CI!P$4+CI!$D$11,MC!P30&lt;CI!$D$3-CI!P$4+CI!$D$12),"jaune",AND(MC!P30&gt;CI!$D$3-CI!P$4,MC!P30&lt;CI!$D$3-CI!P$4+CI!$D$11),"orange",AND(MC!P30&gt;CI!$D$3-CI!P$4+CI!$D$12),"vert"))</f>
        <v/>
      </c>
      <c r="Q30" s="43" t="str">
        <f>IF(MC!Q30="","",_xlfn.IFS(AND(MC!Q30&lt;CI!$D$3-CI!Q$4,MC!Q30&gt;1),"rouge",AND(MC!Q30&gt;CI!$D$3-CI!Q$4+CI!$D$11,MC!Q30&lt;CI!$D$3-CI!Q$4+CI!$D$12),"jaune",AND(MC!Q30&gt;CI!$D$3-CI!Q$4,MC!Q30&lt;CI!$D$3-CI!Q$4+CI!$D$11),"orange",AND(MC!Q30&gt;CI!$D$3-CI!Q$4+CI!$D$12),"vert"))</f>
        <v/>
      </c>
      <c r="R30" s="43" t="str">
        <f>IF(MC!R30="","",_xlfn.IFS(AND(MC!R30&lt;CI!$D$3-CI!R$4,MC!R30&gt;1),"rouge",AND(MC!R30&gt;CI!$D$3-CI!R$4+CI!$D$11,MC!R30&lt;CI!$D$3-CI!R$4+CI!$D$12),"jaune",AND(MC!R30&gt;CI!$D$3-CI!R$4,MC!R30&lt;CI!$D$3-CI!R$4+CI!$D$11),"orange",AND(MC!R30&gt;CI!$D$3-CI!R$4+CI!$D$12),"vert"))</f>
        <v/>
      </c>
      <c r="S30" s="43" t="str">
        <f>IF(MC!S30="","",_xlfn.IFS(AND(MC!S30&lt;CI!$D$3-CI!S$4,MC!S30&gt;1),"rouge",AND(MC!S30&gt;CI!$D$3-CI!S$4+CI!$D$11,MC!S30&lt;CI!$D$3-CI!S$4+CI!$D$12),"jaune",AND(MC!S30&gt;CI!$D$3-CI!S$4,MC!S30&lt;CI!$D$3-CI!S$4+CI!$D$11),"orange",AND(MC!S30&gt;CI!$D$3-CI!S$4+CI!$D$12),"vert"))</f>
        <v/>
      </c>
      <c r="T30" s="43" t="str">
        <f>IF(MC!T30="","",_xlfn.IFS(AND(MC!T30&lt;CI!$D$3-CI!T$4,MC!T30&gt;1),"rouge",AND(MC!T30&gt;CI!$D$3-CI!T$4+CI!$D$11,MC!T30&lt;CI!$D$3-CI!T$4+CI!$D$12),"jaune",AND(MC!T30&gt;CI!$D$3-CI!T$4,MC!T30&lt;CI!$D$3-CI!T$4+CI!$D$11),"orange",AND(MC!T30&gt;CI!$D$3-CI!T$4+CI!$D$12),"vert"))</f>
        <v/>
      </c>
      <c r="U30" s="43" t="str">
        <f>IF(MC!U30="","",_xlfn.IFS(AND(MC!U30&lt;CI!$D$3-CI!U$4,MC!U30&gt;1),"rouge",AND(MC!U30&gt;CI!$D$3-CI!U$4+CI!$D$11,MC!U30&lt;CI!$D$3-CI!U$4+CI!$D$12),"jaune",AND(MC!U30&gt;CI!$D$3-CI!U$4,MC!U30&lt;CI!$D$3-CI!U$4+CI!$D$11),"orange",AND(MC!U30&gt;CI!$D$3-CI!U$4+CI!$D$12),"vert"))</f>
        <v/>
      </c>
      <c r="V30" s="43" t="str">
        <f>IF(MC!V30="","",_xlfn.IFS(AND(MC!V30&lt;CI!$D$3-CI!V$4,MC!V30&gt;1),"rouge",AND(MC!V30&gt;CI!$D$3-CI!V$4+CI!$D$11,MC!V30&lt;CI!$D$3-CI!V$4+CI!$D$12),"jaune",AND(MC!V30&gt;CI!$D$3-CI!V$4,MC!V30&lt;CI!$D$3-CI!V$4+CI!$D$11),"orange",AND(MC!V30&gt;CI!$D$3-CI!V$4+CI!$D$12),"vert"))</f>
        <v/>
      </c>
      <c r="W30" s="43" t="str">
        <f>IF(MC!W30="","",_xlfn.IFS(AND(MC!W30&lt;CI!$D$3-CI!W$4,MC!W30&gt;1),"rouge",AND(MC!W30&gt;CI!$D$3-CI!W$4+CI!$D$11,MC!W30&lt;CI!$D$3-CI!W$4+CI!$D$12),"jaune",AND(MC!W30&gt;CI!$D$3-CI!W$4,MC!W30&lt;CI!$D$3-CI!W$4+CI!$D$11),"orange",AND(MC!W30&gt;CI!$D$3-CI!W$4+CI!$D$12),"vert"))</f>
        <v/>
      </c>
      <c r="X30" s="43" t="str">
        <f>IF(MC!X30="","",_xlfn.IFS(AND(MC!X30&lt;CI!$D$3-CI!X$4,MC!X30&gt;1),"rouge",AND(MC!X30&gt;CI!$D$3-CI!X$4+CI!$D$11,MC!X30&lt;CI!$D$3-CI!X$4+CI!$D$12),"jaune",AND(MC!X30&gt;CI!$D$3-CI!X$4,MC!X30&lt;CI!$D$3-CI!X$4+CI!$D$11),"orange",AND(MC!X30&gt;CI!$D$3-CI!X$4+CI!$D$12),"vert"))</f>
        <v/>
      </c>
      <c r="Y30" s="43" t="str">
        <f>IF(MC!Y30="","",_xlfn.IFS(AND(MC!Y30&lt;CI!$D$3-CI!Y$4,MC!Y30&gt;1),"rouge",AND(MC!Y30&gt;CI!$D$3-CI!Y$4+CI!$D$11,MC!Y30&lt;CI!$D$3-CI!Y$4+CI!$D$12),"jaune",AND(MC!Y30&gt;CI!$D$3-CI!Y$4,MC!Y30&lt;CI!$D$3-CI!Y$4+CI!$D$11),"orange",AND(MC!Y30&gt;CI!$D$3-CI!Y$4+CI!$D$12),"vert"))</f>
        <v/>
      </c>
      <c r="Z30" s="43" t="str">
        <f>IF(MC!Z30="","",_xlfn.IFS(AND(MC!Z30&lt;CI!$D$3-CI!Z$4,MC!Z30&gt;1),"rouge",AND(MC!Z30&gt;CI!$D$3-CI!Z$4+CI!$D$11,MC!Z30&lt;CI!$D$3-CI!Z$4+CI!$D$12),"jaune",AND(MC!Z30&gt;CI!$D$3-CI!Z$4,MC!Z30&lt;CI!$D$3-CI!Z$4+CI!$D$11),"orange",AND(MC!Z30&gt;CI!$D$3-CI!Z$4+CI!$D$12),"vert"))</f>
        <v/>
      </c>
      <c r="AA30" s="43" t="str">
        <f>IF(MC!AA30="","",_xlfn.IFS(AND(MC!AA30&lt;CI!$D$3-CI!AA$4,MC!AA30&gt;1),"rouge",AND(MC!AA30&gt;CI!$D$3-CI!AA$4+CI!$D$11,MC!AA30&lt;CI!$D$3-CI!AA$4+CI!$D$12),"jaune",AND(MC!AA30&gt;CI!$D$3-CI!AA$4,MC!AA30&lt;CI!$D$3-CI!AA$4+CI!$D$11),"orange",AND(MC!AA30&gt;CI!$D$3-CI!AA$4+CI!$D$12),"vert"))</f>
        <v/>
      </c>
      <c r="AB30" s="43" t="str">
        <f>IF(MC!AB30="","",_xlfn.IFS(AND(MC!AB30&lt;CI!$D$3-CI!AB$4,MC!AB30&gt;1),"rouge",AND(MC!AB30&gt;CI!$D$3-CI!AB$4+CI!$D$11,MC!AB30&lt;CI!$D$3-CI!AB$4+CI!$D$12),"jaune",AND(MC!AB30&gt;CI!$D$3-CI!AB$4,MC!AB30&lt;CI!$D$3-CI!AB$4+CI!$D$11),"orange",AND(MC!AB30&gt;CI!$D$3-CI!AB$4+CI!$D$12),"vert"))</f>
        <v/>
      </c>
      <c r="AC30" s="43" t="str">
        <f>IF(MC!AC30="","",_xlfn.IFS(AND(MC!AC30&lt;CI!$D$3-CI!AC$4,MC!AC30&gt;1),"rouge",AND(MC!AC30&gt;CI!$D$3-CI!AC$4+CI!$D$11,MC!AC30&lt;CI!$D$3-CI!AC$4+CI!$D$12),"jaune",AND(MC!AC30&gt;CI!$D$3-CI!AC$4,MC!AC30&lt;CI!$D$3-CI!AC$4+CI!$D$11),"orange",AND(MC!AC30&gt;CI!$D$3-CI!AC$4+CI!$D$12),"vert"))</f>
        <v/>
      </c>
      <c r="AD30" s="43" t="str">
        <f>IF(MC!AD30="","",_xlfn.IFS(AND(MC!AD30&lt;CI!$D$3-CI!AD$4,MC!AD30&gt;1),"rouge",AND(MC!AD30&gt;CI!$D$3-CI!AD$4+CI!$D$11,MC!AD30&lt;CI!$D$3-CI!AD$4+CI!$D$12),"jaune",AND(MC!AD30&gt;CI!$D$3-CI!AD$4,MC!AD30&lt;CI!$D$3-CI!AD$4+CI!$D$11),"orange",AND(MC!AD30&gt;CI!$D$3-CI!AD$4+CI!$D$12),"vert"))</f>
        <v/>
      </c>
      <c r="AE30" s="43" t="str">
        <f>IF(MC!AE30="","",_xlfn.IFS(AND(MC!AE30&lt;CI!$D$3-CI!AE$4,MC!AE30&gt;1),"rouge",AND(MC!AE30&gt;CI!$D$3-CI!AE$4+CI!$D$11,MC!AE30&lt;CI!$D$3-CI!AE$4+CI!$D$12),"jaune",AND(MC!AE30&gt;CI!$D$3-CI!AE$4,MC!AE30&lt;CI!$D$3-CI!AE$4+CI!$D$11),"orange",AND(MC!AE30&gt;CI!$D$3-CI!AE$4+CI!$D$12),"vert"))</f>
        <v/>
      </c>
      <c r="AF30" s="43" t="str">
        <f>IF(MC!AF30="","",_xlfn.IFS(AND(MC!AF30&lt;CI!$D$3-CI!AF$4,MC!AF30&gt;1),"rouge",AND(MC!AF30&gt;CI!$D$3-CI!AF$4+CI!$D$11,MC!AF30&lt;CI!$D$3-CI!AF$4+CI!$D$12),"jaune",AND(MC!AF30&gt;CI!$D$3-CI!AF$4,MC!AF30&lt;CI!$D$3-CI!AF$4+CI!$D$11),"orange",AND(MC!AF30&gt;CI!$D$3-CI!AF$4+CI!$D$12),"vert"))</f>
        <v/>
      </c>
      <c r="AG30" s="43" t="str">
        <f>IF(MC!AG30="","",_xlfn.IFS(AND(MC!AG30&lt;CI!$D$3-CI!AG$4,MC!AG30&gt;1),"rouge",AND(MC!AG30&gt;CI!$D$3-CI!AG$4+CI!$D$11,MC!AG30&lt;CI!$D$3-CI!AG$4+CI!$D$12),"jaune",AND(MC!AG30&gt;CI!$D$3-CI!AG$4,MC!AG30&lt;CI!$D$3-CI!AG$4+CI!$D$11),"orange",AND(MC!AG30&gt;CI!$D$3-CI!AG$4+CI!$D$12),"vert"))</f>
        <v/>
      </c>
      <c r="AH30" s="43" t="str">
        <f>IF(MC!AH30="","",_xlfn.IFS(AND(MC!AH30&lt;CI!$D$3-CI!AH$4,MC!AH30&gt;1),"rouge",AND(MC!AH30&gt;CI!$D$3-CI!AH$4+CI!$D$11,MC!AH30&lt;CI!$D$3-CI!AH$4+CI!$D$12),"jaune",AND(MC!AH30&gt;CI!$D$3-CI!AH$4,MC!AH30&lt;CI!$D$3-CI!AH$4+CI!$D$11),"orange",AND(MC!AH30&gt;CI!$D$3-CI!AH$4+CI!$D$12),"vert"))</f>
        <v/>
      </c>
      <c r="AI30" s="43" t="str">
        <f>IF(MC!AI30="","",_xlfn.IFS(AND(MC!AI30&lt;CI!$D$3-CI!AI$4,MC!AI30&gt;1),"rouge",AND(MC!AI30&gt;CI!$D$3-CI!AI$4+CI!$D$11,MC!AI30&lt;CI!$D$3-CI!AI$4+CI!$D$12),"jaune",AND(MC!AI30&gt;CI!$D$3-CI!AI$4,MC!AI30&lt;CI!$D$3-CI!AI$4+CI!$D$11),"orange",AND(MC!AI30&gt;CI!$D$3-CI!AI$4+CI!$D$12),"vert"))</f>
        <v/>
      </c>
      <c r="AJ30" s="43" t="str">
        <f>IF(MC!AJ30="","",_xlfn.IFS(AND(MC!AJ30&lt;CI!$D$3-CI!AJ$4,MC!AJ30&gt;1),"rouge",AND(MC!AJ30&gt;CI!$D$3-CI!AJ$4+CI!$D$11,MC!AJ30&lt;CI!$D$3-CI!AJ$4+CI!$D$12),"jaune",AND(MC!AJ30&gt;CI!$D$3-CI!AJ$4,MC!AJ30&lt;CI!$D$3-CI!AJ$4+CI!$D$11),"orange",AND(MC!AJ30&gt;CI!$D$3-CI!AJ$4+CI!$D$12),"vert"))</f>
        <v/>
      </c>
      <c r="AK30" s="43" t="str">
        <f>IF(MC!AK30="","",_xlfn.IFS(AND(MC!AK30&lt;CI!$D$3-CI!AK$4,MC!AK30&gt;1),"rouge",AND(MC!AK30&gt;CI!$D$3-CI!AK$4+CI!$D$11,MC!AK30&lt;CI!$D$3-CI!AK$4+CI!$D$12),"jaune",AND(MC!AK30&gt;CI!$D$3-CI!AK$4,MC!AK30&lt;CI!$D$3-CI!AK$4+CI!$D$11),"orange",AND(MC!AK30&gt;CI!$D$3-CI!AK$4+CI!$D$12),"vert"))</f>
        <v/>
      </c>
      <c r="AL30" s="43" t="str">
        <f>IF(MC!AL30="","",_xlfn.IFS(AND(MC!AL30&lt;CI!$D$3-CI!AL$4,MC!AL30&gt;1),"rouge",AND(MC!AL30&gt;CI!$D$3-CI!AL$4+CI!$D$11,MC!AL30&lt;CI!$D$3-CI!AL$4+CI!$D$12),"jaune",AND(MC!AL30&gt;CI!$D$3-CI!AL$4,MC!AL30&lt;CI!$D$3-CI!AL$4+CI!$D$11),"orange",AND(MC!AL30&gt;CI!$D$3-CI!AL$4+CI!$D$12),"vert"))</f>
        <v/>
      </c>
      <c r="AM30" s="43" t="str">
        <f>IF(MC!AM30="","",_xlfn.IFS(AND(MC!AM30&lt;CI!$D$3-CI!AM$4,MC!AM30&gt;1),"rouge",AND(MC!AM30&gt;CI!$D$3-CI!AM$4+CI!$D$11,MC!AM30&lt;CI!$D$3-CI!AM$4+CI!$D$12),"jaune",AND(MC!AM30&gt;CI!$D$3-CI!AM$4,MC!AM30&lt;CI!$D$3-CI!AM$4+CI!$D$11),"orange",AND(MC!AM30&gt;CI!$D$3-CI!AM$4+CI!$D$12),"vert"))</f>
        <v/>
      </c>
      <c r="AN30" s="43" t="str">
        <f>IF(MC!AN30="","",_xlfn.IFS(AND(MC!AN30&lt;CI!$D$3-CI!AN$4,MC!AN30&gt;1),"rouge",AND(MC!AN30&gt;CI!$D$3-CI!AN$4+CI!$D$11,MC!AN30&lt;CI!$D$3-CI!AN$4+CI!$D$12),"jaune",AND(MC!AN30&gt;CI!$D$3-CI!AN$4,MC!AN30&lt;CI!$D$3-CI!AN$4+CI!$D$11),"orange",AND(MC!AN30&gt;CI!$D$3-CI!AN$4+CI!$D$12),"vert"))</f>
        <v/>
      </c>
      <c r="AO30" s="43" t="str">
        <f>IF(MC!AO30="","",_xlfn.IFS(AND(MC!AO30&lt;CI!$D$3-CI!AO$4,MC!AO30&gt;1),"rouge",AND(MC!AO30&gt;CI!$D$3-CI!AO$4+CI!$D$11,MC!AO30&lt;CI!$D$3-CI!AO$4+CI!$D$12),"jaune",AND(MC!AO30&gt;CI!$D$3-CI!AO$4,MC!AO30&lt;CI!$D$3-CI!AO$4+CI!$D$11),"orange",AND(MC!AO30&gt;CI!$D$3-CI!AO$4+CI!$D$12),"vert"))</f>
        <v/>
      </c>
      <c r="AP30" s="43" t="str">
        <f>IF(MC!AP30="","",_xlfn.IFS(AND(MC!AP30&lt;CI!$D$3-CI!AP$4,MC!AP30&gt;1),"rouge",AND(MC!AP30&gt;CI!$D$3-CI!AP$4+CI!$D$11,MC!AP30&lt;CI!$D$3-CI!AP$4+CI!$D$12),"jaune",AND(MC!AP30&gt;CI!$D$3-CI!AP$4,MC!AP30&lt;CI!$D$3-CI!AP$4+CI!$D$11),"orange",AND(MC!AP30&gt;CI!$D$3-CI!AP$4+CI!$D$12),"vert"))</f>
        <v/>
      </c>
      <c r="AQ30" s="43" t="str">
        <f>IF(MC!AQ30="","",_xlfn.IFS(AND(MC!AQ30&lt;CI!$D$3-CI!AQ$4,MC!AQ30&gt;1),"rouge",AND(MC!AQ30&gt;CI!$D$3-CI!AQ$4+CI!$D$11,MC!AQ30&lt;CI!$D$3-CI!AQ$4+CI!$D$12),"jaune",AND(MC!AQ30&gt;CI!$D$3-CI!AQ$4,MC!AQ30&lt;CI!$D$3-CI!AQ$4+CI!$D$11),"orange",AND(MC!AQ30&gt;CI!$D$3-CI!AQ$4+CI!$D$12),"vert"))</f>
        <v/>
      </c>
      <c r="AR30" s="43" t="str">
        <f>IF(MC!AR30="","",_xlfn.IFS(AND(MC!AR30&lt;CI!$D$3-CI!AR$4,MC!AR30&gt;1),"rouge",AND(MC!AR30&gt;CI!$D$3-CI!AR$4+CI!$D$11,MC!AR30&lt;CI!$D$3-CI!AR$4+CI!$D$12),"jaune",AND(MC!AR30&gt;CI!$D$3-CI!AR$4,MC!AR30&lt;CI!$D$3-CI!AR$4+CI!$D$11),"orange",AND(MC!AR30&gt;CI!$D$3-CI!AR$4+CI!$D$12),"vert"))</f>
        <v/>
      </c>
      <c r="AS30" s="43" t="str">
        <f>IF(MC!AS30="","",_xlfn.IFS(AND(MC!AS30&lt;CI!$D$3-CI!AS$4,MC!AS30&gt;1),"rouge",AND(MC!AS30&gt;CI!$D$3-CI!AS$4+CI!$D$11,MC!AS30&lt;CI!$D$3-CI!AS$4+CI!$D$12),"jaune",AND(MC!AS30&gt;CI!$D$3-CI!AS$4,MC!AS30&lt;CI!$D$3-CI!AS$4+CI!$D$11),"orange",AND(MC!AS30&gt;CI!$D$3-CI!AS$4+CI!$D$12),"vert"))</f>
        <v/>
      </c>
      <c r="AT30" s="43" t="str">
        <f>IF(MC!AT30="","",_xlfn.IFS(AND(MC!AT30&lt;CI!$D$3-CI!AT$4,MC!AT30&gt;1),"rouge",AND(MC!AT30&gt;CI!$D$3-CI!AT$4+CI!$D$11,MC!AT30&lt;CI!$D$3-CI!AT$4+CI!$D$12),"jaune",AND(MC!AT30&gt;CI!$D$3-CI!AT$4,MC!AT30&lt;CI!$D$3-CI!AT$4+CI!$D$11),"orange",AND(MC!AT30&gt;CI!$D$3-CI!AT$4+CI!$D$12),"vert"))</f>
        <v/>
      </c>
      <c r="AU30" s="43" t="str">
        <f>IF(MC!AU30="","",_xlfn.IFS(AND(MC!AU30&lt;CI!$D$3-CI!AU$4,MC!AU30&gt;1),"rouge",AND(MC!AU30&gt;CI!$D$3-CI!AU$4+CI!$D$11,MC!AU30&lt;CI!$D$3-CI!AU$4+CI!$D$12),"jaune",AND(MC!AU30&gt;CI!$D$3-CI!AU$4,MC!AU30&lt;CI!$D$3-CI!AU$4+CI!$D$11),"orange",AND(MC!AU30&gt;CI!$D$3-CI!AU$4+CI!$D$12),"vert"))</f>
        <v/>
      </c>
      <c r="AV30" s="43" t="str">
        <f>IF(MC!AV30="","",_xlfn.IFS(AND(MC!AV30&lt;CI!$D$3-CI!AV$4,MC!AV30&gt;1),"rouge",AND(MC!AV30&gt;CI!$D$3-CI!AV$4+CI!$D$11,MC!AV30&lt;CI!$D$3-CI!AV$4+CI!$D$12),"jaune",AND(MC!AV30&gt;CI!$D$3-CI!AV$4,MC!AV30&lt;CI!$D$3-CI!AV$4+CI!$D$11),"orange",AND(MC!AV30&gt;CI!$D$3-CI!AV$4+CI!$D$12),"vert"))</f>
        <v/>
      </c>
      <c r="AW30" s="43" t="str">
        <f>IF(MC!AW30="","",_xlfn.IFS(AND(MC!AW30&lt;CI!$D$3-CI!AW$4,MC!AW30&gt;1),"rouge",AND(MC!AW30&gt;CI!$D$3-CI!AW$4+CI!$D$11,MC!AW30&lt;CI!$D$3-CI!AW$4+CI!$D$12),"jaune",AND(MC!AW30&gt;CI!$D$3-CI!AW$4,MC!AW30&lt;CI!$D$3-CI!AW$4+CI!$D$11),"orange",AND(MC!AW30&gt;CI!$D$3-CI!AW$4+CI!$D$12),"vert"))</f>
        <v/>
      </c>
      <c r="AX30" s="43" t="str">
        <f>IF(MC!AX30="","",_xlfn.IFS(AND(MC!AX30&lt;CI!$D$3-CI!AX$4,MC!AX30&gt;1),"rouge",AND(MC!AX30&gt;CI!$D$3-CI!AX$4+CI!$D$11,MC!AX30&lt;CI!$D$3-CI!AX$4+CI!$D$12),"jaune",AND(MC!AX30&gt;CI!$D$3-CI!AX$4,MC!AX30&lt;CI!$D$3-CI!AX$4+CI!$D$11),"orange",AND(MC!AX30&gt;CI!$D$3-CI!AX$4+CI!$D$12),"vert"))</f>
        <v/>
      </c>
      <c r="AY30" s="43" t="str">
        <f>IF(MC!AY30="","",_xlfn.IFS(AND(MC!AY30&lt;CI!$D$3-CI!AY$4,MC!AY30&gt;1),"rouge",AND(MC!AY30&gt;CI!$D$3-CI!AY$4+CI!$D$11,MC!AY30&lt;CI!$D$3-CI!AY$4+CI!$D$12),"jaune",AND(MC!AY30&gt;CI!$D$3-CI!AY$4,MC!AY30&lt;CI!$D$3-CI!AY$4+CI!$D$11),"orange",AND(MC!AY30&gt;CI!$D$3-CI!AY$4+CI!$D$12),"vert"))</f>
        <v/>
      </c>
      <c r="AZ30" s="43" t="str">
        <f>IF(MC!AZ30="","",_xlfn.IFS(AND(MC!AZ30&lt;CI!$D$3-CI!AZ$4,MC!AZ30&gt;1),"rouge",AND(MC!AZ30&gt;CI!$D$3-CI!AZ$4+CI!$D$11,MC!AZ30&lt;CI!$D$3-CI!AZ$4+CI!$D$12),"jaune",AND(MC!AZ30&gt;CI!$D$3-CI!AZ$4,MC!AZ30&lt;CI!$D$3-CI!AZ$4+CI!$D$11),"orange",AND(MC!AZ30&gt;CI!$D$3-CI!AZ$4+CI!$D$12),"vert"))</f>
        <v/>
      </c>
      <c r="BA30" s="43" t="str">
        <f>IF(MC!BA30="","",_xlfn.IFS(AND(MC!BA30&lt;CI!$D$3-CI!BA$4,MC!BA30&gt;1),"rouge",AND(MC!BA30&gt;CI!$D$3-CI!BA$4+CI!$D$11,MC!BA30&lt;CI!$D$3-CI!BA$4+CI!$D$12),"jaune",AND(MC!BA30&gt;CI!$D$3-CI!BA$4,MC!BA30&lt;CI!$D$3-CI!BA$4+CI!$D$11),"orange",AND(MC!BA30&gt;CI!$D$3-CI!BA$4+CI!$D$12),"vert"))</f>
        <v/>
      </c>
      <c r="BB30" s="43" t="str">
        <f>IF(MC!BB30="","",_xlfn.IFS(AND(MC!BB30&lt;CI!$D$3-CI!BB$4,MC!BB30&gt;1),"rouge",AND(MC!BB30&gt;CI!$D$3-CI!BB$4+CI!$D$11,MC!BB30&lt;CI!$D$3-CI!BB$4+CI!$D$12),"jaune",AND(MC!BB30&gt;CI!$D$3-CI!BB$4,MC!BB30&lt;CI!$D$3-CI!BB$4+CI!$D$11),"orange",AND(MC!BB30&gt;CI!$D$3-CI!BB$4+CI!$D$12),"vert"))</f>
        <v/>
      </c>
      <c r="BC30" s="43" t="str">
        <f>IF(MC!BC30="","",_xlfn.IFS(AND(MC!BC30&lt;CI!$D$3-CI!BC$4,MC!BC30&gt;1),"rouge",AND(MC!BC30&gt;CI!$D$3-CI!BC$4+CI!$D$11,MC!BC30&lt;CI!$D$3-CI!BC$4+CI!$D$12),"jaune",AND(MC!BC30&gt;CI!$D$3-CI!BC$4,MC!BC30&lt;CI!$D$3-CI!BC$4+CI!$D$11),"orange",AND(MC!BC30&gt;CI!$D$3-CI!BC$4+CI!$D$12),"vert"))</f>
        <v/>
      </c>
      <c r="BD30" s="43" t="str">
        <f>IF(MC!BD30="","",_xlfn.IFS(AND(MC!BD30&lt;CI!$D$3-CI!BD$4,MC!BD30&gt;1),"rouge",AND(MC!BD30&gt;CI!$D$3-CI!BD$4+CI!$D$11,MC!BD30&lt;CI!$D$3-CI!BD$4+CI!$D$12),"jaune",AND(MC!BD30&gt;CI!$D$3-CI!BD$4,MC!BD30&lt;CI!$D$3-CI!BD$4+CI!$D$11),"orange",AND(MC!BD30&gt;CI!$D$3-CI!BD$4+CI!$D$12),"vert"))</f>
        <v/>
      </c>
      <c r="BE30" s="43" t="str">
        <f>IF(MC!BE30="","",_xlfn.IFS(AND(MC!BE30&lt;CI!$D$3-CI!BE$4,MC!BE30&gt;1),"rouge",AND(MC!BE30&gt;CI!$D$3-CI!BE$4+CI!$D$11,MC!BE30&lt;CI!$D$3-CI!BE$4+CI!$D$12),"jaune",AND(MC!BE30&gt;CI!$D$3-CI!BE$4,MC!BE30&lt;CI!$D$3-CI!BE$4+CI!$D$11),"orange",AND(MC!BE30&gt;CI!$D$3-CI!BE$4+CI!$D$12),"vert"))</f>
        <v/>
      </c>
      <c r="BF30" s="43" t="str">
        <f>IF(MC!BF30="","",_xlfn.IFS(AND(MC!BF30&lt;CI!$D$3-CI!BF$4,MC!BF30&gt;1),"rouge",AND(MC!BF30&gt;CI!$D$3-CI!BF$4+CI!$D$11,MC!BF30&lt;CI!$D$3-CI!BF$4+CI!$D$12),"jaune",AND(MC!BF30&gt;CI!$D$3-CI!BF$4,MC!BF30&lt;CI!$D$3-CI!BF$4+CI!$D$11),"orange",AND(MC!BF30&gt;CI!$D$3-CI!BF$4+CI!$D$12),"vert"))</f>
        <v/>
      </c>
      <c r="BG30" s="43" t="str">
        <f>IF(MC!BG30="","",_xlfn.IFS(AND(MC!BG30&lt;CI!$D$3-CI!BG$4,MC!BG30&gt;1),"rouge",AND(MC!BG30&gt;CI!$D$3-CI!BG$4+CI!$D$11,MC!BG30&lt;CI!$D$3-CI!BG$4+CI!$D$12),"jaune",AND(MC!BG30&gt;CI!$D$3-CI!BG$4,MC!BG30&lt;CI!$D$3-CI!BG$4+CI!$D$11),"orange",AND(MC!BG30&gt;CI!$D$3-CI!BG$4+CI!$D$12),"vert"))</f>
        <v/>
      </c>
      <c r="BH30" s="43" t="str">
        <f>IF(MC!BH30="","",_xlfn.IFS(AND(MC!BH30&lt;CI!$D$3-CI!BH$4,MC!BH30&gt;1),"rouge",AND(MC!BH30&gt;CI!$D$3-CI!BH$4+CI!$D$11,MC!BH30&lt;CI!$D$3-CI!BH$4+CI!$D$12),"jaune",AND(MC!BH30&gt;CI!$D$3-CI!BH$4,MC!BH30&lt;CI!$D$3-CI!BH$4+CI!$D$11),"orange",AND(MC!BH30&gt;CI!$D$3-CI!BH$4+CI!$D$12),"vert"))</f>
        <v/>
      </c>
      <c r="BI30" s="43" t="str">
        <f>IF(MC!BI30="","",_xlfn.IFS(AND(MC!BI30&lt;CI!$D$3-CI!BI$4,MC!BI30&gt;1),"rouge",AND(MC!BI30&gt;CI!$D$3-CI!BI$4+CI!$D$11,MC!BI30&lt;CI!$D$3-CI!BI$4+CI!$D$12),"jaune",AND(MC!BI30&gt;CI!$D$3-CI!BI$4,MC!BI30&lt;CI!$D$3-CI!BI$4+CI!$D$11),"orange",AND(MC!BI30&gt;CI!$D$3-CI!BI$4+CI!$D$12),"vert"))</f>
        <v/>
      </c>
      <c r="BJ30" s="43" t="str">
        <f>IF(MC!BJ30="","",_xlfn.IFS(AND(MC!BJ30&lt;CI!$D$3-CI!BJ$4,MC!BJ30&gt;1),"rouge",AND(MC!BJ30&gt;CI!$D$3-CI!BJ$4+CI!$D$11,MC!BJ30&lt;CI!$D$3-CI!BJ$4+CI!$D$12),"jaune",AND(MC!BJ30&gt;CI!$D$3-CI!BJ$4,MC!BJ30&lt;CI!$D$3-CI!BJ$4+CI!$D$11),"orange",AND(MC!BJ30&gt;CI!$D$3-CI!BJ$4+CI!$D$12),"vert"))</f>
        <v/>
      </c>
      <c r="BK30" s="43" t="str">
        <f>IF(MC!BK30="","",_xlfn.IFS(AND(MC!BK30&lt;CI!$D$3-CI!BK$4,MC!BK30&gt;1),"rouge",AND(MC!BK30&gt;CI!$D$3-CI!BK$4+CI!$D$11,MC!BK30&lt;CI!$D$3-CI!BK$4+CI!$D$12),"jaune",AND(MC!BK30&gt;CI!$D$3-CI!BK$4,MC!BK30&lt;CI!$D$3-CI!BK$4+CI!$D$11),"orange",AND(MC!BK30&gt;CI!$D$3-CI!BK$4+CI!$D$12),"vert"))</f>
        <v/>
      </c>
      <c r="BL30" s="43" t="str">
        <f>IF(MC!BL30="","",_xlfn.IFS(AND(MC!BL30&lt;CI!$D$3-CI!BL$4,MC!BL30&gt;1),"rouge",AND(MC!BL30&gt;CI!$D$3-CI!BL$4+CI!$D$11,MC!BL30&lt;CI!$D$3-CI!BL$4+CI!$D$12),"jaune",AND(MC!BL30&gt;CI!$D$3-CI!BL$4,MC!BL30&lt;CI!$D$3-CI!BL$4+CI!$D$11),"orange",AND(MC!BL30&gt;CI!$D$3-CI!BL$4+CI!$D$12),"vert"))</f>
        <v/>
      </c>
      <c r="BM30" s="43" t="str">
        <f>IF(MC!BM30="","",_xlfn.IFS(AND(MC!BM30&lt;CI!$D$3-CI!BM$4,MC!BM30&gt;1),"rouge",AND(MC!BM30&gt;CI!$D$3-CI!BM$4+CI!$D$11,MC!BM30&lt;CI!$D$3-CI!BM$4+CI!$D$12),"jaune",AND(MC!BM30&gt;CI!$D$3-CI!BM$4,MC!BM30&lt;CI!$D$3-CI!BM$4+CI!$D$11),"orange",AND(MC!BM30&gt;CI!$D$3-CI!BM$4+CI!$D$12),"vert"))</f>
        <v/>
      </c>
      <c r="BN30" s="43" t="str">
        <f>IF(MC!BN30="","",_xlfn.IFS(AND(MC!BN30&lt;CI!$D$3-CI!BN$4,MC!BN30&gt;1),"rouge",AND(MC!BN30&gt;CI!$D$3-CI!BN$4+CI!$D$11,MC!BN30&lt;CI!$D$3-CI!BN$4+CI!$D$12),"jaune",AND(MC!BN30&gt;CI!$D$3-CI!BN$4,MC!BN30&lt;CI!$D$3-CI!BN$4+CI!$D$11),"orange",AND(MC!BN30&gt;CI!$D$3-CI!BN$4+CI!$D$12),"vert"))</f>
        <v/>
      </c>
      <c r="BO30" s="43" t="str">
        <f>IF(MC!BO30="","",_xlfn.IFS(AND(MC!BO30&lt;CI!$D$3-CI!BO$4,MC!BO30&gt;1),"rouge",AND(MC!BO30&gt;CI!$D$3-CI!BO$4+CI!$D$11,MC!BO30&lt;CI!$D$3-CI!BO$4+CI!$D$12),"jaune",AND(MC!BO30&gt;CI!$D$3-CI!BO$4,MC!BO30&lt;CI!$D$3-CI!BO$4+CI!$D$11),"orange",AND(MC!BO30&gt;CI!$D$3-CI!BO$4+CI!$D$12),"vert"))</f>
        <v/>
      </c>
      <c r="BP30" s="43" t="str">
        <f>IF(MC!BP30="","",_xlfn.IFS(AND(MC!BP30&lt;CI!$D$3-CI!BP$4,MC!BP30&gt;1),"rouge",AND(MC!BP30&gt;CI!$D$3-CI!BP$4+CI!$D$11,MC!BP30&lt;CI!$D$3-CI!BP$4+CI!$D$12),"jaune",AND(MC!BP30&gt;CI!$D$3-CI!BP$4,MC!BP30&lt;CI!$D$3-CI!BP$4+CI!$D$11),"orange",AND(MC!BP30&gt;CI!$D$3-CI!BP$4+CI!$D$12),"vert"))</f>
        <v/>
      </c>
      <c r="BQ30" s="43" t="str">
        <f>IF(MC!BQ30="","",_xlfn.IFS(AND(MC!BQ30&lt;CI!$D$3-CI!BQ$4,MC!BQ30&gt;1),"rouge",AND(MC!BQ30&gt;CI!$D$3-CI!BQ$4+CI!$D$11,MC!BQ30&lt;CI!$D$3-CI!BQ$4+CI!$D$12),"jaune",AND(MC!BQ30&gt;CI!$D$3-CI!BQ$4,MC!BQ30&lt;CI!$D$3-CI!BQ$4+CI!$D$11),"orange",AND(MC!BQ30&gt;CI!$D$3-CI!BQ$4+CI!$D$12),"vert"))</f>
        <v/>
      </c>
      <c r="BR30" s="43" t="str">
        <f>IF(MC!BR30="","",_xlfn.IFS(AND(MC!BR30&lt;CI!$D$3-CI!BR$4,MC!BR30&gt;1),"rouge",AND(MC!BR30&gt;CI!$D$3-CI!BR$4+CI!$D$11,MC!BR30&lt;CI!$D$3-CI!BR$4+CI!$D$12),"jaune",AND(MC!BR30&gt;CI!$D$3-CI!BR$4,MC!BR30&lt;CI!$D$3-CI!BR$4+CI!$D$11),"orange",AND(MC!BR30&gt;CI!$D$3-CI!BR$4+CI!$D$12),"vert"))</f>
        <v/>
      </c>
      <c r="BS30" s="43" t="str">
        <f>IF(MC!BS30="","",_xlfn.IFS(AND(MC!BS30&lt;CI!$D$3-CI!BS$4,MC!BS30&gt;1),"rouge",AND(MC!BS30&gt;CI!$D$3-CI!BS$4+CI!$D$11,MC!BS30&lt;CI!$D$3-CI!BS$4+CI!$D$12),"jaune",AND(MC!BS30&gt;CI!$D$3-CI!BS$4,MC!BS30&lt;CI!$D$3-CI!BS$4+CI!$D$11),"orange",AND(MC!BS30&gt;CI!$D$3-CI!BS$4+CI!$D$12),"vert"))</f>
        <v/>
      </c>
      <c r="BT30" s="43" t="str">
        <f>IF(MC!BT30="","",_xlfn.IFS(AND(MC!BT30&lt;CI!$D$3-CI!BT$4,MC!BT30&gt;1),"rouge",AND(MC!BT30&gt;CI!$D$3-CI!BT$4+CI!$D$11,MC!BT30&lt;CI!$D$3-CI!BT$4+CI!$D$12),"jaune",AND(MC!BT30&gt;CI!$D$3-CI!BT$4,MC!BT30&lt;CI!$D$3-CI!BT$4+CI!$D$11),"orange",AND(MC!BT30&gt;CI!$D$3-CI!BT$4+CI!$D$12),"vert"))</f>
        <v/>
      </c>
      <c r="BU30" s="43" t="str">
        <f>IF(MC!BU30="","",_xlfn.IFS(AND(MC!BU30&lt;CI!$D$3-CI!BU$4,MC!BU30&gt;1),"rouge",AND(MC!BU30&gt;CI!$D$3-CI!BU$4+CI!$D$11,MC!BU30&lt;CI!$D$3-CI!BU$4+CI!$D$12),"jaune",AND(MC!BU30&gt;CI!$D$3-CI!BU$4,MC!BU30&lt;CI!$D$3-CI!BU$4+CI!$D$11),"orange",AND(MC!BU30&gt;CI!$D$3-CI!BU$4+CI!$D$12),"vert"))</f>
        <v/>
      </c>
      <c r="BV30" s="43" t="str">
        <f>IF(MC!BV30="","",_xlfn.IFS(AND(MC!BV30&lt;CI!$D$3-CI!BV$4,MC!BV30&gt;1),"rouge",AND(MC!BV30&gt;CI!$D$3-CI!BV$4+CI!$D$11,MC!BV30&lt;CI!$D$3-CI!BV$4+CI!$D$12),"jaune",AND(MC!BV30&gt;CI!$D$3-CI!BV$4,MC!BV30&lt;CI!$D$3-CI!BV$4+CI!$D$11),"orange",AND(MC!BV30&gt;CI!$D$3-CI!BV$4+CI!$D$12),"vert"))</f>
        <v/>
      </c>
      <c r="BW30" s="43" t="str">
        <f>IF(MC!BW30="","",_xlfn.IFS(AND(MC!BW30&lt;CI!$D$3-CI!BW$4,MC!BW30&gt;1),"rouge",AND(MC!BW30&gt;CI!$D$3-CI!BW$4+CI!$D$11,MC!BW30&lt;CI!$D$3-CI!BW$4+CI!$D$12),"jaune",AND(MC!BW30&gt;CI!$D$3-CI!BW$4,MC!BW30&lt;CI!$D$3-CI!BW$4+CI!$D$11),"orange",AND(MC!BW30&gt;CI!$D$3-CI!BW$4+CI!$D$12),"vert"))</f>
        <v/>
      </c>
      <c r="BX30" s="43" t="str">
        <f>IF(MC!BX30="","",_xlfn.IFS(AND(MC!BX30&lt;CI!$D$3-CI!BX$4,MC!BX30&gt;1),"rouge",AND(MC!BX30&gt;CI!$D$3-CI!BX$4+CI!$D$11,MC!BX30&lt;CI!$D$3-CI!BX$4+CI!$D$12),"jaune",AND(MC!BX30&gt;CI!$D$3-CI!BX$4,MC!BX30&lt;CI!$D$3-CI!BX$4+CI!$D$11),"orange",AND(MC!BX30&gt;CI!$D$3-CI!BX$4+CI!$D$12),"vert"))</f>
        <v/>
      </c>
      <c r="BY30" s="43" t="str">
        <f>IF(MC!BY30="","",_xlfn.IFS(AND(MC!BY30&lt;CI!$D$3-CI!BY$4,MC!BY30&gt;1),"rouge",AND(MC!BY30&gt;CI!$D$3-CI!BY$4+CI!$D$11,MC!BY30&lt;CI!$D$3-CI!BY$4+CI!$D$12),"jaune",AND(MC!BY30&gt;CI!$D$3-CI!BY$4,MC!BY30&lt;CI!$D$3-CI!BY$4+CI!$D$11),"orange",AND(MC!BY30&gt;CI!$D$3-CI!BY$4+CI!$D$12),"vert"))</f>
        <v/>
      </c>
      <c r="BZ30" s="43" t="str">
        <f>IF(MC!BZ30="","",_xlfn.IFS(AND(MC!BZ30&lt;CI!$D$3-CI!BZ$4,MC!BZ30&gt;1),"rouge",AND(MC!BZ30&gt;CI!$D$3-CI!BZ$4+CI!$D$11,MC!BZ30&lt;CI!$D$3-CI!BZ$4+CI!$D$12),"jaune",AND(MC!BZ30&gt;CI!$D$3-CI!BZ$4,MC!BZ30&lt;CI!$D$3-CI!BZ$4+CI!$D$11),"orange",AND(MC!BZ30&gt;CI!$D$3-CI!BZ$4+CI!$D$12),"vert"))</f>
        <v/>
      </c>
      <c r="CA30" s="43" t="str">
        <f>IF(MC!CA30="","",_xlfn.IFS(AND(MC!CA30&lt;CI!$D$3-CI!CA$4,MC!CA30&gt;1),"rouge",AND(MC!CA30&gt;CI!$D$3-CI!CA$4+CI!$D$11,MC!CA30&lt;CI!$D$3-CI!CA$4+CI!$D$12),"jaune",AND(MC!CA30&gt;CI!$D$3-CI!CA$4,MC!CA30&lt;CI!$D$3-CI!CA$4+CI!$D$11),"orange",AND(MC!CA30&gt;CI!$D$3-CI!CA$4+CI!$D$12),"vert"))</f>
        <v/>
      </c>
      <c r="CB30" s="43" t="str">
        <f>IF(MC!CB30="","",_xlfn.IFS(AND(MC!CB30&lt;CI!$D$3-CI!CB$4,MC!CB30&gt;1),"rouge",AND(MC!CB30&gt;CI!$D$3-CI!CB$4+CI!$D$11,MC!CB30&lt;CI!$D$3-CI!CB$4+CI!$D$12),"jaune",AND(MC!CB30&gt;CI!$D$3-CI!CB$4,MC!CB30&lt;CI!$D$3-CI!CB$4+CI!$D$11),"orange",AND(MC!CB30&gt;CI!$D$3-CI!CB$4+CI!$D$12),"vert"))</f>
        <v/>
      </c>
      <c r="CC30" s="43" t="str">
        <f>IF(MC!CC30="","",_xlfn.IFS(AND(MC!CC30&lt;CI!$D$3-CI!CC$4,MC!CC30&gt;1),"rouge",AND(MC!CC30&gt;CI!$D$3-CI!CC$4+CI!$D$11,MC!CC30&lt;CI!$D$3-CI!CC$4+CI!$D$12),"jaune",AND(MC!CC30&gt;CI!$D$3-CI!CC$4,MC!CC30&lt;CI!$D$3-CI!CC$4+CI!$D$11),"orange",AND(MC!CC30&gt;CI!$D$3-CI!CC$4+CI!$D$12),"vert"))</f>
        <v/>
      </c>
      <c r="CD30" s="43" t="str">
        <f>IF(MC!CD30="","",_xlfn.IFS(AND(MC!CD30&lt;CI!$D$3-CI!CD$4,MC!CD30&gt;1),"rouge",AND(MC!CD30&gt;CI!$D$3-CI!CD$4+CI!$D$11,MC!CD30&lt;CI!$D$3-CI!CD$4+CI!$D$12),"jaune",AND(MC!CD30&gt;CI!$D$3-CI!CD$4,MC!CD30&lt;CI!$D$3-CI!CD$4+CI!$D$11),"orange",AND(MC!CD30&gt;CI!$D$3-CI!CD$4+CI!$D$12),"vert"))</f>
        <v/>
      </c>
      <c r="CE30" s="43" t="str">
        <f>IF(MC!CE30="","",_xlfn.IFS(AND(MC!CE30&lt;CI!$D$3-CI!CE$4,MC!CE30&gt;1),"rouge",AND(MC!CE30&gt;CI!$D$3-CI!CE$4+CI!$D$11,MC!CE30&lt;CI!$D$3-CI!CE$4+CI!$D$12),"jaune",AND(MC!CE30&gt;CI!$D$3-CI!CE$4,MC!CE30&lt;CI!$D$3-CI!CE$4+CI!$D$11),"orange",AND(MC!CE30&gt;CI!$D$3-CI!CE$4+CI!$D$12),"vert"))</f>
        <v/>
      </c>
      <c r="CF30" s="43" t="str">
        <f>IF(MC!CF30="","",_xlfn.IFS(AND(MC!CF30&lt;CI!$D$3-CI!CF$4,MC!CF30&gt;1),"rouge",AND(MC!CF30&gt;CI!$D$3-CI!CF$4+CI!$D$11,MC!CF30&lt;CI!$D$3-CI!CF$4+CI!$D$12),"jaune",AND(MC!CF30&gt;CI!$D$3-CI!CF$4,MC!CF30&lt;CI!$D$3-CI!CF$4+CI!$D$11),"orange",AND(MC!CF30&gt;CI!$D$3-CI!CF$4+CI!$D$12),"vert"))</f>
        <v/>
      </c>
      <c r="CG30" s="43" t="str">
        <f>IF(MC!CG30="","",_xlfn.IFS(AND(MC!CG30&lt;CI!$D$3-CI!CG$4,MC!CG30&gt;1),"rouge",AND(MC!CG30&gt;CI!$D$3-CI!CG$4+CI!$D$11,MC!CG30&lt;CI!$D$3-CI!CG$4+CI!$D$12),"jaune",AND(MC!CG30&gt;CI!$D$3-CI!CG$4,MC!CG30&lt;CI!$D$3-CI!CG$4+CI!$D$11),"orange",AND(MC!CG30&gt;CI!$D$3-CI!CG$4+CI!$D$12),"vert"))</f>
        <v/>
      </c>
      <c r="CH30" s="43" t="str">
        <f>IF(MC!CH30="","",_xlfn.IFS(AND(MC!CH30&lt;CI!$D$3-CI!CH$4,MC!CH30&gt;1),"rouge",AND(MC!CH30&gt;CI!$D$3-CI!CH$4+CI!$D$11,MC!CH30&lt;CI!$D$3-CI!CH$4+CI!$D$12),"jaune",AND(MC!CH30&gt;CI!$D$3-CI!CH$4,MC!CH30&lt;CI!$D$3-CI!CH$4+CI!$D$11),"orange",AND(MC!CH30&gt;CI!$D$3-CI!CH$4+CI!$D$12),"vert"))</f>
        <v/>
      </c>
      <c r="CI30" s="43" t="str">
        <f>IF(MC!CI30="","",_xlfn.IFS(AND(MC!CI30&lt;CI!$D$3-CI!CI$4,MC!CI30&gt;1),"rouge",AND(MC!CI30&gt;CI!$D$3-CI!CI$4+CI!$D$11,MC!CI30&lt;CI!$D$3-CI!CI$4+CI!$D$12),"jaune",AND(MC!CI30&gt;CI!$D$3-CI!CI$4,MC!CI30&lt;CI!$D$3-CI!CI$4+CI!$D$11),"orange",AND(MC!CI30&gt;CI!$D$3-CI!CI$4+CI!$D$12),"vert"))</f>
        <v/>
      </c>
      <c r="CJ30" s="43" t="str">
        <f>IF(MC!CJ30="","",_xlfn.IFS(AND(MC!CJ30&lt;CI!$D$3-CI!CJ$4,MC!CJ30&gt;1),"rouge",AND(MC!CJ30&gt;CI!$D$3-CI!CJ$4+CI!$D$11,MC!CJ30&lt;CI!$D$3-CI!CJ$4+CI!$D$12),"jaune",AND(MC!CJ30&gt;CI!$D$3-CI!CJ$4,MC!CJ30&lt;CI!$D$3-CI!CJ$4+CI!$D$11),"orange",AND(MC!CJ30&gt;CI!$D$3-CI!CJ$4+CI!$D$12),"vert"))</f>
        <v/>
      </c>
      <c r="CK30" s="43" t="str">
        <f>IF(MC!CK30="","",_xlfn.IFS(AND(MC!CK30&lt;CI!$D$3-CI!CK$4,MC!CK30&gt;1),"rouge",AND(MC!CK30&gt;CI!$D$3-CI!CK$4+CI!$D$11,MC!CK30&lt;CI!$D$3-CI!CK$4+CI!$D$12),"jaune",AND(MC!CK30&gt;CI!$D$3-CI!CK$4,MC!CK30&lt;CI!$D$3-CI!CK$4+CI!$D$11),"orange",AND(MC!CK30&gt;CI!$D$3-CI!CK$4+CI!$D$12),"vert"))</f>
        <v/>
      </c>
      <c r="CL30" s="43" t="str">
        <f>IF(MC!CL30="","",_xlfn.IFS(AND(MC!CL30&lt;CI!$D$3-CI!CL$4,MC!CL30&gt;1),"rouge",AND(MC!CL30&gt;CI!$D$3-CI!CL$4+CI!$D$11,MC!CL30&lt;CI!$D$3-CI!CL$4+CI!$D$12),"jaune",AND(MC!CL30&gt;CI!$D$3-CI!CL$4,MC!CL30&lt;CI!$D$3-CI!CL$4+CI!$D$11),"orange",AND(MC!CL30&gt;CI!$D$3-CI!CL$4+CI!$D$12),"vert"))</f>
        <v/>
      </c>
      <c r="CM30" s="43" t="str">
        <f>IF(MC!CM30="","",_xlfn.IFS(AND(MC!CM30&lt;CI!$D$3-CI!CM$4,MC!CM30&gt;1),"rouge",AND(MC!CM30&gt;CI!$D$3-CI!CM$4+CI!$D$11,MC!CM30&lt;CI!$D$3-CI!CM$4+CI!$D$12),"jaune",AND(MC!CM30&gt;CI!$D$3-CI!CM$4,MC!CM30&lt;CI!$D$3-CI!CM$4+CI!$D$11),"orange",AND(MC!CM30&gt;CI!$D$3-CI!CM$4+CI!$D$12),"vert"))</f>
        <v/>
      </c>
      <c r="CN30" s="43" t="str">
        <f>IF(MC!CN30="","",_xlfn.IFS(AND(MC!CN30&lt;CI!$D$3-CI!CN$4,MC!CN30&gt;1),"rouge",AND(MC!CN30&gt;CI!$D$3-CI!CN$4+CI!$D$11,MC!CN30&lt;CI!$D$3-CI!CN$4+CI!$D$12),"jaune",AND(MC!CN30&gt;CI!$D$3-CI!CN$4,MC!CN30&lt;CI!$D$3-CI!CN$4+CI!$D$11),"orange",AND(MC!CN30&gt;CI!$D$3-CI!CN$4+CI!$D$12),"vert"))</f>
        <v/>
      </c>
      <c r="CO30" s="43" t="str">
        <f>IF(MC!CO30="","",_xlfn.IFS(AND(MC!CO30&lt;CI!$D$3-CI!CO$4,MC!CO30&gt;1),"rouge",AND(MC!CO30&gt;CI!$D$3-CI!CO$4+CI!$D$11,MC!CO30&lt;CI!$D$3-CI!CO$4+CI!$D$12),"jaune",AND(MC!CO30&gt;CI!$D$3-CI!CO$4,MC!CO30&lt;CI!$D$3-CI!CO$4+CI!$D$11),"orange",AND(MC!CO30&gt;CI!$D$3-CI!CO$4+CI!$D$12),"vert"))</f>
        <v/>
      </c>
      <c r="CP30" s="43" t="str">
        <f>IF(MC!CP30="","",_xlfn.IFS(AND(MC!CP30&lt;CI!$D$3-CI!CP$4,MC!CP30&gt;1),"rouge",AND(MC!CP30&gt;CI!$D$3-CI!CP$4+CI!$D$11,MC!CP30&lt;CI!$D$3-CI!CP$4+CI!$D$12),"jaune",AND(MC!CP30&gt;CI!$D$3-CI!CP$4,MC!CP30&lt;CI!$D$3-CI!CP$4+CI!$D$11),"orange",AND(MC!CP30&gt;CI!$D$3-CI!CP$4+CI!$D$12),"vert"))</f>
        <v/>
      </c>
      <c r="CQ30" s="43" t="str">
        <f>IF(MC!CQ30="","",_xlfn.IFS(AND(MC!CQ30&lt;CI!$D$3-CI!CQ$4,MC!CQ30&gt;1),"rouge",AND(MC!CQ30&gt;CI!$D$3-CI!CQ$4+CI!$D$11,MC!CQ30&lt;CI!$D$3-CI!CQ$4+CI!$D$12),"jaune",AND(MC!CQ30&gt;CI!$D$3-CI!CQ$4,MC!CQ30&lt;CI!$D$3-CI!CQ$4+CI!$D$11),"orange",AND(MC!CQ30&gt;CI!$D$3-CI!CQ$4+CI!$D$12),"vert"))</f>
        <v/>
      </c>
      <c r="CR30" s="43" t="str">
        <f>IF(MC!CR30="","",_xlfn.IFS(AND(MC!CR30&lt;CI!$D$3-CI!CR$4,MC!CR30&gt;1),"rouge",AND(MC!CR30&gt;CI!$D$3-CI!CR$4+CI!$D$11,MC!CR30&lt;CI!$D$3-CI!CR$4+CI!$D$12),"jaune",AND(MC!CR30&gt;CI!$D$3-CI!CR$4,MC!CR30&lt;CI!$D$3-CI!CR$4+CI!$D$11),"orange",AND(MC!CR30&gt;CI!$D$3-CI!CR$4+CI!$D$12),"vert"))</f>
        <v/>
      </c>
      <c r="CS30" s="43" t="str">
        <f>IF(MC!CS30="","",_xlfn.IFS(AND(MC!CS30&lt;CI!$D$3-CI!CS$4,MC!CS30&gt;1),"rouge",AND(MC!CS30&gt;CI!$D$3-CI!CS$4+CI!$D$11,MC!CS30&lt;CI!$D$3-CI!CS$4+CI!$D$12),"jaune",AND(MC!CS30&gt;CI!$D$3-CI!CS$4,MC!CS30&lt;CI!$D$3-CI!CS$4+CI!$D$11),"orange",AND(MC!CS30&gt;CI!$D$3-CI!CS$4+CI!$D$12),"vert"))</f>
        <v/>
      </c>
      <c r="CT30" s="43" t="str">
        <f>IF(MC!CT30="","",_xlfn.IFS(AND(MC!CT30&lt;CI!$D$3-CI!CT$4,MC!CT30&gt;1),"rouge",AND(MC!CT30&gt;CI!$D$3-CI!CT$4+CI!$D$11,MC!CT30&lt;CI!$D$3-CI!CT$4+CI!$D$12),"jaune",AND(MC!CT30&gt;CI!$D$3-CI!CT$4,MC!CT30&lt;CI!$D$3-CI!CT$4+CI!$D$11),"orange",AND(MC!CT30&gt;CI!$D$3-CI!CT$4+CI!$D$12),"vert"))</f>
        <v/>
      </c>
      <c r="CU30" s="43" t="str">
        <f>IF(MC!CU30="","",_xlfn.IFS(AND(MC!CU30&lt;CI!$D$3-CI!CU$4,MC!CU30&gt;1),"rouge",AND(MC!CU30&gt;CI!$D$3-CI!CU$4+CI!$D$11,MC!CU30&lt;CI!$D$3-CI!CU$4+CI!$D$12),"jaune",AND(MC!CU30&gt;CI!$D$3-CI!CU$4,MC!CU30&lt;CI!$D$3-CI!CU$4+CI!$D$11),"orange",AND(MC!CU30&gt;CI!$D$3-CI!CU$4+CI!$D$12),"vert"))</f>
        <v/>
      </c>
      <c r="CV30" s="43" t="str">
        <f>IF(MC!CV30="","",_xlfn.IFS(AND(MC!CV30&lt;CI!$D$3-CI!CV$4,MC!CV30&gt;1),"rouge",AND(MC!CV30&gt;CI!$D$3-CI!CV$4+CI!$D$11,MC!CV30&lt;CI!$D$3-CI!CV$4+CI!$D$12),"jaune",AND(MC!CV30&gt;CI!$D$3-CI!CV$4,MC!CV30&lt;CI!$D$3-CI!CV$4+CI!$D$11),"orange",AND(MC!CV30&gt;CI!$D$3-CI!CV$4+CI!$D$12),"vert"))</f>
        <v/>
      </c>
      <c r="CW30" s="43" t="str">
        <f>IF(MC!CW30="","",_xlfn.IFS(AND(MC!CW30&lt;CI!$D$3-CI!CW$4,MC!CW30&gt;1),"rouge",AND(MC!CW30&gt;CI!$D$3-CI!CW$4+CI!$D$11,MC!CW30&lt;CI!$D$3-CI!CW$4+CI!$D$12),"jaune",AND(MC!CW30&gt;CI!$D$3-CI!CW$4,MC!CW30&lt;CI!$D$3-CI!CW$4+CI!$D$11),"orange",AND(MC!CW30&gt;CI!$D$3-CI!CW$4+CI!$D$12),"vert"))</f>
        <v/>
      </c>
      <c r="CX30" s="43" t="str">
        <f>IF(MC!CX30="","",_xlfn.IFS(AND(MC!CX30&lt;CI!$D$3-CI!CX$4,MC!CX30&gt;1),"rouge",AND(MC!CX30&gt;CI!$D$3-CI!CX$4+CI!$D$11,MC!CX30&lt;CI!$D$3-CI!CX$4+CI!$D$12),"jaune",AND(MC!CX30&gt;CI!$D$3-CI!CX$4,MC!CX30&lt;CI!$D$3-CI!CX$4+CI!$D$11),"orange",AND(MC!CX30&gt;CI!$D$3-CI!CX$4+CI!$D$12),"vert"))</f>
        <v/>
      </c>
      <c r="CY30" s="43" t="str">
        <f>IF(MC!CY30="","",_xlfn.IFS(AND(MC!CY30&lt;CI!$D$3-CI!CY$4,MC!CY30&gt;1),"rouge",AND(MC!CY30&gt;CI!$D$3-CI!CY$4+CI!$D$11,MC!CY30&lt;CI!$D$3-CI!CY$4+CI!$D$12),"jaune",AND(MC!CY30&gt;CI!$D$3-CI!CY$4,MC!CY30&lt;CI!$D$3-CI!CY$4+CI!$D$11),"orange",AND(MC!CY30&gt;CI!$D$3-CI!CY$4+CI!$D$12),"vert"))</f>
        <v/>
      </c>
      <c r="CZ30" s="43" t="str">
        <f>IF(MC!CZ30="","",_xlfn.IFS(AND(MC!CZ30&lt;CI!$D$3-CI!CZ$4,MC!CZ30&gt;1),"rouge",AND(MC!CZ30&gt;CI!$D$3-CI!CZ$4+CI!$D$11,MC!CZ30&lt;CI!$D$3-CI!CZ$4+CI!$D$12),"jaune",AND(MC!CZ30&gt;CI!$D$3-CI!CZ$4,MC!CZ30&lt;CI!$D$3-CI!CZ$4+CI!$D$11),"orange",AND(MC!CZ30&gt;CI!$D$3-CI!CZ$4+CI!$D$12),"vert"))</f>
        <v/>
      </c>
      <c r="DA30" s="43" t="str">
        <f>IF(MC!DA30="","",_xlfn.IFS(AND(MC!DA30&lt;CI!$D$3-CI!DA$4,MC!DA30&gt;1),"rouge",AND(MC!DA30&gt;CI!$D$3-CI!DA$4+CI!$D$11,MC!DA30&lt;CI!$D$3-CI!DA$4+CI!$D$12),"jaune",AND(MC!DA30&gt;CI!$D$3-CI!DA$4,MC!DA30&lt;CI!$D$3-CI!DA$4+CI!$D$11),"orange",AND(MC!DA30&gt;CI!$D$3-CI!DA$4+CI!$D$12),"vert"))</f>
        <v/>
      </c>
      <c r="DB30" s="43" t="str">
        <f>IF(MC!DB30="","",_xlfn.IFS(AND(MC!DB30&lt;CI!$D$3-CI!DB$4,MC!DB30&gt;1),"rouge",AND(MC!DB30&gt;CI!$D$3-CI!DB$4+CI!$D$11,MC!DB30&lt;CI!$D$3-CI!DB$4+CI!$D$12),"jaune",AND(MC!DB30&gt;CI!$D$3-CI!DB$4,MC!DB30&lt;CI!$D$3-CI!DB$4+CI!$D$11),"orange",AND(MC!DB30&gt;CI!$D$3-CI!DB$4+CI!$D$12),"vert"))</f>
        <v/>
      </c>
      <c r="DC30" s="11">
        <f t="shared" si="0"/>
        <v>0</v>
      </c>
      <c r="DD30" s="48" t="str">
        <f t="shared" si="1"/>
        <v/>
      </c>
      <c r="DE30" s="48">
        <f t="shared" si="2"/>
        <v>0</v>
      </c>
      <c r="DF30" s="48">
        <f t="shared" si="3"/>
        <v>0</v>
      </c>
      <c r="DG30" s="48">
        <f t="shared" si="4"/>
        <v>0</v>
      </c>
    </row>
    <row r="31" spans="2:111" x14ac:dyDescent="0.3">
      <c r="F31" s="27">
        <f>MC!F31</f>
        <v>0</v>
      </c>
      <c r="G31" s="43" t="str">
        <f>IF(MC!G31="","",_xlfn.IFS(AND(MC!G31&lt;CI!$D$3-CI!G$4,MC!G31&gt;1),"rouge",AND(MC!G31&gt;CI!$D$3-CI!G$4+CI!$D$11,MC!G31&lt;CI!$D$3-CI!G$4+CI!$D$12),"jaune",AND(MC!G31&gt;CI!$D$3-CI!G$4,MC!G31&lt;CI!$D$3-CI!G$4+CI!$D$11),"orange",AND(MC!G31&gt;CI!$D$3-CI!G$4+CI!$D$12),"vert"))</f>
        <v/>
      </c>
      <c r="H31" s="43" t="str">
        <f>IF(MC!H31="","",_xlfn.IFS(AND(MC!H31&lt;CI!$D$3-CI!H$4,MC!H31&gt;1),"rouge",AND(MC!H31&gt;CI!$D$3-CI!H$4+CI!$D$11,MC!H31&lt;CI!$D$3-CI!H$4+CI!$D$12),"jaune",AND(MC!H31&gt;CI!$D$3-CI!H$4,MC!H31&lt;CI!$D$3-CI!H$4+CI!$D$11),"orange",AND(MC!H31&gt;CI!$D$3-CI!H$4+CI!$D$12),"vert"))</f>
        <v/>
      </c>
      <c r="I31" s="43" t="str">
        <f>IF(MC!I31="","",_xlfn.IFS(AND(MC!I31&lt;CI!$D$3-CI!I$4,MC!I31&gt;1),"rouge",AND(MC!I31&gt;CI!$D$3-CI!I$4+CI!$D$11,MC!I31&lt;CI!$D$3-CI!I$4+CI!$D$12),"jaune",AND(MC!I31&gt;CI!$D$3-CI!I$4,MC!I31&lt;CI!$D$3-CI!I$4+CI!$D$11),"orange",AND(MC!I31&gt;CI!$D$3-CI!I$4+CI!$D$12),"vert"))</f>
        <v/>
      </c>
      <c r="J31" s="43" t="str">
        <f>IF(MC!J31="","",_xlfn.IFS(AND(MC!J31&lt;CI!$D$3-CI!J$4,MC!J31&gt;1),"rouge",AND(MC!J31&gt;CI!$D$3-CI!J$4+CI!$D$11,MC!J31&lt;CI!$D$3-CI!J$4+CI!$D$12),"jaune",AND(MC!J31&gt;CI!$D$3-CI!J$4,MC!J31&lt;CI!$D$3-CI!J$4+CI!$D$11),"orange",AND(MC!J31&gt;CI!$D$3-CI!J$4+CI!$D$12),"vert"))</f>
        <v/>
      </c>
      <c r="K31" s="43" t="str">
        <f>IF(MC!K31="","",_xlfn.IFS(AND(MC!K31&lt;CI!$D$3-CI!K$4,MC!K31&gt;1),"rouge",AND(MC!K31&gt;CI!$D$3-CI!K$4+CI!$D$11,MC!K31&lt;CI!$D$3-CI!K$4+CI!$D$12),"jaune",AND(MC!K31&gt;CI!$D$3-CI!K$4,MC!K31&lt;CI!$D$3-CI!K$4+CI!$D$11),"orange",AND(MC!K31&gt;CI!$D$3-CI!K$4+CI!$D$12),"vert"))</f>
        <v/>
      </c>
      <c r="L31" s="43" t="str">
        <f>IF(MC!L31="","",_xlfn.IFS(AND(MC!L31&lt;CI!$D$3-CI!L$4,MC!L31&gt;1),"rouge",AND(MC!L31&gt;CI!$D$3-CI!L$4+CI!$D$11,MC!L31&lt;CI!$D$3-CI!L$4+CI!$D$12),"jaune",AND(MC!L31&gt;CI!$D$3-CI!L$4,MC!L31&lt;CI!$D$3-CI!L$4+CI!$D$11),"orange",AND(MC!L31&gt;CI!$D$3-CI!L$4+CI!$D$12),"vert"))</f>
        <v/>
      </c>
      <c r="M31" s="43" t="str">
        <f>IF(MC!M31="","",_xlfn.IFS(AND(MC!M31&lt;CI!$D$3-CI!M$4,MC!M31&gt;1),"rouge",AND(MC!M31&gt;CI!$D$3-CI!M$4+CI!$D$11,MC!M31&lt;CI!$D$3-CI!M$4+CI!$D$12),"jaune",AND(MC!M31&gt;CI!$D$3-CI!M$4,MC!M31&lt;CI!$D$3-CI!M$4+CI!$D$11),"orange",AND(MC!M31&gt;CI!$D$3-CI!M$4+CI!$D$12),"vert"))</f>
        <v/>
      </c>
      <c r="N31" s="43" t="str">
        <f>IF(MC!N31="","",_xlfn.IFS(AND(MC!N31&lt;CI!$D$3-CI!N$4,MC!N31&gt;1),"rouge",AND(MC!N31&gt;CI!$D$3-CI!N$4+CI!$D$11,MC!N31&lt;CI!$D$3-CI!N$4+CI!$D$12),"jaune",AND(MC!N31&gt;CI!$D$3-CI!N$4,MC!N31&lt;CI!$D$3-CI!N$4+CI!$D$11),"orange",AND(MC!N31&gt;CI!$D$3-CI!N$4+CI!$D$12),"vert"))</f>
        <v/>
      </c>
      <c r="O31" s="43" t="str">
        <f>IF(MC!O31="","",_xlfn.IFS(AND(MC!O31&lt;CI!$D$3-CI!O$4,MC!O31&gt;1),"rouge",AND(MC!O31&gt;CI!$D$3-CI!O$4+CI!$D$11,MC!O31&lt;CI!$D$3-CI!O$4+CI!$D$12),"jaune",AND(MC!O31&gt;CI!$D$3-CI!O$4,MC!O31&lt;CI!$D$3-CI!O$4+CI!$D$11),"orange",AND(MC!O31&gt;CI!$D$3-CI!O$4+CI!$D$12),"vert"))</f>
        <v/>
      </c>
      <c r="P31" s="43" t="str">
        <f>IF(MC!P31="","",_xlfn.IFS(AND(MC!P31&lt;CI!$D$3-CI!P$4,MC!P31&gt;1),"rouge",AND(MC!P31&gt;CI!$D$3-CI!P$4+CI!$D$11,MC!P31&lt;CI!$D$3-CI!P$4+CI!$D$12),"jaune",AND(MC!P31&gt;CI!$D$3-CI!P$4,MC!P31&lt;CI!$D$3-CI!P$4+CI!$D$11),"orange",AND(MC!P31&gt;CI!$D$3-CI!P$4+CI!$D$12),"vert"))</f>
        <v/>
      </c>
      <c r="Q31" s="43" t="str">
        <f>IF(MC!Q31="","",_xlfn.IFS(AND(MC!Q31&lt;CI!$D$3-CI!Q$4,MC!Q31&gt;1),"rouge",AND(MC!Q31&gt;CI!$D$3-CI!Q$4+CI!$D$11,MC!Q31&lt;CI!$D$3-CI!Q$4+CI!$D$12),"jaune",AND(MC!Q31&gt;CI!$D$3-CI!Q$4,MC!Q31&lt;CI!$D$3-CI!Q$4+CI!$D$11),"orange",AND(MC!Q31&gt;CI!$D$3-CI!Q$4+CI!$D$12),"vert"))</f>
        <v/>
      </c>
      <c r="R31" s="43" t="str">
        <f>IF(MC!R31="","",_xlfn.IFS(AND(MC!R31&lt;CI!$D$3-CI!R$4,MC!R31&gt;1),"rouge",AND(MC!R31&gt;CI!$D$3-CI!R$4+CI!$D$11,MC!R31&lt;CI!$D$3-CI!R$4+CI!$D$12),"jaune",AND(MC!R31&gt;CI!$D$3-CI!R$4,MC!R31&lt;CI!$D$3-CI!R$4+CI!$D$11),"orange",AND(MC!R31&gt;CI!$D$3-CI!R$4+CI!$D$12),"vert"))</f>
        <v/>
      </c>
      <c r="S31" s="43" t="str">
        <f>IF(MC!S31="","",_xlfn.IFS(AND(MC!S31&lt;CI!$D$3-CI!S$4,MC!S31&gt;1),"rouge",AND(MC!S31&gt;CI!$D$3-CI!S$4+CI!$D$11,MC!S31&lt;CI!$D$3-CI!S$4+CI!$D$12),"jaune",AND(MC!S31&gt;CI!$D$3-CI!S$4,MC!S31&lt;CI!$D$3-CI!S$4+CI!$D$11),"orange",AND(MC!S31&gt;CI!$D$3-CI!S$4+CI!$D$12),"vert"))</f>
        <v/>
      </c>
      <c r="T31" s="43" t="str">
        <f>IF(MC!T31="","",_xlfn.IFS(AND(MC!T31&lt;CI!$D$3-CI!T$4,MC!T31&gt;1),"rouge",AND(MC!T31&gt;CI!$D$3-CI!T$4+CI!$D$11,MC!T31&lt;CI!$D$3-CI!T$4+CI!$D$12),"jaune",AND(MC!T31&gt;CI!$D$3-CI!T$4,MC!T31&lt;CI!$D$3-CI!T$4+CI!$D$11),"orange",AND(MC!T31&gt;CI!$D$3-CI!T$4+CI!$D$12),"vert"))</f>
        <v/>
      </c>
      <c r="U31" s="43" t="str">
        <f>IF(MC!U31="","",_xlfn.IFS(AND(MC!U31&lt;CI!$D$3-CI!U$4,MC!U31&gt;1),"rouge",AND(MC!U31&gt;CI!$D$3-CI!U$4+CI!$D$11,MC!U31&lt;CI!$D$3-CI!U$4+CI!$D$12),"jaune",AND(MC!U31&gt;CI!$D$3-CI!U$4,MC!U31&lt;CI!$D$3-CI!U$4+CI!$D$11),"orange",AND(MC!U31&gt;CI!$D$3-CI!U$4+CI!$D$12),"vert"))</f>
        <v/>
      </c>
      <c r="V31" s="43" t="str">
        <f>IF(MC!V31="","",_xlfn.IFS(AND(MC!V31&lt;CI!$D$3-CI!V$4,MC!V31&gt;1),"rouge",AND(MC!V31&gt;CI!$D$3-CI!V$4+CI!$D$11,MC!V31&lt;CI!$D$3-CI!V$4+CI!$D$12),"jaune",AND(MC!V31&gt;CI!$D$3-CI!V$4,MC!V31&lt;CI!$D$3-CI!V$4+CI!$D$11),"orange",AND(MC!V31&gt;CI!$D$3-CI!V$4+CI!$D$12),"vert"))</f>
        <v/>
      </c>
      <c r="W31" s="43" t="str">
        <f>IF(MC!W31="","",_xlfn.IFS(AND(MC!W31&lt;CI!$D$3-CI!W$4,MC!W31&gt;1),"rouge",AND(MC!W31&gt;CI!$D$3-CI!W$4+CI!$D$11,MC!W31&lt;CI!$D$3-CI!W$4+CI!$D$12),"jaune",AND(MC!W31&gt;CI!$D$3-CI!W$4,MC!W31&lt;CI!$D$3-CI!W$4+CI!$D$11),"orange",AND(MC!W31&gt;CI!$D$3-CI!W$4+CI!$D$12),"vert"))</f>
        <v/>
      </c>
      <c r="X31" s="43" t="str">
        <f>IF(MC!X31="","",_xlfn.IFS(AND(MC!X31&lt;CI!$D$3-CI!X$4,MC!X31&gt;1),"rouge",AND(MC!X31&gt;CI!$D$3-CI!X$4+CI!$D$11,MC!X31&lt;CI!$D$3-CI!X$4+CI!$D$12),"jaune",AND(MC!X31&gt;CI!$D$3-CI!X$4,MC!X31&lt;CI!$D$3-CI!X$4+CI!$D$11),"orange",AND(MC!X31&gt;CI!$D$3-CI!X$4+CI!$D$12),"vert"))</f>
        <v/>
      </c>
      <c r="Y31" s="43" t="str">
        <f>IF(MC!Y31="","",_xlfn.IFS(AND(MC!Y31&lt;CI!$D$3-CI!Y$4,MC!Y31&gt;1),"rouge",AND(MC!Y31&gt;CI!$D$3-CI!Y$4+CI!$D$11,MC!Y31&lt;CI!$D$3-CI!Y$4+CI!$D$12),"jaune",AND(MC!Y31&gt;CI!$D$3-CI!Y$4,MC!Y31&lt;CI!$D$3-CI!Y$4+CI!$D$11),"orange",AND(MC!Y31&gt;CI!$D$3-CI!Y$4+CI!$D$12),"vert"))</f>
        <v/>
      </c>
      <c r="Z31" s="43" t="str">
        <f>IF(MC!Z31="","",_xlfn.IFS(AND(MC!Z31&lt;CI!$D$3-CI!Z$4,MC!Z31&gt;1),"rouge",AND(MC!Z31&gt;CI!$D$3-CI!Z$4+CI!$D$11,MC!Z31&lt;CI!$D$3-CI!Z$4+CI!$D$12),"jaune",AND(MC!Z31&gt;CI!$D$3-CI!Z$4,MC!Z31&lt;CI!$D$3-CI!Z$4+CI!$D$11),"orange",AND(MC!Z31&gt;CI!$D$3-CI!Z$4+CI!$D$12),"vert"))</f>
        <v/>
      </c>
      <c r="AA31" s="43" t="str">
        <f>IF(MC!AA31="","",_xlfn.IFS(AND(MC!AA31&lt;CI!$D$3-CI!AA$4,MC!AA31&gt;1),"rouge",AND(MC!AA31&gt;CI!$D$3-CI!AA$4+CI!$D$11,MC!AA31&lt;CI!$D$3-CI!AA$4+CI!$D$12),"jaune",AND(MC!AA31&gt;CI!$D$3-CI!AA$4,MC!AA31&lt;CI!$D$3-CI!AA$4+CI!$D$11),"orange",AND(MC!AA31&gt;CI!$D$3-CI!AA$4+CI!$D$12),"vert"))</f>
        <v/>
      </c>
      <c r="AB31" s="43" t="str">
        <f>IF(MC!AB31="","",_xlfn.IFS(AND(MC!AB31&lt;CI!$D$3-CI!AB$4,MC!AB31&gt;1),"rouge",AND(MC!AB31&gt;CI!$D$3-CI!AB$4+CI!$D$11,MC!AB31&lt;CI!$D$3-CI!AB$4+CI!$D$12),"jaune",AND(MC!AB31&gt;CI!$D$3-CI!AB$4,MC!AB31&lt;CI!$D$3-CI!AB$4+CI!$D$11),"orange",AND(MC!AB31&gt;CI!$D$3-CI!AB$4+CI!$D$12),"vert"))</f>
        <v/>
      </c>
      <c r="AC31" s="43" t="str">
        <f>IF(MC!AC31="","",_xlfn.IFS(AND(MC!AC31&lt;CI!$D$3-CI!AC$4,MC!AC31&gt;1),"rouge",AND(MC!AC31&gt;CI!$D$3-CI!AC$4+CI!$D$11,MC!AC31&lt;CI!$D$3-CI!AC$4+CI!$D$12),"jaune",AND(MC!AC31&gt;CI!$D$3-CI!AC$4,MC!AC31&lt;CI!$D$3-CI!AC$4+CI!$D$11),"orange",AND(MC!AC31&gt;CI!$D$3-CI!AC$4+CI!$D$12),"vert"))</f>
        <v/>
      </c>
      <c r="AD31" s="43" t="str">
        <f>IF(MC!AD31="","",_xlfn.IFS(AND(MC!AD31&lt;CI!$D$3-CI!AD$4,MC!AD31&gt;1),"rouge",AND(MC!AD31&gt;CI!$D$3-CI!AD$4+CI!$D$11,MC!AD31&lt;CI!$D$3-CI!AD$4+CI!$D$12),"jaune",AND(MC!AD31&gt;CI!$D$3-CI!AD$4,MC!AD31&lt;CI!$D$3-CI!AD$4+CI!$D$11),"orange",AND(MC!AD31&gt;CI!$D$3-CI!AD$4+CI!$D$12),"vert"))</f>
        <v/>
      </c>
      <c r="AE31" s="43" t="str">
        <f>IF(MC!AE31="","",_xlfn.IFS(AND(MC!AE31&lt;CI!$D$3-CI!AE$4,MC!AE31&gt;1),"rouge",AND(MC!AE31&gt;CI!$D$3-CI!AE$4+CI!$D$11,MC!AE31&lt;CI!$D$3-CI!AE$4+CI!$D$12),"jaune",AND(MC!AE31&gt;CI!$D$3-CI!AE$4,MC!AE31&lt;CI!$D$3-CI!AE$4+CI!$D$11),"orange",AND(MC!AE31&gt;CI!$D$3-CI!AE$4+CI!$D$12),"vert"))</f>
        <v/>
      </c>
      <c r="AF31" s="43" t="str">
        <f>IF(MC!AF31="","",_xlfn.IFS(AND(MC!AF31&lt;CI!$D$3-CI!AF$4,MC!AF31&gt;1),"rouge",AND(MC!AF31&gt;CI!$D$3-CI!AF$4+CI!$D$11,MC!AF31&lt;CI!$D$3-CI!AF$4+CI!$D$12),"jaune",AND(MC!AF31&gt;CI!$D$3-CI!AF$4,MC!AF31&lt;CI!$D$3-CI!AF$4+CI!$D$11),"orange",AND(MC!AF31&gt;CI!$D$3-CI!AF$4+CI!$D$12),"vert"))</f>
        <v/>
      </c>
      <c r="AG31" s="43" t="str">
        <f>IF(MC!AG31="","",_xlfn.IFS(AND(MC!AG31&lt;CI!$D$3-CI!AG$4,MC!AG31&gt;1),"rouge",AND(MC!AG31&gt;CI!$D$3-CI!AG$4+CI!$D$11,MC!AG31&lt;CI!$D$3-CI!AG$4+CI!$D$12),"jaune",AND(MC!AG31&gt;CI!$D$3-CI!AG$4,MC!AG31&lt;CI!$D$3-CI!AG$4+CI!$D$11),"orange",AND(MC!AG31&gt;CI!$D$3-CI!AG$4+CI!$D$12),"vert"))</f>
        <v/>
      </c>
      <c r="AH31" s="43" t="str">
        <f>IF(MC!AH31="","",_xlfn.IFS(AND(MC!AH31&lt;CI!$D$3-CI!AH$4,MC!AH31&gt;1),"rouge",AND(MC!AH31&gt;CI!$D$3-CI!AH$4+CI!$D$11,MC!AH31&lt;CI!$D$3-CI!AH$4+CI!$D$12),"jaune",AND(MC!AH31&gt;CI!$D$3-CI!AH$4,MC!AH31&lt;CI!$D$3-CI!AH$4+CI!$D$11),"orange",AND(MC!AH31&gt;CI!$D$3-CI!AH$4+CI!$D$12),"vert"))</f>
        <v/>
      </c>
      <c r="AI31" s="43" t="str">
        <f>IF(MC!AI31="","",_xlfn.IFS(AND(MC!AI31&lt;CI!$D$3-CI!AI$4,MC!AI31&gt;1),"rouge",AND(MC!AI31&gt;CI!$D$3-CI!AI$4+CI!$D$11,MC!AI31&lt;CI!$D$3-CI!AI$4+CI!$D$12),"jaune",AND(MC!AI31&gt;CI!$D$3-CI!AI$4,MC!AI31&lt;CI!$D$3-CI!AI$4+CI!$D$11),"orange",AND(MC!AI31&gt;CI!$D$3-CI!AI$4+CI!$D$12),"vert"))</f>
        <v/>
      </c>
      <c r="AJ31" s="43" t="str">
        <f>IF(MC!AJ31="","",_xlfn.IFS(AND(MC!AJ31&lt;CI!$D$3-CI!AJ$4,MC!AJ31&gt;1),"rouge",AND(MC!AJ31&gt;CI!$D$3-CI!AJ$4+CI!$D$11,MC!AJ31&lt;CI!$D$3-CI!AJ$4+CI!$D$12),"jaune",AND(MC!AJ31&gt;CI!$D$3-CI!AJ$4,MC!AJ31&lt;CI!$D$3-CI!AJ$4+CI!$D$11),"orange",AND(MC!AJ31&gt;CI!$D$3-CI!AJ$4+CI!$D$12),"vert"))</f>
        <v/>
      </c>
      <c r="AK31" s="43" t="str">
        <f>IF(MC!AK31="","",_xlfn.IFS(AND(MC!AK31&lt;CI!$D$3-CI!AK$4,MC!AK31&gt;1),"rouge",AND(MC!AK31&gt;CI!$D$3-CI!AK$4+CI!$D$11,MC!AK31&lt;CI!$D$3-CI!AK$4+CI!$D$12),"jaune",AND(MC!AK31&gt;CI!$D$3-CI!AK$4,MC!AK31&lt;CI!$D$3-CI!AK$4+CI!$D$11),"orange",AND(MC!AK31&gt;CI!$D$3-CI!AK$4+CI!$D$12),"vert"))</f>
        <v/>
      </c>
      <c r="AL31" s="43" t="str">
        <f>IF(MC!AL31="","",_xlfn.IFS(AND(MC!AL31&lt;CI!$D$3-CI!AL$4,MC!AL31&gt;1),"rouge",AND(MC!AL31&gt;CI!$D$3-CI!AL$4+CI!$D$11,MC!AL31&lt;CI!$D$3-CI!AL$4+CI!$D$12),"jaune",AND(MC!AL31&gt;CI!$D$3-CI!AL$4,MC!AL31&lt;CI!$D$3-CI!AL$4+CI!$D$11),"orange",AND(MC!AL31&gt;CI!$D$3-CI!AL$4+CI!$D$12),"vert"))</f>
        <v/>
      </c>
      <c r="AM31" s="43" t="str">
        <f>IF(MC!AM31="","",_xlfn.IFS(AND(MC!AM31&lt;CI!$D$3-CI!AM$4,MC!AM31&gt;1),"rouge",AND(MC!AM31&gt;CI!$D$3-CI!AM$4+CI!$D$11,MC!AM31&lt;CI!$D$3-CI!AM$4+CI!$D$12),"jaune",AND(MC!AM31&gt;CI!$D$3-CI!AM$4,MC!AM31&lt;CI!$D$3-CI!AM$4+CI!$D$11),"orange",AND(MC!AM31&gt;CI!$D$3-CI!AM$4+CI!$D$12),"vert"))</f>
        <v/>
      </c>
      <c r="AN31" s="43" t="str">
        <f>IF(MC!AN31="","",_xlfn.IFS(AND(MC!AN31&lt;CI!$D$3-CI!AN$4,MC!AN31&gt;1),"rouge",AND(MC!AN31&gt;CI!$D$3-CI!AN$4+CI!$D$11,MC!AN31&lt;CI!$D$3-CI!AN$4+CI!$D$12),"jaune",AND(MC!AN31&gt;CI!$D$3-CI!AN$4,MC!AN31&lt;CI!$D$3-CI!AN$4+CI!$D$11),"orange",AND(MC!AN31&gt;CI!$D$3-CI!AN$4+CI!$D$12),"vert"))</f>
        <v/>
      </c>
      <c r="AO31" s="43" t="str">
        <f>IF(MC!AO31="","",_xlfn.IFS(AND(MC!AO31&lt;CI!$D$3-CI!AO$4,MC!AO31&gt;1),"rouge",AND(MC!AO31&gt;CI!$D$3-CI!AO$4+CI!$D$11,MC!AO31&lt;CI!$D$3-CI!AO$4+CI!$D$12),"jaune",AND(MC!AO31&gt;CI!$D$3-CI!AO$4,MC!AO31&lt;CI!$D$3-CI!AO$4+CI!$D$11),"orange",AND(MC!AO31&gt;CI!$D$3-CI!AO$4+CI!$D$12),"vert"))</f>
        <v/>
      </c>
      <c r="AP31" s="43" t="str">
        <f>IF(MC!AP31="","",_xlfn.IFS(AND(MC!AP31&lt;CI!$D$3-CI!AP$4,MC!AP31&gt;1),"rouge",AND(MC!AP31&gt;CI!$D$3-CI!AP$4+CI!$D$11,MC!AP31&lt;CI!$D$3-CI!AP$4+CI!$D$12),"jaune",AND(MC!AP31&gt;CI!$D$3-CI!AP$4,MC!AP31&lt;CI!$D$3-CI!AP$4+CI!$D$11),"orange",AND(MC!AP31&gt;CI!$D$3-CI!AP$4+CI!$D$12),"vert"))</f>
        <v/>
      </c>
      <c r="AQ31" s="43" t="str">
        <f>IF(MC!AQ31="","",_xlfn.IFS(AND(MC!AQ31&lt;CI!$D$3-CI!AQ$4,MC!AQ31&gt;1),"rouge",AND(MC!AQ31&gt;CI!$D$3-CI!AQ$4+CI!$D$11,MC!AQ31&lt;CI!$D$3-CI!AQ$4+CI!$D$12),"jaune",AND(MC!AQ31&gt;CI!$D$3-CI!AQ$4,MC!AQ31&lt;CI!$D$3-CI!AQ$4+CI!$D$11),"orange",AND(MC!AQ31&gt;CI!$D$3-CI!AQ$4+CI!$D$12),"vert"))</f>
        <v/>
      </c>
      <c r="AR31" s="43" t="str">
        <f>IF(MC!AR31="","",_xlfn.IFS(AND(MC!AR31&lt;CI!$D$3-CI!AR$4,MC!AR31&gt;1),"rouge",AND(MC!AR31&gt;CI!$D$3-CI!AR$4+CI!$D$11,MC!AR31&lt;CI!$D$3-CI!AR$4+CI!$D$12),"jaune",AND(MC!AR31&gt;CI!$D$3-CI!AR$4,MC!AR31&lt;CI!$D$3-CI!AR$4+CI!$D$11),"orange",AND(MC!AR31&gt;CI!$D$3-CI!AR$4+CI!$D$12),"vert"))</f>
        <v/>
      </c>
      <c r="AS31" s="43" t="str">
        <f>IF(MC!AS31="","",_xlfn.IFS(AND(MC!AS31&lt;CI!$D$3-CI!AS$4,MC!AS31&gt;1),"rouge",AND(MC!AS31&gt;CI!$D$3-CI!AS$4+CI!$D$11,MC!AS31&lt;CI!$D$3-CI!AS$4+CI!$D$12),"jaune",AND(MC!AS31&gt;CI!$D$3-CI!AS$4,MC!AS31&lt;CI!$D$3-CI!AS$4+CI!$D$11),"orange",AND(MC!AS31&gt;CI!$D$3-CI!AS$4+CI!$D$12),"vert"))</f>
        <v/>
      </c>
      <c r="AT31" s="43" t="str">
        <f>IF(MC!AT31="","",_xlfn.IFS(AND(MC!AT31&lt;CI!$D$3-CI!AT$4,MC!AT31&gt;1),"rouge",AND(MC!AT31&gt;CI!$D$3-CI!AT$4+CI!$D$11,MC!AT31&lt;CI!$D$3-CI!AT$4+CI!$D$12),"jaune",AND(MC!AT31&gt;CI!$D$3-CI!AT$4,MC!AT31&lt;CI!$D$3-CI!AT$4+CI!$D$11),"orange",AND(MC!AT31&gt;CI!$D$3-CI!AT$4+CI!$D$12),"vert"))</f>
        <v/>
      </c>
      <c r="AU31" s="43" t="str">
        <f>IF(MC!AU31="","",_xlfn.IFS(AND(MC!AU31&lt;CI!$D$3-CI!AU$4,MC!AU31&gt;1),"rouge",AND(MC!AU31&gt;CI!$D$3-CI!AU$4+CI!$D$11,MC!AU31&lt;CI!$D$3-CI!AU$4+CI!$D$12),"jaune",AND(MC!AU31&gt;CI!$D$3-CI!AU$4,MC!AU31&lt;CI!$D$3-CI!AU$4+CI!$D$11),"orange",AND(MC!AU31&gt;CI!$D$3-CI!AU$4+CI!$D$12),"vert"))</f>
        <v/>
      </c>
      <c r="AV31" s="43" t="str">
        <f>IF(MC!AV31="","",_xlfn.IFS(AND(MC!AV31&lt;CI!$D$3-CI!AV$4,MC!AV31&gt;1),"rouge",AND(MC!AV31&gt;CI!$D$3-CI!AV$4+CI!$D$11,MC!AV31&lt;CI!$D$3-CI!AV$4+CI!$D$12),"jaune",AND(MC!AV31&gt;CI!$D$3-CI!AV$4,MC!AV31&lt;CI!$D$3-CI!AV$4+CI!$D$11),"orange",AND(MC!AV31&gt;CI!$D$3-CI!AV$4+CI!$D$12),"vert"))</f>
        <v/>
      </c>
      <c r="AW31" s="43" t="str">
        <f>IF(MC!AW31="","",_xlfn.IFS(AND(MC!AW31&lt;CI!$D$3-CI!AW$4,MC!AW31&gt;1),"rouge",AND(MC!AW31&gt;CI!$D$3-CI!AW$4+CI!$D$11,MC!AW31&lt;CI!$D$3-CI!AW$4+CI!$D$12),"jaune",AND(MC!AW31&gt;CI!$D$3-CI!AW$4,MC!AW31&lt;CI!$D$3-CI!AW$4+CI!$D$11),"orange",AND(MC!AW31&gt;CI!$D$3-CI!AW$4+CI!$D$12),"vert"))</f>
        <v/>
      </c>
      <c r="AX31" s="43" t="str">
        <f>IF(MC!AX31="","",_xlfn.IFS(AND(MC!AX31&lt;CI!$D$3-CI!AX$4,MC!AX31&gt;1),"rouge",AND(MC!AX31&gt;CI!$D$3-CI!AX$4+CI!$D$11,MC!AX31&lt;CI!$D$3-CI!AX$4+CI!$D$12),"jaune",AND(MC!AX31&gt;CI!$D$3-CI!AX$4,MC!AX31&lt;CI!$D$3-CI!AX$4+CI!$D$11),"orange",AND(MC!AX31&gt;CI!$D$3-CI!AX$4+CI!$D$12),"vert"))</f>
        <v/>
      </c>
      <c r="AY31" s="43" t="str">
        <f>IF(MC!AY31="","",_xlfn.IFS(AND(MC!AY31&lt;CI!$D$3-CI!AY$4,MC!AY31&gt;1),"rouge",AND(MC!AY31&gt;CI!$D$3-CI!AY$4+CI!$D$11,MC!AY31&lt;CI!$D$3-CI!AY$4+CI!$D$12),"jaune",AND(MC!AY31&gt;CI!$D$3-CI!AY$4,MC!AY31&lt;CI!$D$3-CI!AY$4+CI!$D$11),"orange",AND(MC!AY31&gt;CI!$D$3-CI!AY$4+CI!$D$12),"vert"))</f>
        <v/>
      </c>
      <c r="AZ31" s="43" t="str">
        <f>IF(MC!AZ31="","",_xlfn.IFS(AND(MC!AZ31&lt;CI!$D$3-CI!AZ$4,MC!AZ31&gt;1),"rouge",AND(MC!AZ31&gt;CI!$D$3-CI!AZ$4+CI!$D$11,MC!AZ31&lt;CI!$D$3-CI!AZ$4+CI!$D$12),"jaune",AND(MC!AZ31&gt;CI!$D$3-CI!AZ$4,MC!AZ31&lt;CI!$D$3-CI!AZ$4+CI!$D$11),"orange",AND(MC!AZ31&gt;CI!$D$3-CI!AZ$4+CI!$D$12),"vert"))</f>
        <v/>
      </c>
      <c r="BA31" s="43" t="str">
        <f>IF(MC!BA31="","",_xlfn.IFS(AND(MC!BA31&lt;CI!$D$3-CI!BA$4,MC!BA31&gt;1),"rouge",AND(MC!BA31&gt;CI!$D$3-CI!BA$4+CI!$D$11,MC!BA31&lt;CI!$D$3-CI!BA$4+CI!$D$12),"jaune",AND(MC!BA31&gt;CI!$D$3-CI!BA$4,MC!BA31&lt;CI!$D$3-CI!BA$4+CI!$D$11),"orange",AND(MC!BA31&gt;CI!$D$3-CI!BA$4+CI!$D$12),"vert"))</f>
        <v/>
      </c>
      <c r="BB31" s="43" t="str">
        <f>IF(MC!BB31="","",_xlfn.IFS(AND(MC!BB31&lt;CI!$D$3-CI!BB$4,MC!BB31&gt;1),"rouge",AND(MC!BB31&gt;CI!$D$3-CI!BB$4+CI!$D$11,MC!BB31&lt;CI!$D$3-CI!BB$4+CI!$D$12),"jaune",AND(MC!BB31&gt;CI!$D$3-CI!BB$4,MC!BB31&lt;CI!$D$3-CI!BB$4+CI!$D$11),"orange",AND(MC!BB31&gt;CI!$D$3-CI!BB$4+CI!$D$12),"vert"))</f>
        <v/>
      </c>
      <c r="BC31" s="43" t="str">
        <f>IF(MC!BC31="","",_xlfn.IFS(AND(MC!BC31&lt;CI!$D$3-CI!BC$4,MC!BC31&gt;1),"rouge",AND(MC!BC31&gt;CI!$D$3-CI!BC$4+CI!$D$11,MC!BC31&lt;CI!$D$3-CI!BC$4+CI!$D$12),"jaune",AND(MC!BC31&gt;CI!$D$3-CI!BC$4,MC!BC31&lt;CI!$D$3-CI!BC$4+CI!$D$11),"orange",AND(MC!BC31&gt;CI!$D$3-CI!BC$4+CI!$D$12),"vert"))</f>
        <v/>
      </c>
      <c r="BD31" s="43" t="str">
        <f>IF(MC!BD31="","",_xlfn.IFS(AND(MC!BD31&lt;CI!$D$3-CI!BD$4,MC!BD31&gt;1),"rouge",AND(MC!BD31&gt;CI!$D$3-CI!BD$4+CI!$D$11,MC!BD31&lt;CI!$D$3-CI!BD$4+CI!$D$12),"jaune",AND(MC!BD31&gt;CI!$D$3-CI!BD$4,MC!BD31&lt;CI!$D$3-CI!BD$4+CI!$D$11),"orange",AND(MC!BD31&gt;CI!$D$3-CI!BD$4+CI!$D$12),"vert"))</f>
        <v/>
      </c>
      <c r="BE31" s="43" t="str">
        <f>IF(MC!BE31="","",_xlfn.IFS(AND(MC!BE31&lt;CI!$D$3-CI!BE$4,MC!BE31&gt;1),"rouge",AND(MC!BE31&gt;CI!$D$3-CI!BE$4+CI!$D$11,MC!BE31&lt;CI!$D$3-CI!BE$4+CI!$D$12),"jaune",AND(MC!BE31&gt;CI!$D$3-CI!BE$4,MC!BE31&lt;CI!$D$3-CI!BE$4+CI!$D$11),"orange",AND(MC!BE31&gt;CI!$D$3-CI!BE$4+CI!$D$12),"vert"))</f>
        <v/>
      </c>
      <c r="BF31" s="43" t="str">
        <f>IF(MC!BF31="","",_xlfn.IFS(AND(MC!BF31&lt;CI!$D$3-CI!BF$4,MC!BF31&gt;1),"rouge",AND(MC!BF31&gt;CI!$D$3-CI!BF$4+CI!$D$11,MC!BF31&lt;CI!$D$3-CI!BF$4+CI!$D$12),"jaune",AND(MC!BF31&gt;CI!$D$3-CI!BF$4,MC!BF31&lt;CI!$D$3-CI!BF$4+CI!$D$11),"orange",AND(MC!BF31&gt;CI!$D$3-CI!BF$4+CI!$D$12),"vert"))</f>
        <v/>
      </c>
      <c r="BG31" s="43" t="str">
        <f>IF(MC!BG31="","",_xlfn.IFS(AND(MC!BG31&lt;CI!$D$3-CI!BG$4,MC!BG31&gt;1),"rouge",AND(MC!BG31&gt;CI!$D$3-CI!BG$4+CI!$D$11,MC!BG31&lt;CI!$D$3-CI!BG$4+CI!$D$12),"jaune",AND(MC!BG31&gt;CI!$D$3-CI!BG$4,MC!BG31&lt;CI!$D$3-CI!BG$4+CI!$D$11),"orange",AND(MC!BG31&gt;CI!$D$3-CI!BG$4+CI!$D$12),"vert"))</f>
        <v/>
      </c>
      <c r="BH31" s="43" t="str">
        <f>IF(MC!BH31="","",_xlfn.IFS(AND(MC!BH31&lt;CI!$D$3-CI!BH$4,MC!BH31&gt;1),"rouge",AND(MC!BH31&gt;CI!$D$3-CI!BH$4+CI!$D$11,MC!BH31&lt;CI!$D$3-CI!BH$4+CI!$D$12),"jaune",AND(MC!BH31&gt;CI!$D$3-CI!BH$4,MC!BH31&lt;CI!$D$3-CI!BH$4+CI!$D$11),"orange",AND(MC!BH31&gt;CI!$D$3-CI!BH$4+CI!$D$12),"vert"))</f>
        <v/>
      </c>
      <c r="BI31" s="43" t="str">
        <f>IF(MC!BI31="","",_xlfn.IFS(AND(MC!BI31&lt;CI!$D$3-CI!BI$4,MC!BI31&gt;1),"rouge",AND(MC!BI31&gt;CI!$D$3-CI!BI$4+CI!$D$11,MC!BI31&lt;CI!$D$3-CI!BI$4+CI!$D$12),"jaune",AND(MC!BI31&gt;CI!$D$3-CI!BI$4,MC!BI31&lt;CI!$D$3-CI!BI$4+CI!$D$11),"orange",AND(MC!BI31&gt;CI!$D$3-CI!BI$4+CI!$D$12),"vert"))</f>
        <v/>
      </c>
      <c r="BJ31" s="43" t="str">
        <f>IF(MC!BJ31="","",_xlfn.IFS(AND(MC!BJ31&lt;CI!$D$3-CI!BJ$4,MC!BJ31&gt;1),"rouge",AND(MC!BJ31&gt;CI!$D$3-CI!BJ$4+CI!$D$11,MC!BJ31&lt;CI!$D$3-CI!BJ$4+CI!$D$12),"jaune",AND(MC!BJ31&gt;CI!$D$3-CI!BJ$4,MC!BJ31&lt;CI!$D$3-CI!BJ$4+CI!$D$11),"orange",AND(MC!BJ31&gt;CI!$D$3-CI!BJ$4+CI!$D$12),"vert"))</f>
        <v/>
      </c>
      <c r="BK31" s="43" t="str">
        <f>IF(MC!BK31="","",_xlfn.IFS(AND(MC!BK31&lt;CI!$D$3-CI!BK$4,MC!BK31&gt;1),"rouge",AND(MC!BK31&gt;CI!$D$3-CI!BK$4+CI!$D$11,MC!BK31&lt;CI!$D$3-CI!BK$4+CI!$D$12),"jaune",AND(MC!BK31&gt;CI!$D$3-CI!BK$4,MC!BK31&lt;CI!$D$3-CI!BK$4+CI!$D$11),"orange",AND(MC!BK31&gt;CI!$D$3-CI!BK$4+CI!$D$12),"vert"))</f>
        <v/>
      </c>
      <c r="BL31" s="43" t="str">
        <f>IF(MC!BL31="","",_xlfn.IFS(AND(MC!BL31&lt;CI!$D$3-CI!BL$4,MC!BL31&gt;1),"rouge",AND(MC!BL31&gt;CI!$D$3-CI!BL$4+CI!$D$11,MC!BL31&lt;CI!$D$3-CI!BL$4+CI!$D$12),"jaune",AND(MC!BL31&gt;CI!$D$3-CI!BL$4,MC!BL31&lt;CI!$D$3-CI!BL$4+CI!$D$11),"orange",AND(MC!BL31&gt;CI!$D$3-CI!BL$4+CI!$D$12),"vert"))</f>
        <v/>
      </c>
      <c r="BM31" s="43" t="str">
        <f>IF(MC!BM31="","",_xlfn.IFS(AND(MC!BM31&lt;CI!$D$3-CI!BM$4,MC!BM31&gt;1),"rouge",AND(MC!BM31&gt;CI!$D$3-CI!BM$4+CI!$D$11,MC!BM31&lt;CI!$D$3-CI!BM$4+CI!$D$12),"jaune",AND(MC!BM31&gt;CI!$D$3-CI!BM$4,MC!BM31&lt;CI!$D$3-CI!BM$4+CI!$D$11),"orange",AND(MC!BM31&gt;CI!$D$3-CI!BM$4+CI!$D$12),"vert"))</f>
        <v/>
      </c>
      <c r="BN31" s="43" t="str">
        <f>IF(MC!BN31="","",_xlfn.IFS(AND(MC!BN31&lt;CI!$D$3-CI!BN$4,MC!BN31&gt;1),"rouge",AND(MC!BN31&gt;CI!$D$3-CI!BN$4+CI!$D$11,MC!BN31&lt;CI!$D$3-CI!BN$4+CI!$D$12),"jaune",AND(MC!BN31&gt;CI!$D$3-CI!BN$4,MC!BN31&lt;CI!$D$3-CI!BN$4+CI!$D$11),"orange",AND(MC!BN31&gt;CI!$D$3-CI!BN$4+CI!$D$12),"vert"))</f>
        <v/>
      </c>
      <c r="BO31" s="43" t="str">
        <f>IF(MC!BO31="","",_xlfn.IFS(AND(MC!BO31&lt;CI!$D$3-CI!BO$4,MC!BO31&gt;1),"rouge",AND(MC!BO31&gt;CI!$D$3-CI!BO$4+CI!$D$11,MC!BO31&lt;CI!$D$3-CI!BO$4+CI!$D$12),"jaune",AND(MC!BO31&gt;CI!$D$3-CI!BO$4,MC!BO31&lt;CI!$D$3-CI!BO$4+CI!$D$11),"orange",AND(MC!BO31&gt;CI!$D$3-CI!BO$4+CI!$D$12),"vert"))</f>
        <v/>
      </c>
      <c r="BP31" s="43" t="str">
        <f>IF(MC!BP31="","",_xlfn.IFS(AND(MC!BP31&lt;CI!$D$3-CI!BP$4,MC!BP31&gt;1),"rouge",AND(MC!BP31&gt;CI!$D$3-CI!BP$4+CI!$D$11,MC!BP31&lt;CI!$D$3-CI!BP$4+CI!$D$12),"jaune",AND(MC!BP31&gt;CI!$D$3-CI!BP$4,MC!BP31&lt;CI!$D$3-CI!BP$4+CI!$D$11),"orange",AND(MC!BP31&gt;CI!$D$3-CI!BP$4+CI!$D$12),"vert"))</f>
        <v/>
      </c>
      <c r="BQ31" s="43" t="str">
        <f>IF(MC!BQ31="","",_xlfn.IFS(AND(MC!BQ31&lt;CI!$D$3-CI!BQ$4,MC!BQ31&gt;1),"rouge",AND(MC!BQ31&gt;CI!$D$3-CI!BQ$4+CI!$D$11,MC!BQ31&lt;CI!$D$3-CI!BQ$4+CI!$D$12),"jaune",AND(MC!BQ31&gt;CI!$D$3-CI!BQ$4,MC!BQ31&lt;CI!$D$3-CI!BQ$4+CI!$D$11),"orange",AND(MC!BQ31&gt;CI!$D$3-CI!BQ$4+CI!$D$12),"vert"))</f>
        <v/>
      </c>
      <c r="BR31" s="43" t="str">
        <f>IF(MC!BR31="","",_xlfn.IFS(AND(MC!BR31&lt;CI!$D$3-CI!BR$4,MC!BR31&gt;1),"rouge",AND(MC!BR31&gt;CI!$D$3-CI!BR$4+CI!$D$11,MC!BR31&lt;CI!$D$3-CI!BR$4+CI!$D$12),"jaune",AND(MC!BR31&gt;CI!$D$3-CI!BR$4,MC!BR31&lt;CI!$D$3-CI!BR$4+CI!$D$11),"orange",AND(MC!BR31&gt;CI!$D$3-CI!BR$4+CI!$D$12),"vert"))</f>
        <v/>
      </c>
      <c r="BS31" s="43" t="str">
        <f>IF(MC!BS31="","",_xlfn.IFS(AND(MC!BS31&lt;CI!$D$3-CI!BS$4,MC!BS31&gt;1),"rouge",AND(MC!BS31&gt;CI!$D$3-CI!BS$4+CI!$D$11,MC!BS31&lt;CI!$D$3-CI!BS$4+CI!$D$12),"jaune",AND(MC!BS31&gt;CI!$D$3-CI!BS$4,MC!BS31&lt;CI!$D$3-CI!BS$4+CI!$D$11),"orange",AND(MC!BS31&gt;CI!$D$3-CI!BS$4+CI!$D$12),"vert"))</f>
        <v/>
      </c>
      <c r="BT31" s="43" t="str">
        <f>IF(MC!BT31="","",_xlfn.IFS(AND(MC!BT31&lt;CI!$D$3-CI!BT$4,MC!BT31&gt;1),"rouge",AND(MC!BT31&gt;CI!$D$3-CI!BT$4+CI!$D$11,MC!BT31&lt;CI!$D$3-CI!BT$4+CI!$D$12),"jaune",AND(MC!BT31&gt;CI!$D$3-CI!BT$4,MC!BT31&lt;CI!$D$3-CI!BT$4+CI!$D$11),"orange",AND(MC!BT31&gt;CI!$D$3-CI!BT$4+CI!$D$12),"vert"))</f>
        <v/>
      </c>
      <c r="BU31" s="43" t="str">
        <f>IF(MC!BU31="","",_xlfn.IFS(AND(MC!BU31&lt;CI!$D$3-CI!BU$4,MC!BU31&gt;1),"rouge",AND(MC!BU31&gt;CI!$D$3-CI!BU$4+CI!$D$11,MC!BU31&lt;CI!$D$3-CI!BU$4+CI!$D$12),"jaune",AND(MC!BU31&gt;CI!$D$3-CI!BU$4,MC!BU31&lt;CI!$D$3-CI!BU$4+CI!$D$11),"orange",AND(MC!BU31&gt;CI!$D$3-CI!BU$4+CI!$D$12),"vert"))</f>
        <v/>
      </c>
      <c r="BV31" s="43" t="str">
        <f>IF(MC!BV31="","",_xlfn.IFS(AND(MC!BV31&lt;CI!$D$3-CI!BV$4,MC!BV31&gt;1),"rouge",AND(MC!BV31&gt;CI!$D$3-CI!BV$4+CI!$D$11,MC!BV31&lt;CI!$D$3-CI!BV$4+CI!$D$12),"jaune",AND(MC!BV31&gt;CI!$D$3-CI!BV$4,MC!BV31&lt;CI!$D$3-CI!BV$4+CI!$D$11),"orange",AND(MC!BV31&gt;CI!$D$3-CI!BV$4+CI!$D$12),"vert"))</f>
        <v/>
      </c>
      <c r="BW31" s="43" t="str">
        <f>IF(MC!BW31="","",_xlfn.IFS(AND(MC!BW31&lt;CI!$D$3-CI!BW$4,MC!BW31&gt;1),"rouge",AND(MC!BW31&gt;CI!$D$3-CI!BW$4+CI!$D$11,MC!BW31&lt;CI!$D$3-CI!BW$4+CI!$D$12),"jaune",AND(MC!BW31&gt;CI!$D$3-CI!BW$4,MC!BW31&lt;CI!$D$3-CI!BW$4+CI!$D$11),"orange",AND(MC!BW31&gt;CI!$D$3-CI!BW$4+CI!$D$12),"vert"))</f>
        <v/>
      </c>
      <c r="BX31" s="43" t="str">
        <f>IF(MC!BX31="","",_xlfn.IFS(AND(MC!BX31&lt;CI!$D$3-CI!BX$4,MC!BX31&gt;1),"rouge",AND(MC!BX31&gt;CI!$D$3-CI!BX$4+CI!$D$11,MC!BX31&lt;CI!$D$3-CI!BX$4+CI!$D$12),"jaune",AND(MC!BX31&gt;CI!$D$3-CI!BX$4,MC!BX31&lt;CI!$D$3-CI!BX$4+CI!$D$11),"orange",AND(MC!BX31&gt;CI!$D$3-CI!BX$4+CI!$D$12),"vert"))</f>
        <v/>
      </c>
      <c r="BY31" s="43" t="str">
        <f>IF(MC!BY31="","",_xlfn.IFS(AND(MC!BY31&lt;CI!$D$3-CI!BY$4,MC!BY31&gt;1),"rouge",AND(MC!BY31&gt;CI!$D$3-CI!BY$4+CI!$D$11,MC!BY31&lt;CI!$D$3-CI!BY$4+CI!$D$12),"jaune",AND(MC!BY31&gt;CI!$D$3-CI!BY$4,MC!BY31&lt;CI!$D$3-CI!BY$4+CI!$D$11),"orange",AND(MC!BY31&gt;CI!$D$3-CI!BY$4+CI!$D$12),"vert"))</f>
        <v/>
      </c>
      <c r="BZ31" s="43" t="str">
        <f>IF(MC!BZ31="","",_xlfn.IFS(AND(MC!BZ31&lt;CI!$D$3-CI!BZ$4,MC!BZ31&gt;1),"rouge",AND(MC!BZ31&gt;CI!$D$3-CI!BZ$4+CI!$D$11,MC!BZ31&lt;CI!$D$3-CI!BZ$4+CI!$D$12),"jaune",AND(MC!BZ31&gt;CI!$D$3-CI!BZ$4,MC!BZ31&lt;CI!$D$3-CI!BZ$4+CI!$D$11),"orange",AND(MC!BZ31&gt;CI!$D$3-CI!BZ$4+CI!$D$12),"vert"))</f>
        <v/>
      </c>
      <c r="CA31" s="43" t="str">
        <f>IF(MC!CA31="","",_xlfn.IFS(AND(MC!CA31&lt;CI!$D$3-CI!CA$4,MC!CA31&gt;1),"rouge",AND(MC!CA31&gt;CI!$D$3-CI!CA$4+CI!$D$11,MC!CA31&lt;CI!$D$3-CI!CA$4+CI!$D$12),"jaune",AND(MC!CA31&gt;CI!$D$3-CI!CA$4,MC!CA31&lt;CI!$D$3-CI!CA$4+CI!$D$11),"orange",AND(MC!CA31&gt;CI!$D$3-CI!CA$4+CI!$D$12),"vert"))</f>
        <v/>
      </c>
      <c r="CB31" s="43" t="str">
        <f>IF(MC!CB31="","",_xlfn.IFS(AND(MC!CB31&lt;CI!$D$3-CI!CB$4,MC!CB31&gt;1),"rouge",AND(MC!CB31&gt;CI!$D$3-CI!CB$4+CI!$D$11,MC!CB31&lt;CI!$D$3-CI!CB$4+CI!$D$12),"jaune",AND(MC!CB31&gt;CI!$D$3-CI!CB$4,MC!CB31&lt;CI!$D$3-CI!CB$4+CI!$D$11),"orange",AND(MC!CB31&gt;CI!$D$3-CI!CB$4+CI!$D$12),"vert"))</f>
        <v/>
      </c>
      <c r="CC31" s="43" t="str">
        <f>IF(MC!CC31="","",_xlfn.IFS(AND(MC!CC31&lt;CI!$D$3-CI!CC$4,MC!CC31&gt;1),"rouge",AND(MC!CC31&gt;CI!$D$3-CI!CC$4+CI!$D$11,MC!CC31&lt;CI!$D$3-CI!CC$4+CI!$D$12),"jaune",AND(MC!CC31&gt;CI!$D$3-CI!CC$4,MC!CC31&lt;CI!$D$3-CI!CC$4+CI!$D$11),"orange",AND(MC!CC31&gt;CI!$D$3-CI!CC$4+CI!$D$12),"vert"))</f>
        <v/>
      </c>
      <c r="CD31" s="43" t="str">
        <f>IF(MC!CD31="","",_xlfn.IFS(AND(MC!CD31&lt;CI!$D$3-CI!CD$4,MC!CD31&gt;1),"rouge",AND(MC!CD31&gt;CI!$D$3-CI!CD$4+CI!$D$11,MC!CD31&lt;CI!$D$3-CI!CD$4+CI!$D$12),"jaune",AND(MC!CD31&gt;CI!$D$3-CI!CD$4,MC!CD31&lt;CI!$D$3-CI!CD$4+CI!$D$11),"orange",AND(MC!CD31&gt;CI!$D$3-CI!CD$4+CI!$D$12),"vert"))</f>
        <v/>
      </c>
      <c r="CE31" s="43" t="str">
        <f>IF(MC!CE31="","",_xlfn.IFS(AND(MC!CE31&lt;CI!$D$3-CI!CE$4,MC!CE31&gt;1),"rouge",AND(MC!CE31&gt;CI!$D$3-CI!CE$4+CI!$D$11,MC!CE31&lt;CI!$D$3-CI!CE$4+CI!$D$12),"jaune",AND(MC!CE31&gt;CI!$D$3-CI!CE$4,MC!CE31&lt;CI!$D$3-CI!CE$4+CI!$D$11),"orange",AND(MC!CE31&gt;CI!$D$3-CI!CE$4+CI!$D$12),"vert"))</f>
        <v/>
      </c>
      <c r="CF31" s="43" t="str">
        <f>IF(MC!CF31="","",_xlfn.IFS(AND(MC!CF31&lt;CI!$D$3-CI!CF$4,MC!CF31&gt;1),"rouge",AND(MC!CF31&gt;CI!$D$3-CI!CF$4+CI!$D$11,MC!CF31&lt;CI!$D$3-CI!CF$4+CI!$D$12),"jaune",AND(MC!CF31&gt;CI!$D$3-CI!CF$4,MC!CF31&lt;CI!$D$3-CI!CF$4+CI!$D$11),"orange",AND(MC!CF31&gt;CI!$D$3-CI!CF$4+CI!$D$12),"vert"))</f>
        <v/>
      </c>
      <c r="CG31" s="43" t="str">
        <f>IF(MC!CG31="","",_xlfn.IFS(AND(MC!CG31&lt;CI!$D$3-CI!CG$4,MC!CG31&gt;1),"rouge",AND(MC!CG31&gt;CI!$D$3-CI!CG$4+CI!$D$11,MC!CG31&lt;CI!$D$3-CI!CG$4+CI!$D$12),"jaune",AND(MC!CG31&gt;CI!$D$3-CI!CG$4,MC!CG31&lt;CI!$D$3-CI!CG$4+CI!$D$11),"orange",AND(MC!CG31&gt;CI!$D$3-CI!CG$4+CI!$D$12),"vert"))</f>
        <v/>
      </c>
      <c r="CH31" s="43" t="str">
        <f>IF(MC!CH31="","",_xlfn.IFS(AND(MC!CH31&lt;CI!$D$3-CI!CH$4,MC!CH31&gt;1),"rouge",AND(MC!CH31&gt;CI!$D$3-CI!CH$4+CI!$D$11,MC!CH31&lt;CI!$D$3-CI!CH$4+CI!$D$12),"jaune",AND(MC!CH31&gt;CI!$D$3-CI!CH$4,MC!CH31&lt;CI!$D$3-CI!CH$4+CI!$D$11),"orange",AND(MC!CH31&gt;CI!$D$3-CI!CH$4+CI!$D$12),"vert"))</f>
        <v/>
      </c>
      <c r="CI31" s="43" t="str">
        <f>IF(MC!CI31="","",_xlfn.IFS(AND(MC!CI31&lt;CI!$D$3-CI!CI$4,MC!CI31&gt;1),"rouge",AND(MC!CI31&gt;CI!$D$3-CI!CI$4+CI!$D$11,MC!CI31&lt;CI!$D$3-CI!CI$4+CI!$D$12),"jaune",AND(MC!CI31&gt;CI!$D$3-CI!CI$4,MC!CI31&lt;CI!$D$3-CI!CI$4+CI!$D$11),"orange",AND(MC!CI31&gt;CI!$D$3-CI!CI$4+CI!$D$12),"vert"))</f>
        <v/>
      </c>
      <c r="CJ31" s="43" t="str">
        <f>IF(MC!CJ31="","",_xlfn.IFS(AND(MC!CJ31&lt;CI!$D$3-CI!CJ$4,MC!CJ31&gt;1),"rouge",AND(MC!CJ31&gt;CI!$D$3-CI!CJ$4+CI!$D$11,MC!CJ31&lt;CI!$D$3-CI!CJ$4+CI!$D$12),"jaune",AND(MC!CJ31&gt;CI!$D$3-CI!CJ$4,MC!CJ31&lt;CI!$D$3-CI!CJ$4+CI!$D$11),"orange",AND(MC!CJ31&gt;CI!$D$3-CI!CJ$4+CI!$D$12),"vert"))</f>
        <v/>
      </c>
      <c r="CK31" s="43" t="str">
        <f>IF(MC!CK31="","",_xlfn.IFS(AND(MC!CK31&lt;CI!$D$3-CI!CK$4,MC!CK31&gt;1),"rouge",AND(MC!CK31&gt;CI!$D$3-CI!CK$4+CI!$D$11,MC!CK31&lt;CI!$D$3-CI!CK$4+CI!$D$12),"jaune",AND(MC!CK31&gt;CI!$D$3-CI!CK$4,MC!CK31&lt;CI!$D$3-CI!CK$4+CI!$D$11),"orange",AND(MC!CK31&gt;CI!$D$3-CI!CK$4+CI!$D$12),"vert"))</f>
        <v/>
      </c>
      <c r="CL31" s="43" t="str">
        <f>IF(MC!CL31="","",_xlfn.IFS(AND(MC!CL31&lt;CI!$D$3-CI!CL$4,MC!CL31&gt;1),"rouge",AND(MC!CL31&gt;CI!$D$3-CI!CL$4+CI!$D$11,MC!CL31&lt;CI!$D$3-CI!CL$4+CI!$D$12),"jaune",AND(MC!CL31&gt;CI!$D$3-CI!CL$4,MC!CL31&lt;CI!$D$3-CI!CL$4+CI!$D$11),"orange",AND(MC!CL31&gt;CI!$D$3-CI!CL$4+CI!$D$12),"vert"))</f>
        <v/>
      </c>
      <c r="CM31" s="43" t="str">
        <f>IF(MC!CM31="","",_xlfn.IFS(AND(MC!CM31&lt;CI!$D$3-CI!CM$4,MC!CM31&gt;1),"rouge",AND(MC!CM31&gt;CI!$D$3-CI!CM$4+CI!$D$11,MC!CM31&lt;CI!$D$3-CI!CM$4+CI!$D$12),"jaune",AND(MC!CM31&gt;CI!$D$3-CI!CM$4,MC!CM31&lt;CI!$D$3-CI!CM$4+CI!$D$11),"orange",AND(MC!CM31&gt;CI!$D$3-CI!CM$4+CI!$D$12),"vert"))</f>
        <v/>
      </c>
      <c r="CN31" s="43" t="str">
        <f>IF(MC!CN31="","",_xlfn.IFS(AND(MC!CN31&lt;CI!$D$3-CI!CN$4,MC!CN31&gt;1),"rouge",AND(MC!CN31&gt;CI!$D$3-CI!CN$4+CI!$D$11,MC!CN31&lt;CI!$D$3-CI!CN$4+CI!$D$12),"jaune",AND(MC!CN31&gt;CI!$D$3-CI!CN$4,MC!CN31&lt;CI!$D$3-CI!CN$4+CI!$D$11),"orange",AND(MC!CN31&gt;CI!$D$3-CI!CN$4+CI!$D$12),"vert"))</f>
        <v/>
      </c>
      <c r="CO31" s="43" t="str">
        <f>IF(MC!CO31="","",_xlfn.IFS(AND(MC!CO31&lt;CI!$D$3-CI!CO$4,MC!CO31&gt;1),"rouge",AND(MC!CO31&gt;CI!$D$3-CI!CO$4+CI!$D$11,MC!CO31&lt;CI!$D$3-CI!CO$4+CI!$D$12),"jaune",AND(MC!CO31&gt;CI!$D$3-CI!CO$4,MC!CO31&lt;CI!$D$3-CI!CO$4+CI!$D$11),"orange",AND(MC!CO31&gt;CI!$D$3-CI!CO$4+CI!$D$12),"vert"))</f>
        <v/>
      </c>
      <c r="CP31" s="43" t="str">
        <f>IF(MC!CP31="","",_xlfn.IFS(AND(MC!CP31&lt;CI!$D$3-CI!CP$4,MC!CP31&gt;1),"rouge",AND(MC!CP31&gt;CI!$D$3-CI!CP$4+CI!$D$11,MC!CP31&lt;CI!$D$3-CI!CP$4+CI!$D$12),"jaune",AND(MC!CP31&gt;CI!$D$3-CI!CP$4,MC!CP31&lt;CI!$D$3-CI!CP$4+CI!$D$11),"orange",AND(MC!CP31&gt;CI!$D$3-CI!CP$4+CI!$D$12),"vert"))</f>
        <v/>
      </c>
      <c r="CQ31" s="43" t="str">
        <f>IF(MC!CQ31="","",_xlfn.IFS(AND(MC!CQ31&lt;CI!$D$3-CI!CQ$4,MC!CQ31&gt;1),"rouge",AND(MC!CQ31&gt;CI!$D$3-CI!CQ$4+CI!$D$11,MC!CQ31&lt;CI!$D$3-CI!CQ$4+CI!$D$12),"jaune",AND(MC!CQ31&gt;CI!$D$3-CI!CQ$4,MC!CQ31&lt;CI!$D$3-CI!CQ$4+CI!$D$11),"orange",AND(MC!CQ31&gt;CI!$D$3-CI!CQ$4+CI!$D$12),"vert"))</f>
        <v/>
      </c>
      <c r="CR31" s="43" t="str">
        <f>IF(MC!CR31="","",_xlfn.IFS(AND(MC!CR31&lt;CI!$D$3-CI!CR$4,MC!CR31&gt;1),"rouge",AND(MC!CR31&gt;CI!$D$3-CI!CR$4+CI!$D$11,MC!CR31&lt;CI!$D$3-CI!CR$4+CI!$D$12),"jaune",AND(MC!CR31&gt;CI!$D$3-CI!CR$4,MC!CR31&lt;CI!$D$3-CI!CR$4+CI!$D$11),"orange",AND(MC!CR31&gt;CI!$D$3-CI!CR$4+CI!$D$12),"vert"))</f>
        <v/>
      </c>
      <c r="CS31" s="43" t="str">
        <f>IF(MC!CS31="","",_xlfn.IFS(AND(MC!CS31&lt;CI!$D$3-CI!CS$4,MC!CS31&gt;1),"rouge",AND(MC!CS31&gt;CI!$D$3-CI!CS$4+CI!$D$11,MC!CS31&lt;CI!$D$3-CI!CS$4+CI!$D$12),"jaune",AND(MC!CS31&gt;CI!$D$3-CI!CS$4,MC!CS31&lt;CI!$D$3-CI!CS$4+CI!$D$11),"orange",AND(MC!CS31&gt;CI!$D$3-CI!CS$4+CI!$D$12),"vert"))</f>
        <v/>
      </c>
      <c r="CT31" s="43" t="str">
        <f>IF(MC!CT31="","",_xlfn.IFS(AND(MC!CT31&lt;CI!$D$3-CI!CT$4,MC!CT31&gt;1),"rouge",AND(MC!CT31&gt;CI!$D$3-CI!CT$4+CI!$D$11,MC!CT31&lt;CI!$D$3-CI!CT$4+CI!$D$12),"jaune",AND(MC!CT31&gt;CI!$D$3-CI!CT$4,MC!CT31&lt;CI!$D$3-CI!CT$4+CI!$D$11),"orange",AND(MC!CT31&gt;CI!$D$3-CI!CT$4+CI!$D$12),"vert"))</f>
        <v/>
      </c>
      <c r="CU31" s="43" t="str">
        <f>IF(MC!CU31="","",_xlfn.IFS(AND(MC!CU31&lt;CI!$D$3-CI!CU$4,MC!CU31&gt;1),"rouge",AND(MC!CU31&gt;CI!$D$3-CI!CU$4+CI!$D$11,MC!CU31&lt;CI!$D$3-CI!CU$4+CI!$D$12),"jaune",AND(MC!CU31&gt;CI!$D$3-CI!CU$4,MC!CU31&lt;CI!$D$3-CI!CU$4+CI!$D$11),"orange",AND(MC!CU31&gt;CI!$D$3-CI!CU$4+CI!$D$12),"vert"))</f>
        <v/>
      </c>
      <c r="CV31" s="43" t="str">
        <f>IF(MC!CV31="","",_xlfn.IFS(AND(MC!CV31&lt;CI!$D$3-CI!CV$4,MC!CV31&gt;1),"rouge",AND(MC!CV31&gt;CI!$D$3-CI!CV$4+CI!$D$11,MC!CV31&lt;CI!$D$3-CI!CV$4+CI!$D$12),"jaune",AND(MC!CV31&gt;CI!$D$3-CI!CV$4,MC!CV31&lt;CI!$D$3-CI!CV$4+CI!$D$11),"orange",AND(MC!CV31&gt;CI!$D$3-CI!CV$4+CI!$D$12),"vert"))</f>
        <v/>
      </c>
      <c r="CW31" s="43" t="str">
        <f>IF(MC!CW31="","",_xlfn.IFS(AND(MC!CW31&lt;CI!$D$3-CI!CW$4,MC!CW31&gt;1),"rouge",AND(MC!CW31&gt;CI!$D$3-CI!CW$4+CI!$D$11,MC!CW31&lt;CI!$D$3-CI!CW$4+CI!$D$12),"jaune",AND(MC!CW31&gt;CI!$D$3-CI!CW$4,MC!CW31&lt;CI!$D$3-CI!CW$4+CI!$D$11),"orange",AND(MC!CW31&gt;CI!$D$3-CI!CW$4+CI!$D$12),"vert"))</f>
        <v/>
      </c>
      <c r="CX31" s="43" t="str">
        <f>IF(MC!CX31="","",_xlfn.IFS(AND(MC!CX31&lt;CI!$D$3-CI!CX$4,MC!CX31&gt;1),"rouge",AND(MC!CX31&gt;CI!$D$3-CI!CX$4+CI!$D$11,MC!CX31&lt;CI!$D$3-CI!CX$4+CI!$D$12),"jaune",AND(MC!CX31&gt;CI!$D$3-CI!CX$4,MC!CX31&lt;CI!$D$3-CI!CX$4+CI!$D$11),"orange",AND(MC!CX31&gt;CI!$D$3-CI!CX$4+CI!$D$12),"vert"))</f>
        <v/>
      </c>
      <c r="CY31" s="43" t="str">
        <f>IF(MC!CY31="","",_xlfn.IFS(AND(MC!CY31&lt;CI!$D$3-CI!CY$4,MC!CY31&gt;1),"rouge",AND(MC!CY31&gt;CI!$D$3-CI!CY$4+CI!$D$11,MC!CY31&lt;CI!$D$3-CI!CY$4+CI!$D$12),"jaune",AND(MC!CY31&gt;CI!$D$3-CI!CY$4,MC!CY31&lt;CI!$D$3-CI!CY$4+CI!$D$11),"orange",AND(MC!CY31&gt;CI!$D$3-CI!CY$4+CI!$D$12),"vert"))</f>
        <v/>
      </c>
      <c r="CZ31" s="43" t="str">
        <f>IF(MC!CZ31="","",_xlfn.IFS(AND(MC!CZ31&lt;CI!$D$3-CI!CZ$4,MC!CZ31&gt;1),"rouge",AND(MC!CZ31&gt;CI!$D$3-CI!CZ$4+CI!$D$11,MC!CZ31&lt;CI!$D$3-CI!CZ$4+CI!$D$12),"jaune",AND(MC!CZ31&gt;CI!$D$3-CI!CZ$4,MC!CZ31&lt;CI!$D$3-CI!CZ$4+CI!$D$11),"orange",AND(MC!CZ31&gt;CI!$D$3-CI!CZ$4+CI!$D$12),"vert"))</f>
        <v/>
      </c>
      <c r="DA31" s="43" t="str">
        <f>IF(MC!DA31="","",_xlfn.IFS(AND(MC!DA31&lt;CI!$D$3-CI!DA$4,MC!DA31&gt;1),"rouge",AND(MC!DA31&gt;CI!$D$3-CI!DA$4+CI!$D$11,MC!DA31&lt;CI!$D$3-CI!DA$4+CI!$D$12),"jaune",AND(MC!DA31&gt;CI!$D$3-CI!DA$4,MC!DA31&lt;CI!$D$3-CI!DA$4+CI!$D$11),"orange",AND(MC!DA31&gt;CI!$D$3-CI!DA$4+CI!$D$12),"vert"))</f>
        <v/>
      </c>
      <c r="DB31" s="43" t="str">
        <f>IF(MC!DB31="","",_xlfn.IFS(AND(MC!DB31&lt;CI!$D$3-CI!DB$4,MC!DB31&gt;1),"rouge",AND(MC!DB31&gt;CI!$D$3-CI!DB$4+CI!$D$11,MC!DB31&lt;CI!$D$3-CI!DB$4+CI!$D$12),"jaune",AND(MC!DB31&gt;CI!$D$3-CI!DB$4,MC!DB31&lt;CI!$D$3-CI!DB$4+CI!$D$11),"orange",AND(MC!DB31&gt;CI!$D$3-CI!DB$4+CI!$D$12),"vert"))</f>
        <v/>
      </c>
      <c r="DC31" s="11">
        <f t="shared" si="0"/>
        <v>0</v>
      </c>
      <c r="DD31" s="48" t="str">
        <f t="shared" si="1"/>
        <v/>
      </c>
      <c r="DE31" s="48">
        <f t="shared" si="2"/>
        <v>0</v>
      </c>
      <c r="DF31" s="48">
        <f t="shared" si="3"/>
        <v>0</v>
      </c>
      <c r="DG31" s="48">
        <f t="shared" si="4"/>
        <v>0</v>
      </c>
    </row>
    <row r="32" spans="2:111" x14ac:dyDescent="0.3">
      <c r="F32" s="27">
        <f>MC!F32</f>
        <v>0</v>
      </c>
      <c r="G32" s="43" t="str">
        <f>IF(MC!G32="","",_xlfn.IFS(AND(MC!G32&lt;CI!$D$3-CI!G$4,MC!G32&gt;1),"rouge",AND(MC!G32&gt;CI!$D$3-CI!G$4+CI!$D$11,MC!G32&lt;CI!$D$3-CI!G$4+CI!$D$12),"jaune",AND(MC!G32&gt;CI!$D$3-CI!G$4,MC!G32&lt;CI!$D$3-CI!G$4+CI!$D$11),"orange",AND(MC!G32&gt;CI!$D$3-CI!G$4+CI!$D$12),"vert"))</f>
        <v/>
      </c>
      <c r="H32" s="43" t="str">
        <f>IF(MC!H32="","",_xlfn.IFS(AND(MC!H32&lt;CI!$D$3-CI!H$4,MC!H32&gt;1),"rouge",AND(MC!H32&gt;CI!$D$3-CI!H$4+CI!$D$11,MC!H32&lt;CI!$D$3-CI!H$4+CI!$D$12),"jaune",AND(MC!H32&gt;CI!$D$3-CI!H$4,MC!H32&lt;CI!$D$3-CI!H$4+CI!$D$11),"orange",AND(MC!H32&gt;CI!$D$3-CI!H$4+CI!$D$12),"vert"))</f>
        <v/>
      </c>
      <c r="I32" s="43" t="str">
        <f>IF(MC!I32="","",_xlfn.IFS(AND(MC!I32&lt;CI!$D$3-CI!I$4,MC!I32&gt;1),"rouge",AND(MC!I32&gt;CI!$D$3-CI!I$4+CI!$D$11,MC!I32&lt;CI!$D$3-CI!I$4+CI!$D$12),"jaune",AND(MC!I32&gt;CI!$D$3-CI!I$4,MC!I32&lt;CI!$D$3-CI!I$4+CI!$D$11),"orange",AND(MC!I32&gt;CI!$D$3-CI!I$4+CI!$D$12),"vert"))</f>
        <v/>
      </c>
      <c r="J32" s="43" t="str">
        <f>IF(MC!J32="","",_xlfn.IFS(AND(MC!J32&lt;CI!$D$3-CI!J$4,MC!J32&gt;1),"rouge",AND(MC!J32&gt;CI!$D$3-CI!J$4+CI!$D$11,MC!J32&lt;CI!$D$3-CI!J$4+CI!$D$12),"jaune",AND(MC!J32&gt;CI!$D$3-CI!J$4,MC!J32&lt;CI!$D$3-CI!J$4+CI!$D$11),"orange",AND(MC!J32&gt;CI!$D$3-CI!J$4+CI!$D$12),"vert"))</f>
        <v/>
      </c>
      <c r="K32" s="43" t="str">
        <f>IF(MC!K32="","",_xlfn.IFS(AND(MC!K32&lt;CI!$D$3-CI!K$4,MC!K32&gt;1),"rouge",AND(MC!K32&gt;CI!$D$3-CI!K$4+CI!$D$11,MC!K32&lt;CI!$D$3-CI!K$4+CI!$D$12),"jaune",AND(MC!K32&gt;CI!$D$3-CI!K$4,MC!K32&lt;CI!$D$3-CI!K$4+CI!$D$11),"orange",AND(MC!K32&gt;CI!$D$3-CI!K$4+CI!$D$12),"vert"))</f>
        <v/>
      </c>
      <c r="L32" s="43" t="str">
        <f>IF(MC!L32="","",_xlfn.IFS(AND(MC!L32&lt;CI!$D$3-CI!L$4,MC!L32&gt;1),"rouge",AND(MC!L32&gt;CI!$D$3-CI!L$4+CI!$D$11,MC!L32&lt;CI!$D$3-CI!L$4+CI!$D$12),"jaune",AND(MC!L32&gt;CI!$D$3-CI!L$4,MC!L32&lt;CI!$D$3-CI!L$4+CI!$D$11),"orange",AND(MC!L32&gt;CI!$D$3-CI!L$4+CI!$D$12),"vert"))</f>
        <v/>
      </c>
      <c r="M32" s="43" t="str">
        <f>IF(MC!M32="","",_xlfn.IFS(AND(MC!M32&lt;CI!$D$3-CI!M$4,MC!M32&gt;1),"rouge",AND(MC!M32&gt;CI!$D$3-CI!M$4+CI!$D$11,MC!M32&lt;CI!$D$3-CI!M$4+CI!$D$12),"jaune",AND(MC!M32&gt;CI!$D$3-CI!M$4,MC!M32&lt;CI!$D$3-CI!M$4+CI!$D$11),"orange",AND(MC!M32&gt;CI!$D$3-CI!M$4+CI!$D$12),"vert"))</f>
        <v/>
      </c>
      <c r="N32" s="43" t="str">
        <f>IF(MC!N32="","",_xlfn.IFS(AND(MC!N32&lt;CI!$D$3-CI!N$4,MC!N32&gt;1),"rouge",AND(MC!N32&gt;CI!$D$3-CI!N$4+CI!$D$11,MC!N32&lt;CI!$D$3-CI!N$4+CI!$D$12),"jaune",AND(MC!N32&gt;CI!$D$3-CI!N$4,MC!N32&lt;CI!$D$3-CI!N$4+CI!$D$11),"orange",AND(MC!N32&gt;CI!$D$3-CI!N$4+CI!$D$12),"vert"))</f>
        <v/>
      </c>
      <c r="O32" s="43" t="str">
        <f>IF(MC!O32="","",_xlfn.IFS(AND(MC!O32&lt;CI!$D$3-CI!O$4,MC!O32&gt;1),"rouge",AND(MC!O32&gt;CI!$D$3-CI!O$4+CI!$D$11,MC!O32&lt;CI!$D$3-CI!O$4+CI!$D$12),"jaune",AND(MC!O32&gt;CI!$D$3-CI!O$4,MC!O32&lt;CI!$D$3-CI!O$4+CI!$D$11),"orange",AND(MC!O32&gt;CI!$D$3-CI!O$4+CI!$D$12),"vert"))</f>
        <v/>
      </c>
      <c r="P32" s="43" t="str">
        <f>IF(MC!P32="","",_xlfn.IFS(AND(MC!P32&lt;CI!$D$3-CI!P$4,MC!P32&gt;1),"rouge",AND(MC!P32&gt;CI!$D$3-CI!P$4+CI!$D$11,MC!P32&lt;CI!$D$3-CI!P$4+CI!$D$12),"jaune",AND(MC!P32&gt;CI!$D$3-CI!P$4,MC!P32&lt;CI!$D$3-CI!P$4+CI!$D$11),"orange",AND(MC!P32&gt;CI!$D$3-CI!P$4+CI!$D$12),"vert"))</f>
        <v/>
      </c>
      <c r="Q32" s="43" t="str">
        <f>IF(MC!Q32="","",_xlfn.IFS(AND(MC!Q32&lt;CI!$D$3-CI!Q$4,MC!Q32&gt;1),"rouge",AND(MC!Q32&gt;CI!$D$3-CI!Q$4+CI!$D$11,MC!Q32&lt;CI!$D$3-CI!Q$4+CI!$D$12),"jaune",AND(MC!Q32&gt;CI!$D$3-CI!Q$4,MC!Q32&lt;CI!$D$3-CI!Q$4+CI!$D$11),"orange",AND(MC!Q32&gt;CI!$D$3-CI!Q$4+CI!$D$12),"vert"))</f>
        <v/>
      </c>
      <c r="R32" s="43" t="str">
        <f>IF(MC!R32="","",_xlfn.IFS(AND(MC!R32&lt;CI!$D$3-CI!R$4,MC!R32&gt;1),"rouge",AND(MC!R32&gt;CI!$D$3-CI!R$4+CI!$D$11,MC!R32&lt;CI!$D$3-CI!R$4+CI!$D$12),"jaune",AND(MC!R32&gt;CI!$D$3-CI!R$4,MC!R32&lt;CI!$D$3-CI!R$4+CI!$D$11),"orange",AND(MC!R32&gt;CI!$D$3-CI!R$4+CI!$D$12),"vert"))</f>
        <v/>
      </c>
      <c r="S32" s="43" t="str">
        <f>IF(MC!S32="","",_xlfn.IFS(AND(MC!S32&lt;CI!$D$3-CI!S$4,MC!S32&gt;1),"rouge",AND(MC!S32&gt;CI!$D$3-CI!S$4+CI!$D$11,MC!S32&lt;CI!$D$3-CI!S$4+CI!$D$12),"jaune",AND(MC!S32&gt;CI!$D$3-CI!S$4,MC!S32&lt;CI!$D$3-CI!S$4+CI!$D$11),"orange",AND(MC!S32&gt;CI!$D$3-CI!S$4+CI!$D$12),"vert"))</f>
        <v/>
      </c>
      <c r="T32" s="43" t="str">
        <f>IF(MC!T32="","",_xlfn.IFS(AND(MC!T32&lt;CI!$D$3-CI!T$4,MC!T32&gt;1),"rouge",AND(MC!T32&gt;CI!$D$3-CI!T$4+CI!$D$11,MC!T32&lt;CI!$D$3-CI!T$4+CI!$D$12),"jaune",AND(MC!T32&gt;CI!$D$3-CI!T$4,MC!T32&lt;CI!$D$3-CI!T$4+CI!$D$11),"orange",AND(MC!T32&gt;CI!$D$3-CI!T$4+CI!$D$12),"vert"))</f>
        <v/>
      </c>
      <c r="U32" s="43" t="str">
        <f>IF(MC!U32="","",_xlfn.IFS(AND(MC!U32&lt;CI!$D$3-CI!U$4,MC!U32&gt;1),"rouge",AND(MC!U32&gt;CI!$D$3-CI!U$4+CI!$D$11,MC!U32&lt;CI!$D$3-CI!U$4+CI!$D$12),"jaune",AND(MC!U32&gt;CI!$D$3-CI!U$4,MC!U32&lt;CI!$D$3-CI!U$4+CI!$D$11),"orange",AND(MC!U32&gt;CI!$D$3-CI!U$4+CI!$D$12),"vert"))</f>
        <v/>
      </c>
      <c r="V32" s="43" t="str">
        <f>IF(MC!V32="","",_xlfn.IFS(AND(MC!V32&lt;CI!$D$3-CI!V$4,MC!V32&gt;1),"rouge",AND(MC!V32&gt;CI!$D$3-CI!V$4+CI!$D$11,MC!V32&lt;CI!$D$3-CI!V$4+CI!$D$12),"jaune",AND(MC!V32&gt;CI!$D$3-CI!V$4,MC!V32&lt;CI!$D$3-CI!V$4+CI!$D$11),"orange",AND(MC!V32&gt;CI!$D$3-CI!V$4+CI!$D$12),"vert"))</f>
        <v/>
      </c>
      <c r="W32" s="43" t="str">
        <f>IF(MC!W32="","",_xlfn.IFS(AND(MC!W32&lt;CI!$D$3-CI!W$4,MC!W32&gt;1),"rouge",AND(MC!W32&gt;CI!$D$3-CI!W$4+CI!$D$11,MC!W32&lt;CI!$D$3-CI!W$4+CI!$D$12),"jaune",AND(MC!W32&gt;CI!$D$3-CI!W$4,MC!W32&lt;CI!$D$3-CI!W$4+CI!$D$11),"orange",AND(MC!W32&gt;CI!$D$3-CI!W$4+CI!$D$12),"vert"))</f>
        <v/>
      </c>
      <c r="X32" s="43" t="str">
        <f>IF(MC!X32="","",_xlfn.IFS(AND(MC!X32&lt;CI!$D$3-CI!X$4,MC!X32&gt;1),"rouge",AND(MC!X32&gt;CI!$D$3-CI!X$4+CI!$D$11,MC!X32&lt;CI!$D$3-CI!X$4+CI!$D$12),"jaune",AND(MC!X32&gt;CI!$D$3-CI!X$4,MC!X32&lt;CI!$D$3-CI!X$4+CI!$D$11),"orange",AND(MC!X32&gt;CI!$D$3-CI!X$4+CI!$D$12),"vert"))</f>
        <v/>
      </c>
      <c r="Y32" s="43" t="str">
        <f>IF(MC!Y32="","",_xlfn.IFS(AND(MC!Y32&lt;CI!$D$3-CI!Y$4,MC!Y32&gt;1),"rouge",AND(MC!Y32&gt;CI!$D$3-CI!Y$4+CI!$D$11,MC!Y32&lt;CI!$D$3-CI!Y$4+CI!$D$12),"jaune",AND(MC!Y32&gt;CI!$D$3-CI!Y$4,MC!Y32&lt;CI!$D$3-CI!Y$4+CI!$D$11),"orange",AND(MC!Y32&gt;CI!$D$3-CI!Y$4+CI!$D$12),"vert"))</f>
        <v/>
      </c>
      <c r="Z32" s="43" t="str">
        <f>IF(MC!Z32="","",_xlfn.IFS(AND(MC!Z32&lt;CI!$D$3-CI!Z$4,MC!Z32&gt;1),"rouge",AND(MC!Z32&gt;CI!$D$3-CI!Z$4+CI!$D$11,MC!Z32&lt;CI!$D$3-CI!Z$4+CI!$D$12),"jaune",AND(MC!Z32&gt;CI!$D$3-CI!Z$4,MC!Z32&lt;CI!$D$3-CI!Z$4+CI!$D$11),"orange",AND(MC!Z32&gt;CI!$D$3-CI!Z$4+CI!$D$12),"vert"))</f>
        <v/>
      </c>
      <c r="AA32" s="43" t="str">
        <f>IF(MC!AA32="","",_xlfn.IFS(AND(MC!AA32&lt;CI!$D$3-CI!AA$4,MC!AA32&gt;1),"rouge",AND(MC!AA32&gt;CI!$D$3-CI!AA$4+CI!$D$11,MC!AA32&lt;CI!$D$3-CI!AA$4+CI!$D$12),"jaune",AND(MC!AA32&gt;CI!$D$3-CI!AA$4,MC!AA32&lt;CI!$D$3-CI!AA$4+CI!$D$11),"orange",AND(MC!AA32&gt;CI!$D$3-CI!AA$4+CI!$D$12),"vert"))</f>
        <v/>
      </c>
      <c r="AB32" s="43" t="str">
        <f>IF(MC!AB32="","",_xlfn.IFS(AND(MC!AB32&lt;CI!$D$3-CI!AB$4,MC!AB32&gt;1),"rouge",AND(MC!AB32&gt;CI!$D$3-CI!AB$4+CI!$D$11,MC!AB32&lt;CI!$D$3-CI!AB$4+CI!$D$12),"jaune",AND(MC!AB32&gt;CI!$D$3-CI!AB$4,MC!AB32&lt;CI!$D$3-CI!AB$4+CI!$D$11),"orange",AND(MC!AB32&gt;CI!$D$3-CI!AB$4+CI!$D$12),"vert"))</f>
        <v/>
      </c>
      <c r="AC32" s="43" t="str">
        <f>IF(MC!AC32="","",_xlfn.IFS(AND(MC!AC32&lt;CI!$D$3-CI!AC$4,MC!AC32&gt;1),"rouge",AND(MC!AC32&gt;CI!$D$3-CI!AC$4+CI!$D$11,MC!AC32&lt;CI!$D$3-CI!AC$4+CI!$D$12),"jaune",AND(MC!AC32&gt;CI!$D$3-CI!AC$4,MC!AC32&lt;CI!$D$3-CI!AC$4+CI!$D$11),"orange",AND(MC!AC32&gt;CI!$D$3-CI!AC$4+CI!$D$12),"vert"))</f>
        <v/>
      </c>
      <c r="AD32" s="43" t="str">
        <f>IF(MC!AD32="","",_xlfn.IFS(AND(MC!AD32&lt;CI!$D$3-CI!AD$4,MC!AD32&gt;1),"rouge",AND(MC!AD32&gt;CI!$D$3-CI!AD$4+CI!$D$11,MC!AD32&lt;CI!$D$3-CI!AD$4+CI!$D$12),"jaune",AND(MC!AD32&gt;CI!$D$3-CI!AD$4,MC!AD32&lt;CI!$D$3-CI!AD$4+CI!$D$11),"orange",AND(MC!AD32&gt;CI!$D$3-CI!AD$4+CI!$D$12),"vert"))</f>
        <v/>
      </c>
      <c r="AE32" s="43" t="str">
        <f>IF(MC!AE32="","",_xlfn.IFS(AND(MC!AE32&lt;CI!$D$3-CI!AE$4,MC!AE32&gt;1),"rouge",AND(MC!AE32&gt;CI!$D$3-CI!AE$4+CI!$D$11,MC!AE32&lt;CI!$D$3-CI!AE$4+CI!$D$12),"jaune",AND(MC!AE32&gt;CI!$D$3-CI!AE$4,MC!AE32&lt;CI!$D$3-CI!AE$4+CI!$D$11),"orange",AND(MC!AE32&gt;CI!$D$3-CI!AE$4+CI!$D$12),"vert"))</f>
        <v/>
      </c>
      <c r="AF32" s="43" t="str">
        <f>IF(MC!AF32="","",_xlfn.IFS(AND(MC!AF32&lt;CI!$D$3-CI!AF$4,MC!AF32&gt;1),"rouge",AND(MC!AF32&gt;CI!$D$3-CI!AF$4+CI!$D$11,MC!AF32&lt;CI!$D$3-CI!AF$4+CI!$D$12),"jaune",AND(MC!AF32&gt;CI!$D$3-CI!AF$4,MC!AF32&lt;CI!$D$3-CI!AF$4+CI!$D$11),"orange",AND(MC!AF32&gt;CI!$D$3-CI!AF$4+CI!$D$12),"vert"))</f>
        <v/>
      </c>
      <c r="AG32" s="43" t="str">
        <f>IF(MC!AG32="","",_xlfn.IFS(AND(MC!AG32&lt;CI!$D$3-CI!AG$4,MC!AG32&gt;1),"rouge",AND(MC!AG32&gt;CI!$D$3-CI!AG$4+CI!$D$11,MC!AG32&lt;CI!$D$3-CI!AG$4+CI!$D$12),"jaune",AND(MC!AG32&gt;CI!$D$3-CI!AG$4,MC!AG32&lt;CI!$D$3-CI!AG$4+CI!$D$11),"orange",AND(MC!AG32&gt;CI!$D$3-CI!AG$4+CI!$D$12),"vert"))</f>
        <v/>
      </c>
      <c r="AH32" s="43" t="str">
        <f>IF(MC!AH32="","",_xlfn.IFS(AND(MC!AH32&lt;CI!$D$3-CI!AH$4,MC!AH32&gt;1),"rouge",AND(MC!AH32&gt;CI!$D$3-CI!AH$4+CI!$D$11,MC!AH32&lt;CI!$D$3-CI!AH$4+CI!$D$12),"jaune",AND(MC!AH32&gt;CI!$D$3-CI!AH$4,MC!AH32&lt;CI!$D$3-CI!AH$4+CI!$D$11),"orange",AND(MC!AH32&gt;CI!$D$3-CI!AH$4+CI!$D$12),"vert"))</f>
        <v/>
      </c>
      <c r="AI32" s="43" t="str">
        <f>IF(MC!AI32="","",_xlfn.IFS(AND(MC!AI32&lt;CI!$D$3-CI!AI$4,MC!AI32&gt;1),"rouge",AND(MC!AI32&gt;CI!$D$3-CI!AI$4+CI!$D$11,MC!AI32&lt;CI!$D$3-CI!AI$4+CI!$D$12),"jaune",AND(MC!AI32&gt;CI!$D$3-CI!AI$4,MC!AI32&lt;CI!$D$3-CI!AI$4+CI!$D$11),"orange",AND(MC!AI32&gt;CI!$D$3-CI!AI$4+CI!$D$12),"vert"))</f>
        <v/>
      </c>
      <c r="AJ32" s="43" t="str">
        <f>IF(MC!AJ32="","",_xlfn.IFS(AND(MC!AJ32&lt;CI!$D$3-CI!AJ$4,MC!AJ32&gt;1),"rouge",AND(MC!AJ32&gt;CI!$D$3-CI!AJ$4+CI!$D$11,MC!AJ32&lt;CI!$D$3-CI!AJ$4+CI!$D$12),"jaune",AND(MC!AJ32&gt;CI!$D$3-CI!AJ$4,MC!AJ32&lt;CI!$D$3-CI!AJ$4+CI!$D$11),"orange",AND(MC!AJ32&gt;CI!$D$3-CI!AJ$4+CI!$D$12),"vert"))</f>
        <v/>
      </c>
      <c r="AK32" s="43" t="str">
        <f>IF(MC!AK32="","",_xlfn.IFS(AND(MC!AK32&lt;CI!$D$3-CI!AK$4,MC!AK32&gt;1),"rouge",AND(MC!AK32&gt;CI!$D$3-CI!AK$4+CI!$D$11,MC!AK32&lt;CI!$D$3-CI!AK$4+CI!$D$12),"jaune",AND(MC!AK32&gt;CI!$D$3-CI!AK$4,MC!AK32&lt;CI!$D$3-CI!AK$4+CI!$D$11),"orange",AND(MC!AK32&gt;CI!$D$3-CI!AK$4+CI!$D$12),"vert"))</f>
        <v/>
      </c>
      <c r="AL32" s="43" t="str">
        <f>IF(MC!AL32="","",_xlfn.IFS(AND(MC!AL32&lt;CI!$D$3-CI!AL$4,MC!AL32&gt;1),"rouge",AND(MC!AL32&gt;CI!$D$3-CI!AL$4+CI!$D$11,MC!AL32&lt;CI!$D$3-CI!AL$4+CI!$D$12),"jaune",AND(MC!AL32&gt;CI!$D$3-CI!AL$4,MC!AL32&lt;CI!$D$3-CI!AL$4+CI!$D$11),"orange",AND(MC!AL32&gt;CI!$D$3-CI!AL$4+CI!$D$12),"vert"))</f>
        <v/>
      </c>
      <c r="AM32" s="43" t="str">
        <f>IF(MC!AM32="","",_xlfn.IFS(AND(MC!AM32&lt;CI!$D$3-CI!AM$4,MC!AM32&gt;1),"rouge",AND(MC!AM32&gt;CI!$D$3-CI!AM$4+CI!$D$11,MC!AM32&lt;CI!$D$3-CI!AM$4+CI!$D$12),"jaune",AND(MC!AM32&gt;CI!$D$3-CI!AM$4,MC!AM32&lt;CI!$D$3-CI!AM$4+CI!$D$11),"orange",AND(MC!AM32&gt;CI!$D$3-CI!AM$4+CI!$D$12),"vert"))</f>
        <v/>
      </c>
      <c r="AN32" s="43" t="str">
        <f>IF(MC!AN32="","",_xlfn.IFS(AND(MC!AN32&lt;CI!$D$3-CI!AN$4,MC!AN32&gt;1),"rouge",AND(MC!AN32&gt;CI!$D$3-CI!AN$4+CI!$D$11,MC!AN32&lt;CI!$D$3-CI!AN$4+CI!$D$12),"jaune",AND(MC!AN32&gt;CI!$D$3-CI!AN$4,MC!AN32&lt;CI!$D$3-CI!AN$4+CI!$D$11),"orange",AND(MC!AN32&gt;CI!$D$3-CI!AN$4+CI!$D$12),"vert"))</f>
        <v/>
      </c>
      <c r="AO32" s="43" t="str">
        <f>IF(MC!AO32="","",_xlfn.IFS(AND(MC!AO32&lt;CI!$D$3-CI!AO$4,MC!AO32&gt;1),"rouge",AND(MC!AO32&gt;CI!$D$3-CI!AO$4+CI!$D$11,MC!AO32&lt;CI!$D$3-CI!AO$4+CI!$D$12),"jaune",AND(MC!AO32&gt;CI!$D$3-CI!AO$4,MC!AO32&lt;CI!$D$3-CI!AO$4+CI!$D$11),"orange",AND(MC!AO32&gt;CI!$D$3-CI!AO$4+CI!$D$12),"vert"))</f>
        <v/>
      </c>
      <c r="AP32" s="43" t="str">
        <f>IF(MC!AP32="","",_xlfn.IFS(AND(MC!AP32&lt;CI!$D$3-CI!AP$4,MC!AP32&gt;1),"rouge",AND(MC!AP32&gt;CI!$D$3-CI!AP$4+CI!$D$11,MC!AP32&lt;CI!$D$3-CI!AP$4+CI!$D$12),"jaune",AND(MC!AP32&gt;CI!$D$3-CI!AP$4,MC!AP32&lt;CI!$D$3-CI!AP$4+CI!$D$11),"orange",AND(MC!AP32&gt;CI!$D$3-CI!AP$4+CI!$D$12),"vert"))</f>
        <v/>
      </c>
      <c r="AQ32" s="43" t="str">
        <f>IF(MC!AQ32="","",_xlfn.IFS(AND(MC!AQ32&lt;CI!$D$3-CI!AQ$4,MC!AQ32&gt;1),"rouge",AND(MC!AQ32&gt;CI!$D$3-CI!AQ$4+CI!$D$11,MC!AQ32&lt;CI!$D$3-CI!AQ$4+CI!$D$12),"jaune",AND(MC!AQ32&gt;CI!$D$3-CI!AQ$4,MC!AQ32&lt;CI!$D$3-CI!AQ$4+CI!$D$11),"orange",AND(MC!AQ32&gt;CI!$D$3-CI!AQ$4+CI!$D$12),"vert"))</f>
        <v/>
      </c>
      <c r="AR32" s="43" t="str">
        <f>IF(MC!AR32="","",_xlfn.IFS(AND(MC!AR32&lt;CI!$D$3-CI!AR$4,MC!AR32&gt;1),"rouge",AND(MC!AR32&gt;CI!$D$3-CI!AR$4+CI!$D$11,MC!AR32&lt;CI!$D$3-CI!AR$4+CI!$D$12),"jaune",AND(MC!AR32&gt;CI!$D$3-CI!AR$4,MC!AR32&lt;CI!$D$3-CI!AR$4+CI!$D$11),"orange",AND(MC!AR32&gt;CI!$D$3-CI!AR$4+CI!$D$12),"vert"))</f>
        <v/>
      </c>
      <c r="AS32" s="43" t="str">
        <f>IF(MC!AS32="","",_xlfn.IFS(AND(MC!AS32&lt;CI!$D$3-CI!AS$4,MC!AS32&gt;1),"rouge",AND(MC!AS32&gt;CI!$D$3-CI!AS$4+CI!$D$11,MC!AS32&lt;CI!$D$3-CI!AS$4+CI!$D$12),"jaune",AND(MC!AS32&gt;CI!$D$3-CI!AS$4,MC!AS32&lt;CI!$D$3-CI!AS$4+CI!$D$11),"orange",AND(MC!AS32&gt;CI!$D$3-CI!AS$4+CI!$D$12),"vert"))</f>
        <v/>
      </c>
      <c r="AT32" s="43" t="str">
        <f>IF(MC!AT32="","",_xlfn.IFS(AND(MC!AT32&lt;CI!$D$3-CI!AT$4,MC!AT32&gt;1),"rouge",AND(MC!AT32&gt;CI!$D$3-CI!AT$4+CI!$D$11,MC!AT32&lt;CI!$D$3-CI!AT$4+CI!$D$12),"jaune",AND(MC!AT32&gt;CI!$D$3-CI!AT$4,MC!AT32&lt;CI!$D$3-CI!AT$4+CI!$D$11),"orange",AND(MC!AT32&gt;CI!$D$3-CI!AT$4+CI!$D$12),"vert"))</f>
        <v/>
      </c>
      <c r="AU32" s="43" t="str">
        <f>IF(MC!AU32="","",_xlfn.IFS(AND(MC!AU32&lt;CI!$D$3-CI!AU$4,MC!AU32&gt;1),"rouge",AND(MC!AU32&gt;CI!$D$3-CI!AU$4+CI!$D$11,MC!AU32&lt;CI!$D$3-CI!AU$4+CI!$D$12),"jaune",AND(MC!AU32&gt;CI!$D$3-CI!AU$4,MC!AU32&lt;CI!$D$3-CI!AU$4+CI!$D$11),"orange",AND(MC!AU32&gt;CI!$D$3-CI!AU$4+CI!$D$12),"vert"))</f>
        <v/>
      </c>
      <c r="AV32" s="43" t="str">
        <f>IF(MC!AV32="","",_xlfn.IFS(AND(MC!AV32&lt;CI!$D$3-CI!AV$4,MC!AV32&gt;1),"rouge",AND(MC!AV32&gt;CI!$D$3-CI!AV$4+CI!$D$11,MC!AV32&lt;CI!$D$3-CI!AV$4+CI!$D$12),"jaune",AND(MC!AV32&gt;CI!$D$3-CI!AV$4,MC!AV32&lt;CI!$D$3-CI!AV$4+CI!$D$11),"orange",AND(MC!AV32&gt;CI!$D$3-CI!AV$4+CI!$D$12),"vert"))</f>
        <v/>
      </c>
      <c r="AW32" s="43" t="str">
        <f>IF(MC!AW32="","",_xlfn.IFS(AND(MC!AW32&lt;CI!$D$3-CI!AW$4,MC!AW32&gt;1),"rouge",AND(MC!AW32&gt;CI!$D$3-CI!AW$4+CI!$D$11,MC!AW32&lt;CI!$D$3-CI!AW$4+CI!$D$12),"jaune",AND(MC!AW32&gt;CI!$D$3-CI!AW$4,MC!AW32&lt;CI!$D$3-CI!AW$4+CI!$D$11),"orange",AND(MC!AW32&gt;CI!$D$3-CI!AW$4+CI!$D$12),"vert"))</f>
        <v/>
      </c>
      <c r="AX32" s="43" t="str">
        <f>IF(MC!AX32="","",_xlfn.IFS(AND(MC!AX32&lt;CI!$D$3-CI!AX$4,MC!AX32&gt;1),"rouge",AND(MC!AX32&gt;CI!$D$3-CI!AX$4+CI!$D$11,MC!AX32&lt;CI!$D$3-CI!AX$4+CI!$D$12),"jaune",AND(MC!AX32&gt;CI!$D$3-CI!AX$4,MC!AX32&lt;CI!$D$3-CI!AX$4+CI!$D$11),"orange",AND(MC!AX32&gt;CI!$D$3-CI!AX$4+CI!$D$12),"vert"))</f>
        <v/>
      </c>
      <c r="AY32" s="43" t="str">
        <f>IF(MC!AY32="","",_xlfn.IFS(AND(MC!AY32&lt;CI!$D$3-CI!AY$4,MC!AY32&gt;1),"rouge",AND(MC!AY32&gt;CI!$D$3-CI!AY$4+CI!$D$11,MC!AY32&lt;CI!$D$3-CI!AY$4+CI!$D$12),"jaune",AND(MC!AY32&gt;CI!$D$3-CI!AY$4,MC!AY32&lt;CI!$D$3-CI!AY$4+CI!$D$11),"orange",AND(MC!AY32&gt;CI!$D$3-CI!AY$4+CI!$D$12),"vert"))</f>
        <v/>
      </c>
      <c r="AZ32" s="43" t="str">
        <f>IF(MC!AZ32="","",_xlfn.IFS(AND(MC!AZ32&lt;CI!$D$3-CI!AZ$4,MC!AZ32&gt;1),"rouge",AND(MC!AZ32&gt;CI!$D$3-CI!AZ$4+CI!$D$11,MC!AZ32&lt;CI!$D$3-CI!AZ$4+CI!$D$12),"jaune",AND(MC!AZ32&gt;CI!$D$3-CI!AZ$4,MC!AZ32&lt;CI!$D$3-CI!AZ$4+CI!$D$11),"orange",AND(MC!AZ32&gt;CI!$D$3-CI!AZ$4+CI!$D$12),"vert"))</f>
        <v/>
      </c>
      <c r="BA32" s="43" t="str">
        <f>IF(MC!BA32="","",_xlfn.IFS(AND(MC!BA32&lt;CI!$D$3-CI!BA$4,MC!BA32&gt;1),"rouge",AND(MC!BA32&gt;CI!$D$3-CI!BA$4+CI!$D$11,MC!BA32&lt;CI!$D$3-CI!BA$4+CI!$D$12),"jaune",AND(MC!BA32&gt;CI!$D$3-CI!BA$4,MC!BA32&lt;CI!$D$3-CI!BA$4+CI!$D$11),"orange",AND(MC!BA32&gt;CI!$D$3-CI!BA$4+CI!$D$12),"vert"))</f>
        <v/>
      </c>
      <c r="BB32" s="43" t="str">
        <f>IF(MC!BB32="","",_xlfn.IFS(AND(MC!BB32&lt;CI!$D$3-CI!BB$4,MC!BB32&gt;1),"rouge",AND(MC!BB32&gt;CI!$D$3-CI!BB$4+CI!$D$11,MC!BB32&lt;CI!$D$3-CI!BB$4+CI!$D$12),"jaune",AND(MC!BB32&gt;CI!$D$3-CI!BB$4,MC!BB32&lt;CI!$D$3-CI!BB$4+CI!$D$11),"orange",AND(MC!BB32&gt;CI!$D$3-CI!BB$4+CI!$D$12),"vert"))</f>
        <v/>
      </c>
      <c r="BC32" s="43" t="str">
        <f>IF(MC!BC32="","",_xlfn.IFS(AND(MC!BC32&lt;CI!$D$3-CI!BC$4,MC!BC32&gt;1),"rouge",AND(MC!BC32&gt;CI!$D$3-CI!BC$4+CI!$D$11,MC!BC32&lt;CI!$D$3-CI!BC$4+CI!$D$12),"jaune",AND(MC!BC32&gt;CI!$D$3-CI!BC$4,MC!BC32&lt;CI!$D$3-CI!BC$4+CI!$D$11),"orange",AND(MC!BC32&gt;CI!$D$3-CI!BC$4+CI!$D$12),"vert"))</f>
        <v/>
      </c>
      <c r="BD32" s="43" t="str">
        <f>IF(MC!BD32="","",_xlfn.IFS(AND(MC!BD32&lt;CI!$D$3-CI!BD$4,MC!BD32&gt;1),"rouge",AND(MC!BD32&gt;CI!$D$3-CI!BD$4+CI!$D$11,MC!BD32&lt;CI!$D$3-CI!BD$4+CI!$D$12),"jaune",AND(MC!BD32&gt;CI!$D$3-CI!BD$4,MC!BD32&lt;CI!$D$3-CI!BD$4+CI!$D$11),"orange",AND(MC!BD32&gt;CI!$D$3-CI!BD$4+CI!$D$12),"vert"))</f>
        <v/>
      </c>
      <c r="BE32" s="43" t="str">
        <f>IF(MC!BE32="","",_xlfn.IFS(AND(MC!BE32&lt;CI!$D$3-CI!BE$4,MC!BE32&gt;1),"rouge",AND(MC!BE32&gt;CI!$D$3-CI!BE$4+CI!$D$11,MC!BE32&lt;CI!$D$3-CI!BE$4+CI!$D$12),"jaune",AND(MC!BE32&gt;CI!$D$3-CI!BE$4,MC!BE32&lt;CI!$D$3-CI!BE$4+CI!$D$11),"orange",AND(MC!BE32&gt;CI!$D$3-CI!BE$4+CI!$D$12),"vert"))</f>
        <v/>
      </c>
      <c r="BF32" s="43" t="str">
        <f>IF(MC!BF32="","",_xlfn.IFS(AND(MC!BF32&lt;CI!$D$3-CI!BF$4,MC!BF32&gt;1),"rouge",AND(MC!BF32&gt;CI!$D$3-CI!BF$4+CI!$D$11,MC!BF32&lt;CI!$D$3-CI!BF$4+CI!$D$12),"jaune",AND(MC!BF32&gt;CI!$D$3-CI!BF$4,MC!BF32&lt;CI!$D$3-CI!BF$4+CI!$D$11),"orange",AND(MC!BF32&gt;CI!$D$3-CI!BF$4+CI!$D$12),"vert"))</f>
        <v/>
      </c>
      <c r="BG32" s="43" t="str">
        <f>IF(MC!BG32="","",_xlfn.IFS(AND(MC!BG32&lt;CI!$D$3-CI!BG$4,MC!BG32&gt;1),"rouge",AND(MC!BG32&gt;CI!$D$3-CI!BG$4+CI!$D$11,MC!BG32&lt;CI!$D$3-CI!BG$4+CI!$D$12),"jaune",AND(MC!BG32&gt;CI!$D$3-CI!BG$4,MC!BG32&lt;CI!$D$3-CI!BG$4+CI!$D$11),"orange",AND(MC!BG32&gt;CI!$D$3-CI!BG$4+CI!$D$12),"vert"))</f>
        <v/>
      </c>
      <c r="BH32" s="43" t="str">
        <f>IF(MC!BH32="","",_xlfn.IFS(AND(MC!BH32&lt;CI!$D$3-CI!BH$4,MC!BH32&gt;1),"rouge",AND(MC!BH32&gt;CI!$D$3-CI!BH$4+CI!$D$11,MC!BH32&lt;CI!$D$3-CI!BH$4+CI!$D$12),"jaune",AND(MC!BH32&gt;CI!$D$3-CI!BH$4,MC!BH32&lt;CI!$D$3-CI!BH$4+CI!$D$11),"orange",AND(MC!BH32&gt;CI!$D$3-CI!BH$4+CI!$D$12),"vert"))</f>
        <v/>
      </c>
      <c r="BI32" s="43" t="str">
        <f>IF(MC!BI32="","",_xlfn.IFS(AND(MC!BI32&lt;CI!$D$3-CI!BI$4,MC!BI32&gt;1),"rouge",AND(MC!BI32&gt;CI!$D$3-CI!BI$4+CI!$D$11,MC!BI32&lt;CI!$D$3-CI!BI$4+CI!$D$12),"jaune",AND(MC!BI32&gt;CI!$D$3-CI!BI$4,MC!BI32&lt;CI!$D$3-CI!BI$4+CI!$D$11),"orange",AND(MC!BI32&gt;CI!$D$3-CI!BI$4+CI!$D$12),"vert"))</f>
        <v/>
      </c>
      <c r="BJ32" s="43" t="str">
        <f>IF(MC!BJ32="","",_xlfn.IFS(AND(MC!BJ32&lt;CI!$D$3-CI!BJ$4,MC!BJ32&gt;1),"rouge",AND(MC!BJ32&gt;CI!$D$3-CI!BJ$4+CI!$D$11,MC!BJ32&lt;CI!$D$3-CI!BJ$4+CI!$D$12),"jaune",AND(MC!BJ32&gt;CI!$D$3-CI!BJ$4,MC!BJ32&lt;CI!$D$3-CI!BJ$4+CI!$D$11),"orange",AND(MC!BJ32&gt;CI!$D$3-CI!BJ$4+CI!$D$12),"vert"))</f>
        <v/>
      </c>
      <c r="BK32" s="43" t="str">
        <f>IF(MC!BK32="","",_xlfn.IFS(AND(MC!BK32&lt;CI!$D$3-CI!BK$4,MC!BK32&gt;1),"rouge",AND(MC!BK32&gt;CI!$D$3-CI!BK$4+CI!$D$11,MC!BK32&lt;CI!$D$3-CI!BK$4+CI!$D$12),"jaune",AND(MC!BK32&gt;CI!$D$3-CI!BK$4,MC!BK32&lt;CI!$D$3-CI!BK$4+CI!$D$11),"orange",AND(MC!BK32&gt;CI!$D$3-CI!BK$4+CI!$D$12),"vert"))</f>
        <v/>
      </c>
      <c r="BL32" s="43" t="str">
        <f>IF(MC!BL32="","",_xlfn.IFS(AND(MC!BL32&lt;CI!$D$3-CI!BL$4,MC!BL32&gt;1),"rouge",AND(MC!BL32&gt;CI!$D$3-CI!BL$4+CI!$D$11,MC!BL32&lt;CI!$D$3-CI!BL$4+CI!$D$12),"jaune",AND(MC!BL32&gt;CI!$D$3-CI!BL$4,MC!BL32&lt;CI!$D$3-CI!BL$4+CI!$D$11),"orange",AND(MC!BL32&gt;CI!$D$3-CI!BL$4+CI!$D$12),"vert"))</f>
        <v/>
      </c>
      <c r="BM32" s="43" t="str">
        <f>IF(MC!BM32="","",_xlfn.IFS(AND(MC!BM32&lt;CI!$D$3-CI!BM$4,MC!BM32&gt;1),"rouge",AND(MC!BM32&gt;CI!$D$3-CI!BM$4+CI!$D$11,MC!BM32&lt;CI!$D$3-CI!BM$4+CI!$D$12),"jaune",AND(MC!BM32&gt;CI!$D$3-CI!BM$4,MC!BM32&lt;CI!$D$3-CI!BM$4+CI!$D$11),"orange",AND(MC!BM32&gt;CI!$D$3-CI!BM$4+CI!$D$12),"vert"))</f>
        <v/>
      </c>
      <c r="BN32" s="43" t="str">
        <f>IF(MC!BN32="","",_xlfn.IFS(AND(MC!BN32&lt;CI!$D$3-CI!BN$4,MC!BN32&gt;1),"rouge",AND(MC!BN32&gt;CI!$D$3-CI!BN$4+CI!$D$11,MC!BN32&lt;CI!$D$3-CI!BN$4+CI!$D$12),"jaune",AND(MC!BN32&gt;CI!$D$3-CI!BN$4,MC!BN32&lt;CI!$D$3-CI!BN$4+CI!$D$11),"orange",AND(MC!BN32&gt;CI!$D$3-CI!BN$4+CI!$D$12),"vert"))</f>
        <v/>
      </c>
      <c r="BO32" s="43" t="str">
        <f>IF(MC!BO32="","",_xlfn.IFS(AND(MC!BO32&lt;CI!$D$3-CI!BO$4,MC!BO32&gt;1),"rouge",AND(MC!BO32&gt;CI!$D$3-CI!BO$4+CI!$D$11,MC!BO32&lt;CI!$D$3-CI!BO$4+CI!$D$12),"jaune",AND(MC!BO32&gt;CI!$D$3-CI!BO$4,MC!BO32&lt;CI!$D$3-CI!BO$4+CI!$D$11),"orange",AND(MC!BO32&gt;CI!$D$3-CI!BO$4+CI!$D$12),"vert"))</f>
        <v/>
      </c>
      <c r="BP32" s="43" t="str">
        <f>IF(MC!BP32="","",_xlfn.IFS(AND(MC!BP32&lt;CI!$D$3-CI!BP$4,MC!BP32&gt;1),"rouge",AND(MC!BP32&gt;CI!$D$3-CI!BP$4+CI!$D$11,MC!BP32&lt;CI!$D$3-CI!BP$4+CI!$D$12),"jaune",AND(MC!BP32&gt;CI!$D$3-CI!BP$4,MC!BP32&lt;CI!$D$3-CI!BP$4+CI!$D$11),"orange",AND(MC!BP32&gt;CI!$D$3-CI!BP$4+CI!$D$12),"vert"))</f>
        <v/>
      </c>
      <c r="BQ32" s="43" t="str">
        <f>IF(MC!BQ32="","",_xlfn.IFS(AND(MC!BQ32&lt;CI!$D$3-CI!BQ$4,MC!BQ32&gt;1),"rouge",AND(MC!BQ32&gt;CI!$D$3-CI!BQ$4+CI!$D$11,MC!BQ32&lt;CI!$D$3-CI!BQ$4+CI!$D$12),"jaune",AND(MC!BQ32&gt;CI!$D$3-CI!BQ$4,MC!BQ32&lt;CI!$D$3-CI!BQ$4+CI!$D$11),"orange",AND(MC!BQ32&gt;CI!$D$3-CI!BQ$4+CI!$D$12),"vert"))</f>
        <v/>
      </c>
      <c r="BR32" s="43" t="str">
        <f>IF(MC!BR32="","",_xlfn.IFS(AND(MC!BR32&lt;CI!$D$3-CI!BR$4,MC!BR32&gt;1),"rouge",AND(MC!BR32&gt;CI!$D$3-CI!BR$4+CI!$D$11,MC!BR32&lt;CI!$D$3-CI!BR$4+CI!$D$12),"jaune",AND(MC!BR32&gt;CI!$D$3-CI!BR$4,MC!BR32&lt;CI!$D$3-CI!BR$4+CI!$D$11),"orange",AND(MC!BR32&gt;CI!$D$3-CI!BR$4+CI!$D$12),"vert"))</f>
        <v/>
      </c>
      <c r="BS32" s="43" t="str">
        <f>IF(MC!BS32="","",_xlfn.IFS(AND(MC!BS32&lt;CI!$D$3-CI!BS$4,MC!BS32&gt;1),"rouge",AND(MC!BS32&gt;CI!$D$3-CI!BS$4+CI!$D$11,MC!BS32&lt;CI!$D$3-CI!BS$4+CI!$D$12),"jaune",AND(MC!BS32&gt;CI!$D$3-CI!BS$4,MC!BS32&lt;CI!$D$3-CI!BS$4+CI!$D$11),"orange",AND(MC!BS32&gt;CI!$D$3-CI!BS$4+CI!$D$12),"vert"))</f>
        <v/>
      </c>
      <c r="BT32" s="43" t="str">
        <f>IF(MC!BT32="","",_xlfn.IFS(AND(MC!BT32&lt;CI!$D$3-CI!BT$4,MC!BT32&gt;1),"rouge",AND(MC!BT32&gt;CI!$D$3-CI!BT$4+CI!$D$11,MC!BT32&lt;CI!$D$3-CI!BT$4+CI!$D$12),"jaune",AND(MC!BT32&gt;CI!$D$3-CI!BT$4,MC!BT32&lt;CI!$D$3-CI!BT$4+CI!$D$11),"orange",AND(MC!BT32&gt;CI!$D$3-CI!BT$4+CI!$D$12),"vert"))</f>
        <v/>
      </c>
      <c r="BU32" s="43" t="str">
        <f>IF(MC!BU32="","",_xlfn.IFS(AND(MC!BU32&lt;CI!$D$3-CI!BU$4,MC!BU32&gt;1),"rouge",AND(MC!BU32&gt;CI!$D$3-CI!BU$4+CI!$D$11,MC!BU32&lt;CI!$D$3-CI!BU$4+CI!$D$12),"jaune",AND(MC!BU32&gt;CI!$D$3-CI!BU$4,MC!BU32&lt;CI!$D$3-CI!BU$4+CI!$D$11),"orange",AND(MC!BU32&gt;CI!$D$3-CI!BU$4+CI!$D$12),"vert"))</f>
        <v/>
      </c>
      <c r="BV32" s="43" t="str">
        <f>IF(MC!BV32="","",_xlfn.IFS(AND(MC!BV32&lt;CI!$D$3-CI!BV$4,MC!BV32&gt;1),"rouge",AND(MC!BV32&gt;CI!$D$3-CI!BV$4+CI!$D$11,MC!BV32&lt;CI!$D$3-CI!BV$4+CI!$D$12),"jaune",AND(MC!BV32&gt;CI!$D$3-CI!BV$4,MC!BV32&lt;CI!$D$3-CI!BV$4+CI!$D$11),"orange",AND(MC!BV32&gt;CI!$D$3-CI!BV$4+CI!$D$12),"vert"))</f>
        <v/>
      </c>
      <c r="BW32" s="43" t="str">
        <f>IF(MC!BW32="","",_xlfn.IFS(AND(MC!BW32&lt;CI!$D$3-CI!BW$4,MC!BW32&gt;1),"rouge",AND(MC!BW32&gt;CI!$D$3-CI!BW$4+CI!$D$11,MC!BW32&lt;CI!$D$3-CI!BW$4+CI!$D$12),"jaune",AND(MC!BW32&gt;CI!$D$3-CI!BW$4,MC!BW32&lt;CI!$D$3-CI!BW$4+CI!$D$11),"orange",AND(MC!BW32&gt;CI!$D$3-CI!BW$4+CI!$D$12),"vert"))</f>
        <v/>
      </c>
      <c r="BX32" s="43" t="str">
        <f>IF(MC!BX32="","",_xlfn.IFS(AND(MC!BX32&lt;CI!$D$3-CI!BX$4,MC!BX32&gt;1),"rouge",AND(MC!BX32&gt;CI!$D$3-CI!BX$4+CI!$D$11,MC!BX32&lt;CI!$D$3-CI!BX$4+CI!$D$12),"jaune",AND(MC!BX32&gt;CI!$D$3-CI!BX$4,MC!BX32&lt;CI!$D$3-CI!BX$4+CI!$D$11),"orange",AND(MC!BX32&gt;CI!$D$3-CI!BX$4+CI!$D$12),"vert"))</f>
        <v/>
      </c>
      <c r="BY32" s="43" t="str">
        <f>IF(MC!BY32="","",_xlfn.IFS(AND(MC!BY32&lt;CI!$D$3-CI!BY$4,MC!BY32&gt;1),"rouge",AND(MC!BY32&gt;CI!$D$3-CI!BY$4+CI!$D$11,MC!BY32&lt;CI!$D$3-CI!BY$4+CI!$D$12),"jaune",AND(MC!BY32&gt;CI!$D$3-CI!BY$4,MC!BY32&lt;CI!$D$3-CI!BY$4+CI!$D$11),"orange",AND(MC!BY32&gt;CI!$D$3-CI!BY$4+CI!$D$12),"vert"))</f>
        <v/>
      </c>
      <c r="BZ32" s="43" t="str">
        <f>IF(MC!BZ32="","",_xlfn.IFS(AND(MC!BZ32&lt;CI!$D$3-CI!BZ$4,MC!BZ32&gt;1),"rouge",AND(MC!BZ32&gt;CI!$D$3-CI!BZ$4+CI!$D$11,MC!BZ32&lt;CI!$D$3-CI!BZ$4+CI!$D$12),"jaune",AND(MC!BZ32&gt;CI!$D$3-CI!BZ$4,MC!BZ32&lt;CI!$D$3-CI!BZ$4+CI!$D$11),"orange",AND(MC!BZ32&gt;CI!$D$3-CI!BZ$4+CI!$D$12),"vert"))</f>
        <v/>
      </c>
      <c r="CA32" s="43" t="str">
        <f>IF(MC!CA32="","",_xlfn.IFS(AND(MC!CA32&lt;CI!$D$3-CI!CA$4,MC!CA32&gt;1),"rouge",AND(MC!CA32&gt;CI!$D$3-CI!CA$4+CI!$D$11,MC!CA32&lt;CI!$D$3-CI!CA$4+CI!$D$12),"jaune",AND(MC!CA32&gt;CI!$D$3-CI!CA$4,MC!CA32&lt;CI!$D$3-CI!CA$4+CI!$D$11),"orange",AND(MC!CA32&gt;CI!$D$3-CI!CA$4+CI!$D$12),"vert"))</f>
        <v/>
      </c>
      <c r="CB32" s="43" t="str">
        <f>IF(MC!CB32="","",_xlfn.IFS(AND(MC!CB32&lt;CI!$D$3-CI!CB$4,MC!CB32&gt;1),"rouge",AND(MC!CB32&gt;CI!$D$3-CI!CB$4+CI!$D$11,MC!CB32&lt;CI!$D$3-CI!CB$4+CI!$D$12),"jaune",AND(MC!CB32&gt;CI!$D$3-CI!CB$4,MC!CB32&lt;CI!$D$3-CI!CB$4+CI!$D$11),"orange",AND(MC!CB32&gt;CI!$D$3-CI!CB$4+CI!$D$12),"vert"))</f>
        <v/>
      </c>
      <c r="CC32" s="43" t="str">
        <f>IF(MC!CC32="","",_xlfn.IFS(AND(MC!CC32&lt;CI!$D$3-CI!CC$4,MC!CC32&gt;1),"rouge",AND(MC!CC32&gt;CI!$D$3-CI!CC$4+CI!$D$11,MC!CC32&lt;CI!$D$3-CI!CC$4+CI!$D$12),"jaune",AND(MC!CC32&gt;CI!$D$3-CI!CC$4,MC!CC32&lt;CI!$D$3-CI!CC$4+CI!$D$11),"orange",AND(MC!CC32&gt;CI!$D$3-CI!CC$4+CI!$D$12),"vert"))</f>
        <v/>
      </c>
      <c r="CD32" s="43" t="str">
        <f>IF(MC!CD32="","",_xlfn.IFS(AND(MC!CD32&lt;CI!$D$3-CI!CD$4,MC!CD32&gt;1),"rouge",AND(MC!CD32&gt;CI!$D$3-CI!CD$4+CI!$D$11,MC!CD32&lt;CI!$D$3-CI!CD$4+CI!$D$12),"jaune",AND(MC!CD32&gt;CI!$D$3-CI!CD$4,MC!CD32&lt;CI!$D$3-CI!CD$4+CI!$D$11),"orange",AND(MC!CD32&gt;CI!$D$3-CI!CD$4+CI!$D$12),"vert"))</f>
        <v/>
      </c>
      <c r="CE32" s="43" t="str">
        <f>IF(MC!CE32="","",_xlfn.IFS(AND(MC!CE32&lt;CI!$D$3-CI!CE$4,MC!CE32&gt;1),"rouge",AND(MC!CE32&gt;CI!$D$3-CI!CE$4+CI!$D$11,MC!CE32&lt;CI!$D$3-CI!CE$4+CI!$D$12),"jaune",AND(MC!CE32&gt;CI!$D$3-CI!CE$4,MC!CE32&lt;CI!$D$3-CI!CE$4+CI!$D$11),"orange",AND(MC!CE32&gt;CI!$D$3-CI!CE$4+CI!$D$12),"vert"))</f>
        <v/>
      </c>
      <c r="CF32" s="43" t="str">
        <f>IF(MC!CF32="","",_xlfn.IFS(AND(MC!CF32&lt;CI!$D$3-CI!CF$4,MC!CF32&gt;1),"rouge",AND(MC!CF32&gt;CI!$D$3-CI!CF$4+CI!$D$11,MC!CF32&lt;CI!$D$3-CI!CF$4+CI!$D$12),"jaune",AND(MC!CF32&gt;CI!$D$3-CI!CF$4,MC!CF32&lt;CI!$D$3-CI!CF$4+CI!$D$11),"orange",AND(MC!CF32&gt;CI!$D$3-CI!CF$4+CI!$D$12),"vert"))</f>
        <v/>
      </c>
      <c r="CG32" s="43" t="str">
        <f>IF(MC!CG32="","",_xlfn.IFS(AND(MC!CG32&lt;CI!$D$3-CI!CG$4,MC!CG32&gt;1),"rouge",AND(MC!CG32&gt;CI!$D$3-CI!CG$4+CI!$D$11,MC!CG32&lt;CI!$D$3-CI!CG$4+CI!$D$12),"jaune",AND(MC!CG32&gt;CI!$D$3-CI!CG$4,MC!CG32&lt;CI!$D$3-CI!CG$4+CI!$D$11),"orange",AND(MC!CG32&gt;CI!$D$3-CI!CG$4+CI!$D$12),"vert"))</f>
        <v/>
      </c>
      <c r="CH32" s="43" t="str">
        <f>IF(MC!CH32="","",_xlfn.IFS(AND(MC!CH32&lt;CI!$D$3-CI!CH$4,MC!CH32&gt;1),"rouge",AND(MC!CH32&gt;CI!$D$3-CI!CH$4+CI!$D$11,MC!CH32&lt;CI!$D$3-CI!CH$4+CI!$D$12),"jaune",AND(MC!CH32&gt;CI!$D$3-CI!CH$4,MC!CH32&lt;CI!$D$3-CI!CH$4+CI!$D$11),"orange",AND(MC!CH32&gt;CI!$D$3-CI!CH$4+CI!$D$12),"vert"))</f>
        <v/>
      </c>
      <c r="CI32" s="43" t="str">
        <f>IF(MC!CI32="","",_xlfn.IFS(AND(MC!CI32&lt;CI!$D$3-CI!CI$4,MC!CI32&gt;1),"rouge",AND(MC!CI32&gt;CI!$D$3-CI!CI$4+CI!$D$11,MC!CI32&lt;CI!$D$3-CI!CI$4+CI!$D$12),"jaune",AND(MC!CI32&gt;CI!$D$3-CI!CI$4,MC!CI32&lt;CI!$D$3-CI!CI$4+CI!$D$11),"orange",AND(MC!CI32&gt;CI!$D$3-CI!CI$4+CI!$D$12),"vert"))</f>
        <v/>
      </c>
      <c r="CJ32" s="43" t="str">
        <f>IF(MC!CJ32="","",_xlfn.IFS(AND(MC!CJ32&lt;CI!$D$3-CI!CJ$4,MC!CJ32&gt;1),"rouge",AND(MC!CJ32&gt;CI!$D$3-CI!CJ$4+CI!$D$11,MC!CJ32&lt;CI!$D$3-CI!CJ$4+CI!$D$12),"jaune",AND(MC!CJ32&gt;CI!$D$3-CI!CJ$4,MC!CJ32&lt;CI!$D$3-CI!CJ$4+CI!$D$11),"orange",AND(MC!CJ32&gt;CI!$D$3-CI!CJ$4+CI!$D$12),"vert"))</f>
        <v/>
      </c>
      <c r="CK32" s="43" t="str">
        <f>IF(MC!CK32="","",_xlfn.IFS(AND(MC!CK32&lt;CI!$D$3-CI!CK$4,MC!CK32&gt;1),"rouge",AND(MC!CK32&gt;CI!$D$3-CI!CK$4+CI!$D$11,MC!CK32&lt;CI!$D$3-CI!CK$4+CI!$D$12),"jaune",AND(MC!CK32&gt;CI!$D$3-CI!CK$4,MC!CK32&lt;CI!$D$3-CI!CK$4+CI!$D$11),"orange",AND(MC!CK32&gt;CI!$D$3-CI!CK$4+CI!$D$12),"vert"))</f>
        <v/>
      </c>
      <c r="CL32" s="43" t="str">
        <f>IF(MC!CL32="","",_xlfn.IFS(AND(MC!CL32&lt;CI!$D$3-CI!CL$4,MC!CL32&gt;1),"rouge",AND(MC!CL32&gt;CI!$D$3-CI!CL$4+CI!$D$11,MC!CL32&lt;CI!$D$3-CI!CL$4+CI!$D$12),"jaune",AND(MC!CL32&gt;CI!$D$3-CI!CL$4,MC!CL32&lt;CI!$D$3-CI!CL$4+CI!$D$11),"orange",AND(MC!CL32&gt;CI!$D$3-CI!CL$4+CI!$D$12),"vert"))</f>
        <v/>
      </c>
      <c r="CM32" s="43" t="str">
        <f>IF(MC!CM32="","",_xlfn.IFS(AND(MC!CM32&lt;CI!$D$3-CI!CM$4,MC!CM32&gt;1),"rouge",AND(MC!CM32&gt;CI!$D$3-CI!CM$4+CI!$D$11,MC!CM32&lt;CI!$D$3-CI!CM$4+CI!$D$12),"jaune",AND(MC!CM32&gt;CI!$D$3-CI!CM$4,MC!CM32&lt;CI!$D$3-CI!CM$4+CI!$D$11),"orange",AND(MC!CM32&gt;CI!$D$3-CI!CM$4+CI!$D$12),"vert"))</f>
        <v/>
      </c>
      <c r="CN32" s="43" t="str">
        <f>IF(MC!CN32="","",_xlfn.IFS(AND(MC!CN32&lt;CI!$D$3-CI!CN$4,MC!CN32&gt;1),"rouge",AND(MC!CN32&gt;CI!$D$3-CI!CN$4+CI!$D$11,MC!CN32&lt;CI!$D$3-CI!CN$4+CI!$D$12),"jaune",AND(MC!CN32&gt;CI!$D$3-CI!CN$4,MC!CN32&lt;CI!$D$3-CI!CN$4+CI!$D$11),"orange",AND(MC!CN32&gt;CI!$D$3-CI!CN$4+CI!$D$12),"vert"))</f>
        <v/>
      </c>
      <c r="CO32" s="43" t="str">
        <f>IF(MC!CO32="","",_xlfn.IFS(AND(MC!CO32&lt;CI!$D$3-CI!CO$4,MC!CO32&gt;1),"rouge",AND(MC!CO32&gt;CI!$D$3-CI!CO$4+CI!$D$11,MC!CO32&lt;CI!$D$3-CI!CO$4+CI!$D$12),"jaune",AND(MC!CO32&gt;CI!$D$3-CI!CO$4,MC!CO32&lt;CI!$D$3-CI!CO$4+CI!$D$11),"orange",AND(MC!CO32&gt;CI!$D$3-CI!CO$4+CI!$D$12),"vert"))</f>
        <v/>
      </c>
      <c r="CP32" s="43" t="str">
        <f>IF(MC!CP32="","",_xlfn.IFS(AND(MC!CP32&lt;CI!$D$3-CI!CP$4,MC!CP32&gt;1),"rouge",AND(MC!CP32&gt;CI!$D$3-CI!CP$4+CI!$D$11,MC!CP32&lt;CI!$D$3-CI!CP$4+CI!$D$12),"jaune",AND(MC!CP32&gt;CI!$D$3-CI!CP$4,MC!CP32&lt;CI!$D$3-CI!CP$4+CI!$D$11),"orange",AND(MC!CP32&gt;CI!$D$3-CI!CP$4+CI!$D$12),"vert"))</f>
        <v/>
      </c>
      <c r="CQ32" s="43" t="str">
        <f>IF(MC!CQ32="","",_xlfn.IFS(AND(MC!CQ32&lt;CI!$D$3-CI!CQ$4,MC!CQ32&gt;1),"rouge",AND(MC!CQ32&gt;CI!$D$3-CI!CQ$4+CI!$D$11,MC!CQ32&lt;CI!$D$3-CI!CQ$4+CI!$D$12),"jaune",AND(MC!CQ32&gt;CI!$D$3-CI!CQ$4,MC!CQ32&lt;CI!$D$3-CI!CQ$4+CI!$D$11),"orange",AND(MC!CQ32&gt;CI!$D$3-CI!CQ$4+CI!$D$12),"vert"))</f>
        <v/>
      </c>
      <c r="CR32" s="43" t="str">
        <f>IF(MC!CR32="","",_xlfn.IFS(AND(MC!CR32&lt;CI!$D$3-CI!CR$4,MC!CR32&gt;1),"rouge",AND(MC!CR32&gt;CI!$D$3-CI!CR$4+CI!$D$11,MC!CR32&lt;CI!$D$3-CI!CR$4+CI!$D$12),"jaune",AND(MC!CR32&gt;CI!$D$3-CI!CR$4,MC!CR32&lt;CI!$D$3-CI!CR$4+CI!$D$11),"orange",AND(MC!CR32&gt;CI!$D$3-CI!CR$4+CI!$D$12),"vert"))</f>
        <v/>
      </c>
      <c r="CS32" s="43" t="str">
        <f>IF(MC!CS32="","",_xlfn.IFS(AND(MC!CS32&lt;CI!$D$3-CI!CS$4,MC!CS32&gt;1),"rouge",AND(MC!CS32&gt;CI!$D$3-CI!CS$4+CI!$D$11,MC!CS32&lt;CI!$D$3-CI!CS$4+CI!$D$12),"jaune",AND(MC!CS32&gt;CI!$D$3-CI!CS$4,MC!CS32&lt;CI!$D$3-CI!CS$4+CI!$D$11),"orange",AND(MC!CS32&gt;CI!$D$3-CI!CS$4+CI!$D$12),"vert"))</f>
        <v/>
      </c>
      <c r="CT32" s="43" t="str">
        <f>IF(MC!CT32="","",_xlfn.IFS(AND(MC!CT32&lt;CI!$D$3-CI!CT$4,MC!CT32&gt;1),"rouge",AND(MC!CT32&gt;CI!$D$3-CI!CT$4+CI!$D$11,MC!CT32&lt;CI!$D$3-CI!CT$4+CI!$D$12),"jaune",AND(MC!CT32&gt;CI!$D$3-CI!CT$4,MC!CT32&lt;CI!$D$3-CI!CT$4+CI!$D$11),"orange",AND(MC!CT32&gt;CI!$D$3-CI!CT$4+CI!$D$12),"vert"))</f>
        <v/>
      </c>
      <c r="CU32" s="43" t="str">
        <f>IF(MC!CU32="","",_xlfn.IFS(AND(MC!CU32&lt;CI!$D$3-CI!CU$4,MC!CU32&gt;1),"rouge",AND(MC!CU32&gt;CI!$D$3-CI!CU$4+CI!$D$11,MC!CU32&lt;CI!$D$3-CI!CU$4+CI!$D$12),"jaune",AND(MC!CU32&gt;CI!$D$3-CI!CU$4,MC!CU32&lt;CI!$D$3-CI!CU$4+CI!$D$11),"orange",AND(MC!CU32&gt;CI!$D$3-CI!CU$4+CI!$D$12),"vert"))</f>
        <v/>
      </c>
      <c r="CV32" s="43" t="str">
        <f>IF(MC!CV32="","",_xlfn.IFS(AND(MC!CV32&lt;CI!$D$3-CI!CV$4,MC!CV32&gt;1),"rouge",AND(MC!CV32&gt;CI!$D$3-CI!CV$4+CI!$D$11,MC!CV32&lt;CI!$D$3-CI!CV$4+CI!$D$12),"jaune",AND(MC!CV32&gt;CI!$D$3-CI!CV$4,MC!CV32&lt;CI!$D$3-CI!CV$4+CI!$D$11),"orange",AND(MC!CV32&gt;CI!$D$3-CI!CV$4+CI!$D$12),"vert"))</f>
        <v/>
      </c>
      <c r="CW32" s="43" t="str">
        <f>IF(MC!CW32="","",_xlfn.IFS(AND(MC!CW32&lt;CI!$D$3-CI!CW$4,MC!CW32&gt;1),"rouge",AND(MC!CW32&gt;CI!$D$3-CI!CW$4+CI!$D$11,MC!CW32&lt;CI!$D$3-CI!CW$4+CI!$D$12),"jaune",AND(MC!CW32&gt;CI!$D$3-CI!CW$4,MC!CW32&lt;CI!$D$3-CI!CW$4+CI!$D$11),"orange",AND(MC!CW32&gt;CI!$D$3-CI!CW$4+CI!$D$12),"vert"))</f>
        <v/>
      </c>
      <c r="CX32" s="43" t="str">
        <f>IF(MC!CX32="","",_xlfn.IFS(AND(MC!CX32&lt;CI!$D$3-CI!CX$4,MC!CX32&gt;1),"rouge",AND(MC!CX32&gt;CI!$D$3-CI!CX$4+CI!$D$11,MC!CX32&lt;CI!$D$3-CI!CX$4+CI!$D$12),"jaune",AND(MC!CX32&gt;CI!$D$3-CI!CX$4,MC!CX32&lt;CI!$D$3-CI!CX$4+CI!$D$11),"orange",AND(MC!CX32&gt;CI!$D$3-CI!CX$4+CI!$D$12),"vert"))</f>
        <v/>
      </c>
      <c r="CY32" s="43" t="str">
        <f>IF(MC!CY32="","",_xlfn.IFS(AND(MC!CY32&lt;CI!$D$3-CI!CY$4,MC!CY32&gt;1),"rouge",AND(MC!CY32&gt;CI!$D$3-CI!CY$4+CI!$D$11,MC!CY32&lt;CI!$D$3-CI!CY$4+CI!$D$12),"jaune",AND(MC!CY32&gt;CI!$D$3-CI!CY$4,MC!CY32&lt;CI!$D$3-CI!CY$4+CI!$D$11),"orange",AND(MC!CY32&gt;CI!$D$3-CI!CY$4+CI!$D$12),"vert"))</f>
        <v/>
      </c>
      <c r="CZ32" s="43" t="str">
        <f>IF(MC!CZ32="","",_xlfn.IFS(AND(MC!CZ32&lt;CI!$D$3-CI!CZ$4,MC!CZ32&gt;1),"rouge",AND(MC!CZ32&gt;CI!$D$3-CI!CZ$4+CI!$D$11,MC!CZ32&lt;CI!$D$3-CI!CZ$4+CI!$D$12),"jaune",AND(MC!CZ32&gt;CI!$D$3-CI!CZ$4,MC!CZ32&lt;CI!$D$3-CI!CZ$4+CI!$D$11),"orange",AND(MC!CZ32&gt;CI!$D$3-CI!CZ$4+CI!$D$12),"vert"))</f>
        <v/>
      </c>
      <c r="DA32" s="43" t="str">
        <f>IF(MC!DA32="","",_xlfn.IFS(AND(MC!DA32&lt;CI!$D$3-CI!DA$4,MC!DA32&gt;1),"rouge",AND(MC!DA32&gt;CI!$D$3-CI!DA$4+CI!$D$11,MC!DA32&lt;CI!$D$3-CI!DA$4+CI!$D$12),"jaune",AND(MC!DA32&gt;CI!$D$3-CI!DA$4,MC!DA32&lt;CI!$D$3-CI!DA$4+CI!$D$11),"orange",AND(MC!DA32&gt;CI!$D$3-CI!DA$4+CI!$D$12),"vert"))</f>
        <v/>
      </c>
      <c r="DB32" s="43" t="str">
        <f>IF(MC!DB32="","",_xlfn.IFS(AND(MC!DB32&lt;CI!$D$3-CI!DB$4,MC!DB32&gt;1),"rouge",AND(MC!DB32&gt;CI!$D$3-CI!DB$4+CI!$D$11,MC!DB32&lt;CI!$D$3-CI!DB$4+CI!$D$12),"jaune",AND(MC!DB32&gt;CI!$D$3-CI!DB$4,MC!DB32&lt;CI!$D$3-CI!DB$4+CI!$D$11),"orange",AND(MC!DB32&gt;CI!$D$3-CI!DB$4+CI!$D$12),"vert"))</f>
        <v/>
      </c>
      <c r="DC32" s="11">
        <f t="shared" si="0"/>
        <v>0</v>
      </c>
      <c r="DD32" s="48" t="str">
        <f t="shared" si="1"/>
        <v/>
      </c>
      <c r="DE32" s="48">
        <f t="shared" si="2"/>
        <v>0</v>
      </c>
      <c r="DF32" s="48">
        <f t="shared" si="3"/>
        <v>0</v>
      </c>
      <c r="DG32" s="48">
        <f t="shared" si="4"/>
        <v>0</v>
      </c>
    </row>
    <row r="33" spans="6:111" x14ac:dyDescent="0.3">
      <c r="F33" s="27">
        <f>MC!F33</f>
        <v>0</v>
      </c>
      <c r="G33" s="43" t="str">
        <f>IF(MC!G33="","",_xlfn.IFS(AND(MC!G33&lt;CI!$D$3-CI!G$4,MC!G33&gt;1),"rouge",AND(MC!G33&gt;CI!$D$3-CI!G$4+CI!$D$11,MC!G33&lt;CI!$D$3-CI!G$4+CI!$D$12),"jaune",AND(MC!G33&gt;CI!$D$3-CI!G$4,MC!G33&lt;CI!$D$3-CI!G$4+CI!$D$11),"orange",AND(MC!G33&gt;CI!$D$3-CI!G$4+CI!$D$12),"vert"))</f>
        <v/>
      </c>
      <c r="H33" s="43" t="str">
        <f>IF(MC!H33="","",_xlfn.IFS(AND(MC!H33&lt;CI!$D$3-CI!H$4,MC!H33&gt;1),"rouge",AND(MC!H33&gt;CI!$D$3-CI!H$4+CI!$D$11,MC!H33&lt;CI!$D$3-CI!H$4+CI!$D$12),"jaune",AND(MC!H33&gt;CI!$D$3-CI!H$4,MC!H33&lt;CI!$D$3-CI!H$4+CI!$D$11),"orange",AND(MC!H33&gt;CI!$D$3-CI!H$4+CI!$D$12),"vert"))</f>
        <v/>
      </c>
      <c r="I33" s="43" t="str">
        <f>IF(MC!I33="","",_xlfn.IFS(AND(MC!I33&lt;CI!$D$3-CI!I$4,MC!I33&gt;1),"rouge",AND(MC!I33&gt;CI!$D$3-CI!I$4+CI!$D$11,MC!I33&lt;CI!$D$3-CI!I$4+CI!$D$12),"jaune",AND(MC!I33&gt;CI!$D$3-CI!I$4,MC!I33&lt;CI!$D$3-CI!I$4+CI!$D$11),"orange",AND(MC!I33&gt;CI!$D$3-CI!I$4+CI!$D$12),"vert"))</f>
        <v/>
      </c>
      <c r="J33" s="43" t="str">
        <f>IF(MC!J33="","",_xlfn.IFS(AND(MC!J33&lt;CI!$D$3-CI!J$4,MC!J33&gt;1),"rouge",AND(MC!J33&gt;CI!$D$3-CI!J$4+CI!$D$11,MC!J33&lt;CI!$D$3-CI!J$4+CI!$D$12),"jaune",AND(MC!J33&gt;CI!$D$3-CI!J$4,MC!J33&lt;CI!$D$3-CI!J$4+CI!$D$11),"orange",AND(MC!J33&gt;CI!$D$3-CI!J$4+CI!$D$12),"vert"))</f>
        <v/>
      </c>
      <c r="K33" s="43" t="str">
        <f>IF(MC!K33="","",_xlfn.IFS(AND(MC!K33&lt;CI!$D$3-CI!K$4,MC!K33&gt;1),"rouge",AND(MC!K33&gt;CI!$D$3-CI!K$4+CI!$D$11,MC!K33&lt;CI!$D$3-CI!K$4+CI!$D$12),"jaune",AND(MC!K33&gt;CI!$D$3-CI!K$4,MC!K33&lt;CI!$D$3-CI!K$4+CI!$D$11),"orange",AND(MC!K33&gt;CI!$D$3-CI!K$4+CI!$D$12),"vert"))</f>
        <v/>
      </c>
      <c r="L33" s="43" t="str">
        <f>IF(MC!L33="","",_xlfn.IFS(AND(MC!L33&lt;CI!$D$3-CI!L$4,MC!L33&gt;1),"rouge",AND(MC!L33&gt;CI!$D$3-CI!L$4+CI!$D$11,MC!L33&lt;CI!$D$3-CI!L$4+CI!$D$12),"jaune",AND(MC!L33&gt;CI!$D$3-CI!L$4,MC!L33&lt;CI!$D$3-CI!L$4+CI!$D$11),"orange",AND(MC!L33&gt;CI!$D$3-CI!L$4+CI!$D$12),"vert"))</f>
        <v/>
      </c>
      <c r="M33" s="43" t="str">
        <f>IF(MC!M33="","",_xlfn.IFS(AND(MC!M33&lt;CI!$D$3-CI!M$4,MC!M33&gt;1),"rouge",AND(MC!M33&gt;CI!$D$3-CI!M$4+CI!$D$11,MC!M33&lt;CI!$D$3-CI!M$4+CI!$D$12),"jaune",AND(MC!M33&gt;CI!$D$3-CI!M$4,MC!M33&lt;CI!$D$3-CI!M$4+CI!$D$11),"orange",AND(MC!M33&gt;CI!$D$3-CI!M$4+CI!$D$12),"vert"))</f>
        <v/>
      </c>
      <c r="N33" s="43" t="str">
        <f>IF(MC!N33="","",_xlfn.IFS(AND(MC!N33&lt;CI!$D$3-CI!N$4,MC!N33&gt;1),"rouge",AND(MC!N33&gt;CI!$D$3-CI!N$4+CI!$D$11,MC!N33&lt;CI!$D$3-CI!N$4+CI!$D$12),"jaune",AND(MC!N33&gt;CI!$D$3-CI!N$4,MC!N33&lt;CI!$D$3-CI!N$4+CI!$D$11),"orange",AND(MC!N33&gt;CI!$D$3-CI!N$4+CI!$D$12),"vert"))</f>
        <v/>
      </c>
      <c r="O33" s="43" t="str">
        <f>IF(MC!O33="","",_xlfn.IFS(AND(MC!O33&lt;CI!$D$3-CI!O$4,MC!O33&gt;1),"rouge",AND(MC!O33&gt;CI!$D$3-CI!O$4+CI!$D$11,MC!O33&lt;CI!$D$3-CI!O$4+CI!$D$12),"jaune",AND(MC!O33&gt;CI!$D$3-CI!O$4,MC!O33&lt;CI!$D$3-CI!O$4+CI!$D$11),"orange",AND(MC!O33&gt;CI!$D$3-CI!O$4+CI!$D$12),"vert"))</f>
        <v/>
      </c>
      <c r="P33" s="43" t="str">
        <f>IF(MC!P33="","",_xlfn.IFS(AND(MC!P33&lt;CI!$D$3-CI!P$4,MC!P33&gt;1),"rouge",AND(MC!P33&gt;CI!$D$3-CI!P$4+CI!$D$11,MC!P33&lt;CI!$D$3-CI!P$4+CI!$D$12),"jaune",AND(MC!P33&gt;CI!$D$3-CI!P$4,MC!P33&lt;CI!$D$3-CI!P$4+CI!$D$11),"orange",AND(MC!P33&gt;CI!$D$3-CI!P$4+CI!$D$12),"vert"))</f>
        <v/>
      </c>
      <c r="Q33" s="43" t="str">
        <f>IF(MC!Q33="","",_xlfn.IFS(AND(MC!Q33&lt;CI!$D$3-CI!Q$4,MC!Q33&gt;1),"rouge",AND(MC!Q33&gt;CI!$D$3-CI!Q$4+CI!$D$11,MC!Q33&lt;CI!$D$3-CI!Q$4+CI!$D$12),"jaune",AND(MC!Q33&gt;CI!$D$3-CI!Q$4,MC!Q33&lt;CI!$D$3-CI!Q$4+CI!$D$11),"orange",AND(MC!Q33&gt;CI!$D$3-CI!Q$4+CI!$D$12),"vert"))</f>
        <v/>
      </c>
      <c r="R33" s="43" t="str">
        <f>IF(MC!R33="","",_xlfn.IFS(AND(MC!R33&lt;CI!$D$3-CI!R$4,MC!R33&gt;1),"rouge",AND(MC!R33&gt;CI!$D$3-CI!R$4+CI!$D$11,MC!R33&lt;CI!$D$3-CI!R$4+CI!$D$12),"jaune",AND(MC!R33&gt;CI!$D$3-CI!R$4,MC!R33&lt;CI!$D$3-CI!R$4+CI!$D$11),"orange",AND(MC!R33&gt;CI!$D$3-CI!R$4+CI!$D$12),"vert"))</f>
        <v/>
      </c>
      <c r="S33" s="43" t="str">
        <f>IF(MC!S33="","",_xlfn.IFS(AND(MC!S33&lt;CI!$D$3-CI!S$4,MC!S33&gt;1),"rouge",AND(MC!S33&gt;CI!$D$3-CI!S$4+CI!$D$11,MC!S33&lt;CI!$D$3-CI!S$4+CI!$D$12),"jaune",AND(MC!S33&gt;CI!$D$3-CI!S$4,MC!S33&lt;CI!$D$3-CI!S$4+CI!$D$11),"orange",AND(MC!S33&gt;CI!$D$3-CI!S$4+CI!$D$12),"vert"))</f>
        <v/>
      </c>
      <c r="T33" s="43" t="str">
        <f>IF(MC!T33="","",_xlfn.IFS(AND(MC!T33&lt;CI!$D$3-CI!T$4,MC!T33&gt;1),"rouge",AND(MC!T33&gt;CI!$D$3-CI!T$4+CI!$D$11,MC!T33&lt;CI!$D$3-CI!T$4+CI!$D$12),"jaune",AND(MC!T33&gt;CI!$D$3-CI!T$4,MC!T33&lt;CI!$D$3-CI!T$4+CI!$D$11),"orange",AND(MC!T33&gt;CI!$D$3-CI!T$4+CI!$D$12),"vert"))</f>
        <v/>
      </c>
      <c r="U33" s="43" t="str">
        <f>IF(MC!U33="","",_xlfn.IFS(AND(MC!U33&lt;CI!$D$3-CI!U$4,MC!U33&gt;1),"rouge",AND(MC!U33&gt;CI!$D$3-CI!U$4+CI!$D$11,MC!U33&lt;CI!$D$3-CI!U$4+CI!$D$12),"jaune",AND(MC!U33&gt;CI!$D$3-CI!U$4,MC!U33&lt;CI!$D$3-CI!U$4+CI!$D$11),"orange",AND(MC!U33&gt;CI!$D$3-CI!U$4+CI!$D$12),"vert"))</f>
        <v/>
      </c>
      <c r="V33" s="43" t="str">
        <f>IF(MC!V33="","",_xlfn.IFS(AND(MC!V33&lt;CI!$D$3-CI!V$4,MC!V33&gt;1),"rouge",AND(MC!V33&gt;CI!$D$3-CI!V$4+CI!$D$11,MC!V33&lt;CI!$D$3-CI!V$4+CI!$D$12),"jaune",AND(MC!V33&gt;CI!$D$3-CI!V$4,MC!V33&lt;CI!$D$3-CI!V$4+CI!$D$11),"orange",AND(MC!V33&gt;CI!$D$3-CI!V$4+CI!$D$12),"vert"))</f>
        <v/>
      </c>
      <c r="W33" s="43" t="str">
        <f>IF(MC!W33="","",_xlfn.IFS(AND(MC!W33&lt;CI!$D$3-CI!W$4,MC!W33&gt;1),"rouge",AND(MC!W33&gt;CI!$D$3-CI!W$4+CI!$D$11,MC!W33&lt;CI!$D$3-CI!W$4+CI!$D$12),"jaune",AND(MC!W33&gt;CI!$D$3-CI!W$4,MC!W33&lt;CI!$D$3-CI!W$4+CI!$D$11),"orange",AND(MC!W33&gt;CI!$D$3-CI!W$4+CI!$D$12),"vert"))</f>
        <v/>
      </c>
      <c r="X33" s="43" t="str">
        <f>IF(MC!X33="","",_xlfn.IFS(AND(MC!X33&lt;CI!$D$3-CI!X$4,MC!X33&gt;1),"rouge",AND(MC!X33&gt;CI!$D$3-CI!X$4+CI!$D$11,MC!X33&lt;CI!$D$3-CI!X$4+CI!$D$12),"jaune",AND(MC!X33&gt;CI!$D$3-CI!X$4,MC!X33&lt;CI!$D$3-CI!X$4+CI!$D$11),"orange",AND(MC!X33&gt;CI!$D$3-CI!X$4+CI!$D$12),"vert"))</f>
        <v/>
      </c>
      <c r="Y33" s="43" t="str">
        <f>IF(MC!Y33="","",_xlfn.IFS(AND(MC!Y33&lt;CI!$D$3-CI!Y$4,MC!Y33&gt;1),"rouge",AND(MC!Y33&gt;CI!$D$3-CI!Y$4+CI!$D$11,MC!Y33&lt;CI!$D$3-CI!Y$4+CI!$D$12),"jaune",AND(MC!Y33&gt;CI!$D$3-CI!Y$4,MC!Y33&lt;CI!$D$3-CI!Y$4+CI!$D$11),"orange",AND(MC!Y33&gt;CI!$D$3-CI!Y$4+CI!$D$12),"vert"))</f>
        <v/>
      </c>
      <c r="Z33" s="43" t="str">
        <f>IF(MC!Z33="","",_xlfn.IFS(AND(MC!Z33&lt;CI!$D$3-CI!Z$4,MC!Z33&gt;1),"rouge",AND(MC!Z33&gt;CI!$D$3-CI!Z$4+CI!$D$11,MC!Z33&lt;CI!$D$3-CI!Z$4+CI!$D$12),"jaune",AND(MC!Z33&gt;CI!$D$3-CI!Z$4,MC!Z33&lt;CI!$D$3-CI!Z$4+CI!$D$11),"orange",AND(MC!Z33&gt;CI!$D$3-CI!Z$4+CI!$D$12),"vert"))</f>
        <v/>
      </c>
      <c r="AA33" s="43" t="str">
        <f>IF(MC!AA33="","",_xlfn.IFS(AND(MC!AA33&lt;CI!$D$3-CI!AA$4,MC!AA33&gt;1),"rouge",AND(MC!AA33&gt;CI!$D$3-CI!AA$4+CI!$D$11,MC!AA33&lt;CI!$D$3-CI!AA$4+CI!$D$12),"jaune",AND(MC!AA33&gt;CI!$D$3-CI!AA$4,MC!AA33&lt;CI!$D$3-CI!AA$4+CI!$D$11),"orange",AND(MC!AA33&gt;CI!$D$3-CI!AA$4+CI!$D$12),"vert"))</f>
        <v/>
      </c>
      <c r="AB33" s="43" t="str">
        <f>IF(MC!AB33="","",_xlfn.IFS(AND(MC!AB33&lt;CI!$D$3-CI!AB$4,MC!AB33&gt;1),"rouge",AND(MC!AB33&gt;CI!$D$3-CI!AB$4+CI!$D$11,MC!AB33&lt;CI!$D$3-CI!AB$4+CI!$D$12),"jaune",AND(MC!AB33&gt;CI!$D$3-CI!AB$4,MC!AB33&lt;CI!$D$3-CI!AB$4+CI!$D$11),"orange",AND(MC!AB33&gt;CI!$D$3-CI!AB$4+CI!$D$12),"vert"))</f>
        <v/>
      </c>
      <c r="AC33" s="43" t="str">
        <f>IF(MC!AC33="","",_xlfn.IFS(AND(MC!AC33&lt;CI!$D$3-CI!AC$4,MC!AC33&gt;1),"rouge",AND(MC!AC33&gt;CI!$D$3-CI!AC$4+CI!$D$11,MC!AC33&lt;CI!$D$3-CI!AC$4+CI!$D$12),"jaune",AND(MC!AC33&gt;CI!$D$3-CI!AC$4,MC!AC33&lt;CI!$D$3-CI!AC$4+CI!$D$11),"orange",AND(MC!AC33&gt;CI!$D$3-CI!AC$4+CI!$D$12),"vert"))</f>
        <v/>
      </c>
      <c r="AD33" s="43" t="str">
        <f>IF(MC!AD33="","",_xlfn.IFS(AND(MC!AD33&lt;CI!$D$3-CI!AD$4,MC!AD33&gt;1),"rouge",AND(MC!AD33&gt;CI!$D$3-CI!AD$4+CI!$D$11,MC!AD33&lt;CI!$D$3-CI!AD$4+CI!$D$12),"jaune",AND(MC!AD33&gt;CI!$D$3-CI!AD$4,MC!AD33&lt;CI!$D$3-CI!AD$4+CI!$D$11),"orange",AND(MC!AD33&gt;CI!$D$3-CI!AD$4+CI!$D$12),"vert"))</f>
        <v/>
      </c>
      <c r="AE33" s="43" t="str">
        <f>IF(MC!AE33="","",_xlfn.IFS(AND(MC!AE33&lt;CI!$D$3-CI!AE$4,MC!AE33&gt;1),"rouge",AND(MC!AE33&gt;CI!$D$3-CI!AE$4+CI!$D$11,MC!AE33&lt;CI!$D$3-CI!AE$4+CI!$D$12),"jaune",AND(MC!AE33&gt;CI!$D$3-CI!AE$4,MC!AE33&lt;CI!$D$3-CI!AE$4+CI!$D$11),"orange",AND(MC!AE33&gt;CI!$D$3-CI!AE$4+CI!$D$12),"vert"))</f>
        <v/>
      </c>
      <c r="AF33" s="43" t="str">
        <f>IF(MC!AF33="","",_xlfn.IFS(AND(MC!AF33&lt;CI!$D$3-CI!AF$4,MC!AF33&gt;1),"rouge",AND(MC!AF33&gt;CI!$D$3-CI!AF$4+CI!$D$11,MC!AF33&lt;CI!$D$3-CI!AF$4+CI!$D$12),"jaune",AND(MC!AF33&gt;CI!$D$3-CI!AF$4,MC!AF33&lt;CI!$D$3-CI!AF$4+CI!$D$11),"orange",AND(MC!AF33&gt;CI!$D$3-CI!AF$4+CI!$D$12),"vert"))</f>
        <v/>
      </c>
      <c r="AG33" s="43" t="str">
        <f>IF(MC!AG33="","",_xlfn.IFS(AND(MC!AG33&lt;CI!$D$3-CI!AG$4,MC!AG33&gt;1),"rouge",AND(MC!AG33&gt;CI!$D$3-CI!AG$4+CI!$D$11,MC!AG33&lt;CI!$D$3-CI!AG$4+CI!$D$12),"jaune",AND(MC!AG33&gt;CI!$D$3-CI!AG$4,MC!AG33&lt;CI!$D$3-CI!AG$4+CI!$D$11),"orange",AND(MC!AG33&gt;CI!$D$3-CI!AG$4+CI!$D$12),"vert"))</f>
        <v/>
      </c>
      <c r="AH33" s="43" t="str">
        <f>IF(MC!AH33="","",_xlfn.IFS(AND(MC!AH33&lt;CI!$D$3-CI!AH$4,MC!AH33&gt;1),"rouge",AND(MC!AH33&gt;CI!$D$3-CI!AH$4+CI!$D$11,MC!AH33&lt;CI!$D$3-CI!AH$4+CI!$D$12),"jaune",AND(MC!AH33&gt;CI!$D$3-CI!AH$4,MC!AH33&lt;CI!$D$3-CI!AH$4+CI!$D$11),"orange",AND(MC!AH33&gt;CI!$D$3-CI!AH$4+CI!$D$12),"vert"))</f>
        <v/>
      </c>
      <c r="AI33" s="43" t="str">
        <f>IF(MC!AI33="","",_xlfn.IFS(AND(MC!AI33&lt;CI!$D$3-CI!AI$4,MC!AI33&gt;1),"rouge",AND(MC!AI33&gt;CI!$D$3-CI!AI$4+CI!$D$11,MC!AI33&lt;CI!$D$3-CI!AI$4+CI!$D$12),"jaune",AND(MC!AI33&gt;CI!$D$3-CI!AI$4,MC!AI33&lt;CI!$D$3-CI!AI$4+CI!$D$11),"orange",AND(MC!AI33&gt;CI!$D$3-CI!AI$4+CI!$D$12),"vert"))</f>
        <v/>
      </c>
      <c r="AJ33" s="43" t="str">
        <f>IF(MC!AJ33="","",_xlfn.IFS(AND(MC!AJ33&lt;CI!$D$3-CI!AJ$4,MC!AJ33&gt;1),"rouge",AND(MC!AJ33&gt;CI!$D$3-CI!AJ$4+CI!$D$11,MC!AJ33&lt;CI!$D$3-CI!AJ$4+CI!$D$12),"jaune",AND(MC!AJ33&gt;CI!$D$3-CI!AJ$4,MC!AJ33&lt;CI!$D$3-CI!AJ$4+CI!$D$11),"orange",AND(MC!AJ33&gt;CI!$D$3-CI!AJ$4+CI!$D$12),"vert"))</f>
        <v/>
      </c>
      <c r="AK33" s="43" t="str">
        <f>IF(MC!AK33="","",_xlfn.IFS(AND(MC!AK33&lt;CI!$D$3-CI!AK$4,MC!AK33&gt;1),"rouge",AND(MC!AK33&gt;CI!$D$3-CI!AK$4+CI!$D$11,MC!AK33&lt;CI!$D$3-CI!AK$4+CI!$D$12),"jaune",AND(MC!AK33&gt;CI!$D$3-CI!AK$4,MC!AK33&lt;CI!$D$3-CI!AK$4+CI!$D$11),"orange",AND(MC!AK33&gt;CI!$D$3-CI!AK$4+CI!$D$12),"vert"))</f>
        <v/>
      </c>
      <c r="AL33" s="43" t="str">
        <f>IF(MC!AL33="","",_xlfn.IFS(AND(MC!AL33&lt;CI!$D$3-CI!AL$4,MC!AL33&gt;1),"rouge",AND(MC!AL33&gt;CI!$D$3-CI!AL$4+CI!$D$11,MC!AL33&lt;CI!$D$3-CI!AL$4+CI!$D$12),"jaune",AND(MC!AL33&gt;CI!$D$3-CI!AL$4,MC!AL33&lt;CI!$D$3-CI!AL$4+CI!$D$11),"orange",AND(MC!AL33&gt;CI!$D$3-CI!AL$4+CI!$D$12),"vert"))</f>
        <v/>
      </c>
      <c r="AM33" s="43" t="str">
        <f>IF(MC!AM33="","",_xlfn.IFS(AND(MC!AM33&lt;CI!$D$3-CI!AM$4,MC!AM33&gt;1),"rouge",AND(MC!AM33&gt;CI!$D$3-CI!AM$4+CI!$D$11,MC!AM33&lt;CI!$D$3-CI!AM$4+CI!$D$12),"jaune",AND(MC!AM33&gt;CI!$D$3-CI!AM$4,MC!AM33&lt;CI!$D$3-CI!AM$4+CI!$D$11),"orange",AND(MC!AM33&gt;CI!$D$3-CI!AM$4+CI!$D$12),"vert"))</f>
        <v/>
      </c>
      <c r="AN33" s="43" t="str">
        <f>IF(MC!AN33="","",_xlfn.IFS(AND(MC!AN33&lt;CI!$D$3-CI!AN$4,MC!AN33&gt;1),"rouge",AND(MC!AN33&gt;CI!$D$3-CI!AN$4+CI!$D$11,MC!AN33&lt;CI!$D$3-CI!AN$4+CI!$D$12),"jaune",AND(MC!AN33&gt;CI!$D$3-CI!AN$4,MC!AN33&lt;CI!$D$3-CI!AN$4+CI!$D$11),"orange",AND(MC!AN33&gt;CI!$D$3-CI!AN$4+CI!$D$12),"vert"))</f>
        <v/>
      </c>
      <c r="AO33" s="43" t="str">
        <f>IF(MC!AO33="","",_xlfn.IFS(AND(MC!AO33&lt;CI!$D$3-CI!AO$4,MC!AO33&gt;1),"rouge",AND(MC!AO33&gt;CI!$D$3-CI!AO$4+CI!$D$11,MC!AO33&lt;CI!$D$3-CI!AO$4+CI!$D$12),"jaune",AND(MC!AO33&gt;CI!$D$3-CI!AO$4,MC!AO33&lt;CI!$D$3-CI!AO$4+CI!$D$11),"orange",AND(MC!AO33&gt;CI!$D$3-CI!AO$4+CI!$D$12),"vert"))</f>
        <v/>
      </c>
      <c r="AP33" s="43" t="str">
        <f>IF(MC!AP33="","",_xlfn.IFS(AND(MC!AP33&lt;CI!$D$3-CI!AP$4,MC!AP33&gt;1),"rouge",AND(MC!AP33&gt;CI!$D$3-CI!AP$4+CI!$D$11,MC!AP33&lt;CI!$D$3-CI!AP$4+CI!$D$12),"jaune",AND(MC!AP33&gt;CI!$D$3-CI!AP$4,MC!AP33&lt;CI!$D$3-CI!AP$4+CI!$D$11),"orange",AND(MC!AP33&gt;CI!$D$3-CI!AP$4+CI!$D$12),"vert"))</f>
        <v/>
      </c>
      <c r="AQ33" s="43" t="str">
        <f>IF(MC!AQ33="","",_xlfn.IFS(AND(MC!AQ33&lt;CI!$D$3-CI!AQ$4,MC!AQ33&gt;1),"rouge",AND(MC!AQ33&gt;CI!$D$3-CI!AQ$4+CI!$D$11,MC!AQ33&lt;CI!$D$3-CI!AQ$4+CI!$D$12),"jaune",AND(MC!AQ33&gt;CI!$D$3-CI!AQ$4,MC!AQ33&lt;CI!$D$3-CI!AQ$4+CI!$D$11),"orange",AND(MC!AQ33&gt;CI!$D$3-CI!AQ$4+CI!$D$12),"vert"))</f>
        <v/>
      </c>
      <c r="AR33" s="43" t="str">
        <f>IF(MC!AR33="","",_xlfn.IFS(AND(MC!AR33&lt;CI!$D$3-CI!AR$4,MC!AR33&gt;1),"rouge",AND(MC!AR33&gt;CI!$D$3-CI!AR$4+CI!$D$11,MC!AR33&lt;CI!$D$3-CI!AR$4+CI!$D$12),"jaune",AND(MC!AR33&gt;CI!$D$3-CI!AR$4,MC!AR33&lt;CI!$D$3-CI!AR$4+CI!$D$11),"orange",AND(MC!AR33&gt;CI!$D$3-CI!AR$4+CI!$D$12),"vert"))</f>
        <v/>
      </c>
      <c r="AS33" s="43" t="str">
        <f>IF(MC!AS33="","",_xlfn.IFS(AND(MC!AS33&lt;CI!$D$3-CI!AS$4,MC!AS33&gt;1),"rouge",AND(MC!AS33&gt;CI!$D$3-CI!AS$4+CI!$D$11,MC!AS33&lt;CI!$D$3-CI!AS$4+CI!$D$12),"jaune",AND(MC!AS33&gt;CI!$D$3-CI!AS$4,MC!AS33&lt;CI!$D$3-CI!AS$4+CI!$D$11),"orange",AND(MC!AS33&gt;CI!$D$3-CI!AS$4+CI!$D$12),"vert"))</f>
        <v/>
      </c>
      <c r="AT33" s="43" t="str">
        <f>IF(MC!AT33="","",_xlfn.IFS(AND(MC!AT33&lt;CI!$D$3-CI!AT$4,MC!AT33&gt;1),"rouge",AND(MC!AT33&gt;CI!$D$3-CI!AT$4+CI!$D$11,MC!AT33&lt;CI!$D$3-CI!AT$4+CI!$D$12),"jaune",AND(MC!AT33&gt;CI!$D$3-CI!AT$4,MC!AT33&lt;CI!$D$3-CI!AT$4+CI!$D$11),"orange",AND(MC!AT33&gt;CI!$D$3-CI!AT$4+CI!$D$12),"vert"))</f>
        <v/>
      </c>
      <c r="AU33" s="43" t="str">
        <f>IF(MC!AU33="","",_xlfn.IFS(AND(MC!AU33&lt;CI!$D$3-CI!AU$4,MC!AU33&gt;1),"rouge",AND(MC!AU33&gt;CI!$D$3-CI!AU$4+CI!$D$11,MC!AU33&lt;CI!$D$3-CI!AU$4+CI!$D$12),"jaune",AND(MC!AU33&gt;CI!$D$3-CI!AU$4,MC!AU33&lt;CI!$D$3-CI!AU$4+CI!$D$11),"orange",AND(MC!AU33&gt;CI!$D$3-CI!AU$4+CI!$D$12),"vert"))</f>
        <v/>
      </c>
      <c r="AV33" s="43" t="str">
        <f>IF(MC!AV33="","",_xlfn.IFS(AND(MC!AV33&lt;CI!$D$3-CI!AV$4,MC!AV33&gt;1),"rouge",AND(MC!AV33&gt;CI!$D$3-CI!AV$4+CI!$D$11,MC!AV33&lt;CI!$D$3-CI!AV$4+CI!$D$12),"jaune",AND(MC!AV33&gt;CI!$D$3-CI!AV$4,MC!AV33&lt;CI!$D$3-CI!AV$4+CI!$D$11),"orange",AND(MC!AV33&gt;CI!$D$3-CI!AV$4+CI!$D$12),"vert"))</f>
        <v/>
      </c>
      <c r="AW33" s="43" t="str">
        <f>IF(MC!AW33="","",_xlfn.IFS(AND(MC!AW33&lt;CI!$D$3-CI!AW$4,MC!AW33&gt;1),"rouge",AND(MC!AW33&gt;CI!$D$3-CI!AW$4+CI!$D$11,MC!AW33&lt;CI!$D$3-CI!AW$4+CI!$D$12),"jaune",AND(MC!AW33&gt;CI!$D$3-CI!AW$4,MC!AW33&lt;CI!$D$3-CI!AW$4+CI!$D$11),"orange",AND(MC!AW33&gt;CI!$D$3-CI!AW$4+CI!$D$12),"vert"))</f>
        <v/>
      </c>
      <c r="AX33" s="43" t="str">
        <f>IF(MC!AX33="","",_xlfn.IFS(AND(MC!AX33&lt;CI!$D$3-CI!AX$4,MC!AX33&gt;1),"rouge",AND(MC!AX33&gt;CI!$D$3-CI!AX$4+CI!$D$11,MC!AX33&lt;CI!$D$3-CI!AX$4+CI!$D$12),"jaune",AND(MC!AX33&gt;CI!$D$3-CI!AX$4,MC!AX33&lt;CI!$D$3-CI!AX$4+CI!$D$11),"orange",AND(MC!AX33&gt;CI!$D$3-CI!AX$4+CI!$D$12),"vert"))</f>
        <v/>
      </c>
      <c r="AY33" s="43" t="str">
        <f>IF(MC!AY33="","",_xlfn.IFS(AND(MC!AY33&lt;CI!$D$3-CI!AY$4,MC!AY33&gt;1),"rouge",AND(MC!AY33&gt;CI!$D$3-CI!AY$4+CI!$D$11,MC!AY33&lt;CI!$D$3-CI!AY$4+CI!$D$12),"jaune",AND(MC!AY33&gt;CI!$D$3-CI!AY$4,MC!AY33&lt;CI!$D$3-CI!AY$4+CI!$D$11),"orange",AND(MC!AY33&gt;CI!$D$3-CI!AY$4+CI!$D$12),"vert"))</f>
        <v/>
      </c>
      <c r="AZ33" s="43" t="str">
        <f>IF(MC!AZ33="","",_xlfn.IFS(AND(MC!AZ33&lt;CI!$D$3-CI!AZ$4,MC!AZ33&gt;1),"rouge",AND(MC!AZ33&gt;CI!$D$3-CI!AZ$4+CI!$D$11,MC!AZ33&lt;CI!$D$3-CI!AZ$4+CI!$D$12),"jaune",AND(MC!AZ33&gt;CI!$D$3-CI!AZ$4,MC!AZ33&lt;CI!$D$3-CI!AZ$4+CI!$D$11),"orange",AND(MC!AZ33&gt;CI!$D$3-CI!AZ$4+CI!$D$12),"vert"))</f>
        <v/>
      </c>
      <c r="BA33" s="43" t="str">
        <f>IF(MC!BA33="","",_xlfn.IFS(AND(MC!BA33&lt;CI!$D$3-CI!BA$4,MC!BA33&gt;1),"rouge",AND(MC!BA33&gt;CI!$D$3-CI!BA$4+CI!$D$11,MC!BA33&lt;CI!$D$3-CI!BA$4+CI!$D$12),"jaune",AND(MC!BA33&gt;CI!$D$3-CI!BA$4,MC!BA33&lt;CI!$D$3-CI!BA$4+CI!$D$11),"orange",AND(MC!BA33&gt;CI!$D$3-CI!BA$4+CI!$D$12),"vert"))</f>
        <v/>
      </c>
      <c r="BB33" s="43" t="str">
        <f>IF(MC!BB33="","",_xlfn.IFS(AND(MC!BB33&lt;CI!$D$3-CI!BB$4,MC!BB33&gt;1),"rouge",AND(MC!BB33&gt;CI!$D$3-CI!BB$4+CI!$D$11,MC!BB33&lt;CI!$D$3-CI!BB$4+CI!$D$12),"jaune",AND(MC!BB33&gt;CI!$D$3-CI!BB$4,MC!BB33&lt;CI!$D$3-CI!BB$4+CI!$D$11),"orange",AND(MC!BB33&gt;CI!$D$3-CI!BB$4+CI!$D$12),"vert"))</f>
        <v/>
      </c>
      <c r="BC33" s="43" t="str">
        <f>IF(MC!BC33="","",_xlfn.IFS(AND(MC!BC33&lt;CI!$D$3-CI!BC$4,MC!BC33&gt;1),"rouge",AND(MC!BC33&gt;CI!$D$3-CI!BC$4+CI!$D$11,MC!BC33&lt;CI!$D$3-CI!BC$4+CI!$D$12),"jaune",AND(MC!BC33&gt;CI!$D$3-CI!BC$4,MC!BC33&lt;CI!$D$3-CI!BC$4+CI!$D$11),"orange",AND(MC!BC33&gt;CI!$D$3-CI!BC$4+CI!$D$12),"vert"))</f>
        <v/>
      </c>
      <c r="BD33" s="43" t="str">
        <f>IF(MC!BD33="","",_xlfn.IFS(AND(MC!BD33&lt;CI!$D$3-CI!BD$4,MC!BD33&gt;1),"rouge",AND(MC!BD33&gt;CI!$D$3-CI!BD$4+CI!$D$11,MC!BD33&lt;CI!$D$3-CI!BD$4+CI!$D$12),"jaune",AND(MC!BD33&gt;CI!$D$3-CI!BD$4,MC!BD33&lt;CI!$D$3-CI!BD$4+CI!$D$11),"orange",AND(MC!BD33&gt;CI!$D$3-CI!BD$4+CI!$D$12),"vert"))</f>
        <v/>
      </c>
      <c r="BE33" s="43" t="str">
        <f>IF(MC!BE33="","",_xlfn.IFS(AND(MC!BE33&lt;CI!$D$3-CI!BE$4,MC!BE33&gt;1),"rouge",AND(MC!BE33&gt;CI!$D$3-CI!BE$4+CI!$D$11,MC!BE33&lt;CI!$D$3-CI!BE$4+CI!$D$12),"jaune",AND(MC!BE33&gt;CI!$D$3-CI!BE$4,MC!BE33&lt;CI!$D$3-CI!BE$4+CI!$D$11),"orange",AND(MC!BE33&gt;CI!$D$3-CI!BE$4+CI!$D$12),"vert"))</f>
        <v/>
      </c>
      <c r="BF33" s="43" t="str">
        <f>IF(MC!BF33="","",_xlfn.IFS(AND(MC!BF33&lt;CI!$D$3-CI!BF$4,MC!BF33&gt;1),"rouge",AND(MC!BF33&gt;CI!$D$3-CI!BF$4+CI!$D$11,MC!BF33&lt;CI!$D$3-CI!BF$4+CI!$D$12),"jaune",AND(MC!BF33&gt;CI!$D$3-CI!BF$4,MC!BF33&lt;CI!$D$3-CI!BF$4+CI!$D$11),"orange",AND(MC!BF33&gt;CI!$D$3-CI!BF$4+CI!$D$12),"vert"))</f>
        <v/>
      </c>
      <c r="BG33" s="43" t="str">
        <f>IF(MC!BG33="","",_xlfn.IFS(AND(MC!BG33&lt;CI!$D$3-CI!BG$4,MC!BG33&gt;1),"rouge",AND(MC!BG33&gt;CI!$D$3-CI!BG$4+CI!$D$11,MC!BG33&lt;CI!$D$3-CI!BG$4+CI!$D$12),"jaune",AND(MC!BG33&gt;CI!$D$3-CI!BG$4,MC!BG33&lt;CI!$D$3-CI!BG$4+CI!$D$11),"orange",AND(MC!BG33&gt;CI!$D$3-CI!BG$4+CI!$D$12),"vert"))</f>
        <v/>
      </c>
      <c r="BH33" s="43" t="str">
        <f>IF(MC!BH33="","",_xlfn.IFS(AND(MC!BH33&lt;CI!$D$3-CI!BH$4,MC!BH33&gt;1),"rouge",AND(MC!BH33&gt;CI!$D$3-CI!BH$4+CI!$D$11,MC!BH33&lt;CI!$D$3-CI!BH$4+CI!$D$12),"jaune",AND(MC!BH33&gt;CI!$D$3-CI!BH$4,MC!BH33&lt;CI!$D$3-CI!BH$4+CI!$D$11),"orange",AND(MC!BH33&gt;CI!$D$3-CI!BH$4+CI!$D$12),"vert"))</f>
        <v/>
      </c>
      <c r="BI33" s="43" t="str">
        <f>IF(MC!BI33="","",_xlfn.IFS(AND(MC!BI33&lt;CI!$D$3-CI!BI$4,MC!BI33&gt;1),"rouge",AND(MC!BI33&gt;CI!$D$3-CI!BI$4+CI!$D$11,MC!BI33&lt;CI!$D$3-CI!BI$4+CI!$D$12),"jaune",AND(MC!BI33&gt;CI!$D$3-CI!BI$4,MC!BI33&lt;CI!$D$3-CI!BI$4+CI!$D$11),"orange",AND(MC!BI33&gt;CI!$D$3-CI!BI$4+CI!$D$12),"vert"))</f>
        <v/>
      </c>
      <c r="BJ33" s="43" t="str">
        <f>IF(MC!BJ33="","",_xlfn.IFS(AND(MC!BJ33&lt;CI!$D$3-CI!BJ$4,MC!BJ33&gt;1),"rouge",AND(MC!BJ33&gt;CI!$D$3-CI!BJ$4+CI!$D$11,MC!BJ33&lt;CI!$D$3-CI!BJ$4+CI!$D$12),"jaune",AND(MC!BJ33&gt;CI!$D$3-CI!BJ$4,MC!BJ33&lt;CI!$D$3-CI!BJ$4+CI!$D$11),"orange",AND(MC!BJ33&gt;CI!$D$3-CI!BJ$4+CI!$D$12),"vert"))</f>
        <v/>
      </c>
      <c r="BK33" s="43" t="str">
        <f>IF(MC!BK33="","",_xlfn.IFS(AND(MC!BK33&lt;CI!$D$3-CI!BK$4,MC!BK33&gt;1),"rouge",AND(MC!BK33&gt;CI!$D$3-CI!BK$4+CI!$D$11,MC!BK33&lt;CI!$D$3-CI!BK$4+CI!$D$12),"jaune",AND(MC!BK33&gt;CI!$D$3-CI!BK$4,MC!BK33&lt;CI!$D$3-CI!BK$4+CI!$D$11),"orange",AND(MC!BK33&gt;CI!$D$3-CI!BK$4+CI!$D$12),"vert"))</f>
        <v/>
      </c>
      <c r="BL33" s="43" t="str">
        <f>IF(MC!BL33="","",_xlfn.IFS(AND(MC!BL33&lt;CI!$D$3-CI!BL$4,MC!BL33&gt;1),"rouge",AND(MC!BL33&gt;CI!$D$3-CI!BL$4+CI!$D$11,MC!BL33&lt;CI!$D$3-CI!BL$4+CI!$D$12),"jaune",AND(MC!BL33&gt;CI!$D$3-CI!BL$4,MC!BL33&lt;CI!$D$3-CI!BL$4+CI!$D$11),"orange",AND(MC!BL33&gt;CI!$D$3-CI!BL$4+CI!$D$12),"vert"))</f>
        <v/>
      </c>
      <c r="BM33" s="43" t="str">
        <f>IF(MC!BM33="","",_xlfn.IFS(AND(MC!BM33&lt;CI!$D$3-CI!BM$4,MC!BM33&gt;1),"rouge",AND(MC!BM33&gt;CI!$D$3-CI!BM$4+CI!$D$11,MC!BM33&lt;CI!$D$3-CI!BM$4+CI!$D$12),"jaune",AND(MC!BM33&gt;CI!$D$3-CI!BM$4,MC!BM33&lt;CI!$D$3-CI!BM$4+CI!$D$11),"orange",AND(MC!BM33&gt;CI!$D$3-CI!BM$4+CI!$D$12),"vert"))</f>
        <v/>
      </c>
      <c r="BN33" s="43" t="str">
        <f>IF(MC!BN33="","",_xlfn.IFS(AND(MC!BN33&lt;CI!$D$3-CI!BN$4,MC!BN33&gt;1),"rouge",AND(MC!BN33&gt;CI!$D$3-CI!BN$4+CI!$D$11,MC!BN33&lt;CI!$D$3-CI!BN$4+CI!$D$12),"jaune",AND(MC!BN33&gt;CI!$D$3-CI!BN$4,MC!BN33&lt;CI!$D$3-CI!BN$4+CI!$D$11),"orange",AND(MC!BN33&gt;CI!$D$3-CI!BN$4+CI!$D$12),"vert"))</f>
        <v/>
      </c>
      <c r="BO33" s="43" t="str">
        <f>IF(MC!BO33="","",_xlfn.IFS(AND(MC!BO33&lt;CI!$D$3-CI!BO$4,MC!BO33&gt;1),"rouge",AND(MC!BO33&gt;CI!$D$3-CI!BO$4+CI!$D$11,MC!BO33&lt;CI!$D$3-CI!BO$4+CI!$D$12),"jaune",AND(MC!BO33&gt;CI!$D$3-CI!BO$4,MC!BO33&lt;CI!$D$3-CI!BO$4+CI!$D$11),"orange",AND(MC!BO33&gt;CI!$D$3-CI!BO$4+CI!$D$12),"vert"))</f>
        <v/>
      </c>
      <c r="BP33" s="43" t="str">
        <f>IF(MC!BP33="","",_xlfn.IFS(AND(MC!BP33&lt;CI!$D$3-CI!BP$4,MC!BP33&gt;1),"rouge",AND(MC!BP33&gt;CI!$D$3-CI!BP$4+CI!$D$11,MC!BP33&lt;CI!$D$3-CI!BP$4+CI!$D$12),"jaune",AND(MC!BP33&gt;CI!$D$3-CI!BP$4,MC!BP33&lt;CI!$D$3-CI!BP$4+CI!$D$11),"orange",AND(MC!BP33&gt;CI!$D$3-CI!BP$4+CI!$D$12),"vert"))</f>
        <v/>
      </c>
      <c r="BQ33" s="43" t="str">
        <f>IF(MC!BQ33="","",_xlfn.IFS(AND(MC!BQ33&lt;CI!$D$3-CI!BQ$4,MC!BQ33&gt;1),"rouge",AND(MC!BQ33&gt;CI!$D$3-CI!BQ$4+CI!$D$11,MC!BQ33&lt;CI!$D$3-CI!BQ$4+CI!$D$12),"jaune",AND(MC!BQ33&gt;CI!$D$3-CI!BQ$4,MC!BQ33&lt;CI!$D$3-CI!BQ$4+CI!$D$11),"orange",AND(MC!BQ33&gt;CI!$D$3-CI!BQ$4+CI!$D$12),"vert"))</f>
        <v/>
      </c>
      <c r="BR33" s="43" t="str">
        <f>IF(MC!BR33="","",_xlfn.IFS(AND(MC!BR33&lt;CI!$D$3-CI!BR$4,MC!BR33&gt;1),"rouge",AND(MC!BR33&gt;CI!$D$3-CI!BR$4+CI!$D$11,MC!BR33&lt;CI!$D$3-CI!BR$4+CI!$D$12),"jaune",AND(MC!BR33&gt;CI!$D$3-CI!BR$4,MC!BR33&lt;CI!$D$3-CI!BR$4+CI!$D$11),"orange",AND(MC!BR33&gt;CI!$D$3-CI!BR$4+CI!$D$12),"vert"))</f>
        <v/>
      </c>
      <c r="BS33" s="43" t="str">
        <f>IF(MC!BS33="","",_xlfn.IFS(AND(MC!BS33&lt;CI!$D$3-CI!BS$4,MC!BS33&gt;1),"rouge",AND(MC!BS33&gt;CI!$D$3-CI!BS$4+CI!$D$11,MC!BS33&lt;CI!$D$3-CI!BS$4+CI!$D$12),"jaune",AND(MC!BS33&gt;CI!$D$3-CI!BS$4,MC!BS33&lt;CI!$D$3-CI!BS$4+CI!$D$11),"orange",AND(MC!BS33&gt;CI!$D$3-CI!BS$4+CI!$D$12),"vert"))</f>
        <v/>
      </c>
      <c r="BT33" s="43" t="str">
        <f>IF(MC!BT33="","",_xlfn.IFS(AND(MC!BT33&lt;CI!$D$3-CI!BT$4,MC!BT33&gt;1),"rouge",AND(MC!BT33&gt;CI!$D$3-CI!BT$4+CI!$D$11,MC!BT33&lt;CI!$D$3-CI!BT$4+CI!$D$12),"jaune",AND(MC!BT33&gt;CI!$D$3-CI!BT$4,MC!BT33&lt;CI!$D$3-CI!BT$4+CI!$D$11),"orange",AND(MC!BT33&gt;CI!$D$3-CI!BT$4+CI!$D$12),"vert"))</f>
        <v/>
      </c>
      <c r="BU33" s="43" t="str">
        <f>IF(MC!BU33="","",_xlfn.IFS(AND(MC!BU33&lt;CI!$D$3-CI!BU$4,MC!BU33&gt;1),"rouge",AND(MC!BU33&gt;CI!$D$3-CI!BU$4+CI!$D$11,MC!BU33&lt;CI!$D$3-CI!BU$4+CI!$D$12),"jaune",AND(MC!BU33&gt;CI!$D$3-CI!BU$4,MC!BU33&lt;CI!$D$3-CI!BU$4+CI!$D$11),"orange",AND(MC!BU33&gt;CI!$D$3-CI!BU$4+CI!$D$12),"vert"))</f>
        <v/>
      </c>
      <c r="BV33" s="43" t="str">
        <f>IF(MC!BV33="","",_xlfn.IFS(AND(MC!BV33&lt;CI!$D$3-CI!BV$4,MC!BV33&gt;1),"rouge",AND(MC!BV33&gt;CI!$D$3-CI!BV$4+CI!$D$11,MC!BV33&lt;CI!$D$3-CI!BV$4+CI!$D$12),"jaune",AND(MC!BV33&gt;CI!$D$3-CI!BV$4,MC!BV33&lt;CI!$D$3-CI!BV$4+CI!$D$11),"orange",AND(MC!BV33&gt;CI!$D$3-CI!BV$4+CI!$D$12),"vert"))</f>
        <v/>
      </c>
      <c r="BW33" s="43" t="str">
        <f>IF(MC!BW33="","",_xlfn.IFS(AND(MC!BW33&lt;CI!$D$3-CI!BW$4,MC!BW33&gt;1),"rouge",AND(MC!BW33&gt;CI!$D$3-CI!BW$4+CI!$D$11,MC!BW33&lt;CI!$D$3-CI!BW$4+CI!$D$12),"jaune",AND(MC!BW33&gt;CI!$D$3-CI!BW$4,MC!BW33&lt;CI!$D$3-CI!BW$4+CI!$D$11),"orange",AND(MC!BW33&gt;CI!$D$3-CI!BW$4+CI!$D$12),"vert"))</f>
        <v/>
      </c>
      <c r="BX33" s="43" t="str">
        <f>IF(MC!BX33="","",_xlfn.IFS(AND(MC!BX33&lt;CI!$D$3-CI!BX$4,MC!BX33&gt;1),"rouge",AND(MC!BX33&gt;CI!$D$3-CI!BX$4+CI!$D$11,MC!BX33&lt;CI!$D$3-CI!BX$4+CI!$D$12),"jaune",AND(MC!BX33&gt;CI!$D$3-CI!BX$4,MC!BX33&lt;CI!$D$3-CI!BX$4+CI!$D$11),"orange",AND(MC!BX33&gt;CI!$D$3-CI!BX$4+CI!$D$12),"vert"))</f>
        <v/>
      </c>
      <c r="BY33" s="43" t="str">
        <f>IF(MC!BY33="","",_xlfn.IFS(AND(MC!BY33&lt;CI!$D$3-CI!BY$4,MC!BY33&gt;1),"rouge",AND(MC!BY33&gt;CI!$D$3-CI!BY$4+CI!$D$11,MC!BY33&lt;CI!$D$3-CI!BY$4+CI!$D$12),"jaune",AND(MC!BY33&gt;CI!$D$3-CI!BY$4,MC!BY33&lt;CI!$D$3-CI!BY$4+CI!$D$11),"orange",AND(MC!BY33&gt;CI!$D$3-CI!BY$4+CI!$D$12),"vert"))</f>
        <v/>
      </c>
      <c r="BZ33" s="43" t="str">
        <f>IF(MC!BZ33="","",_xlfn.IFS(AND(MC!BZ33&lt;CI!$D$3-CI!BZ$4,MC!BZ33&gt;1),"rouge",AND(MC!BZ33&gt;CI!$D$3-CI!BZ$4+CI!$D$11,MC!BZ33&lt;CI!$D$3-CI!BZ$4+CI!$D$12),"jaune",AND(MC!BZ33&gt;CI!$D$3-CI!BZ$4,MC!BZ33&lt;CI!$D$3-CI!BZ$4+CI!$D$11),"orange",AND(MC!BZ33&gt;CI!$D$3-CI!BZ$4+CI!$D$12),"vert"))</f>
        <v/>
      </c>
      <c r="CA33" s="43" t="str">
        <f>IF(MC!CA33="","",_xlfn.IFS(AND(MC!CA33&lt;CI!$D$3-CI!CA$4,MC!CA33&gt;1),"rouge",AND(MC!CA33&gt;CI!$D$3-CI!CA$4+CI!$D$11,MC!CA33&lt;CI!$D$3-CI!CA$4+CI!$D$12),"jaune",AND(MC!CA33&gt;CI!$D$3-CI!CA$4,MC!CA33&lt;CI!$D$3-CI!CA$4+CI!$D$11),"orange",AND(MC!CA33&gt;CI!$D$3-CI!CA$4+CI!$D$12),"vert"))</f>
        <v/>
      </c>
      <c r="CB33" s="43" t="str">
        <f>IF(MC!CB33="","",_xlfn.IFS(AND(MC!CB33&lt;CI!$D$3-CI!CB$4,MC!CB33&gt;1),"rouge",AND(MC!CB33&gt;CI!$D$3-CI!CB$4+CI!$D$11,MC!CB33&lt;CI!$D$3-CI!CB$4+CI!$D$12),"jaune",AND(MC!CB33&gt;CI!$D$3-CI!CB$4,MC!CB33&lt;CI!$D$3-CI!CB$4+CI!$D$11),"orange",AND(MC!CB33&gt;CI!$D$3-CI!CB$4+CI!$D$12),"vert"))</f>
        <v/>
      </c>
      <c r="CC33" s="43" t="str">
        <f>IF(MC!CC33="","",_xlfn.IFS(AND(MC!CC33&lt;CI!$D$3-CI!CC$4,MC!CC33&gt;1),"rouge",AND(MC!CC33&gt;CI!$D$3-CI!CC$4+CI!$D$11,MC!CC33&lt;CI!$D$3-CI!CC$4+CI!$D$12),"jaune",AND(MC!CC33&gt;CI!$D$3-CI!CC$4,MC!CC33&lt;CI!$D$3-CI!CC$4+CI!$D$11),"orange",AND(MC!CC33&gt;CI!$D$3-CI!CC$4+CI!$D$12),"vert"))</f>
        <v/>
      </c>
      <c r="CD33" s="43" t="str">
        <f>IF(MC!CD33="","",_xlfn.IFS(AND(MC!CD33&lt;CI!$D$3-CI!CD$4,MC!CD33&gt;1),"rouge",AND(MC!CD33&gt;CI!$D$3-CI!CD$4+CI!$D$11,MC!CD33&lt;CI!$D$3-CI!CD$4+CI!$D$12),"jaune",AND(MC!CD33&gt;CI!$D$3-CI!CD$4,MC!CD33&lt;CI!$D$3-CI!CD$4+CI!$D$11),"orange",AND(MC!CD33&gt;CI!$D$3-CI!CD$4+CI!$D$12),"vert"))</f>
        <v/>
      </c>
      <c r="CE33" s="43" t="str">
        <f>IF(MC!CE33="","",_xlfn.IFS(AND(MC!CE33&lt;CI!$D$3-CI!CE$4,MC!CE33&gt;1),"rouge",AND(MC!CE33&gt;CI!$D$3-CI!CE$4+CI!$D$11,MC!CE33&lt;CI!$D$3-CI!CE$4+CI!$D$12),"jaune",AND(MC!CE33&gt;CI!$D$3-CI!CE$4,MC!CE33&lt;CI!$D$3-CI!CE$4+CI!$D$11),"orange",AND(MC!CE33&gt;CI!$D$3-CI!CE$4+CI!$D$12),"vert"))</f>
        <v/>
      </c>
      <c r="CF33" s="43" t="str">
        <f>IF(MC!CF33="","",_xlfn.IFS(AND(MC!CF33&lt;CI!$D$3-CI!CF$4,MC!CF33&gt;1),"rouge",AND(MC!CF33&gt;CI!$D$3-CI!CF$4+CI!$D$11,MC!CF33&lt;CI!$D$3-CI!CF$4+CI!$D$12),"jaune",AND(MC!CF33&gt;CI!$D$3-CI!CF$4,MC!CF33&lt;CI!$D$3-CI!CF$4+CI!$D$11),"orange",AND(MC!CF33&gt;CI!$D$3-CI!CF$4+CI!$D$12),"vert"))</f>
        <v/>
      </c>
      <c r="CG33" s="43" t="str">
        <f>IF(MC!CG33="","",_xlfn.IFS(AND(MC!CG33&lt;CI!$D$3-CI!CG$4,MC!CG33&gt;1),"rouge",AND(MC!CG33&gt;CI!$D$3-CI!CG$4+CI!$D$11,MC!CG33&lt;CI!$D$3-CI!CG$4+CI!$D$12),"jaune",AND(MC!CG33&gt;CI!$D$3-CI!CG$4,MC!CG33&lt;CI!$D$3-CI!CG$4+CI!$D$11),"orange",AND(MC!CG33&gt;CI!$D$3-CI!CG$4+CI!$D$12),"vert"))</f>
        <v/>
      </c>
      <c r="CH33" s="43" t="str">
        <f>IF(MC!CH33="","",_xlfn.IFS(AND(MC!CH33&lt;CI!$D$3-CI!CH$4,MC!CH33&gt;1),"rouge",AND(MC!CH33&gt;CI!$D$3-CI!CH$4+CI!$D$11,MC!CH33&lt;CI!$D$3-CI!CH$4+CI!$D$12),"jaune",AND(MC!CH33&gt;CI!$D$3-CI!CH$4,MC!CH33&lt;CI!$D$3-CI!CH$4+CI!$D$11),"orange",AND(MC!CH33&gt;CI!$D$3-CI!CH$4+CI!$D$12),"vert"))</f>
        <v/>
      </c>
      <c r="CI33" s="43" t="str">
        <f>IF(MC!CI33="","",_xlfn.IFS(AND(MC!CI33&lt;CI!$D$3-CI!CI$4,MC!CI33&gt;1),"rouge",AND(MC!CI33&gt;CI!$D$3-CI!CI$4+CI!$D$11,MC!CI33&lt;CI!$D$3-CI!CI$4+CI!$D$12),"jaune",AND(MC!CI33&gt;CI!$D$3-CI!CI$4,MC!CI33&lt;CI!$D$3-CI!CI$4+CI!$D$11),"orange",AND(MC!CI33&gt;CI!$D$3-CI!CI$4+CI!$D$12),"vert"))</f>
        <v/>
      </c>
      <c r="CJ33" s="43" t="str">
        <f>IF(MC!CJ33="","",_xlfn.IFS(AND(MC!CJ33&lt;CI!$D$3-CI!CJ$4,MC!CJ33&gt;1),"rouge",AND(MC!CJ33&gt;CI!$D$3-CI!CJ$4+CI!$D$11,MC!CJ33&lt;CI!$D$3-CI!CJ$4+CI!$D$12),"jaune",AND(MC!CJ33&gt;CI!$D$3-CI!CJ$4,MC!CJ33&lt;CI!$D$3-CI!CJ$4+CI!$D$11),"orange",AND(MC!CJ33&gt;CI!$D$3-CI!CJ$4+CI!$D$12),"vert"))</f>
        <v/>
      </c>
      <c r="CK33" s="43" t="str">
        <f>IF(MC!CK33="","",_xlfn.IFS(AND(MC!CK33&lt;CI!$D$3-CI!CK$4,MC!CK33&gt;1),"rouge",AND(MC!CK33&gt;CI!$D$3-CI!CK$4+CI!$D$11,MC!CK33&lt;CI!$D$3-CI!CK$4+CI!$D$12),"jaune",AND(MC!CK33&gt;CI!$D$3-CI!CK$4,MC!CK33&lt;CI!$D$3-CI!CK$4+CI!$D$11),"orange",AND(MC!CK33&gt;CI!$D$3-CI!CK$4+CI!$D$12),"vert"))</f>
        <v/>
      </c>
      <c r="CL33" s="43" t="str">
        <f>IF(MC!CL33="","",_xlfn.IFS(AND(MC!CL33&lt;CI!$D$3-CI!CL$4,MC!CL33&gt;1),"rouge",AND(MC!CL33&gt;CI!$D$3-CI!CL$4+CI!$D$11,MC!CL33&lt;CI!$D$3-CI!CL$4+CI!$D$12),"jaune",AND(MC!CL33&gt;CI!$D$3-CI!CL$4,MC!CL33&lt;CI!$D$3-CI!CL$4+CI!$D$11),"orange",AND(MC!CL33&gt;CI!$D$3-CI!CL$4+CI!$D$12),"vert"))</f>
        <v/>
      </c>
      <c r="CM33" s="43" t="str">
        <f>IF(MC!CM33="","",_xlfn.IFS(AND(MC!CM33&lt;CI!$D$3-CI!CM$4,MC!CM33&gt;1),"rouge",AND(MC!CM33&gt;CI!$D$3-CI!CM$4+CI!$D$11,MC!CM33&lt;CI!$D$3-CI!CM$4+CI!$D$12),"jaune",AND(MC!CM33&gt;CI!$D$3-CI!CM$4,MC!CM33&lt;CI!$D$3-CI!CM$4+CI!$D$11),"orange",AND(MC!CM33&gt;CI!$D$3-CI!CM$4+CI!$D$12),"vert"))</f>
        <v/>
      </c>
      <c r="CN33" s="43" t="str">
        <f>IF(MC!CN33="","",_xlfn.IFS(AND(MC!CN33&lt;CI!$D$3-CI!CN$4,MC!CN33&gt;1),"rouge",AND(MC!CN33&gt;CI!$D$3-CI!CN$4+CI!$D$11,MC!CN33&lt;CI!$D$3-CI!CN$4+CI!$D$12),"jaune",AND(MC!CN33&gt;CI!$D$3-CI!CN$4,MC!CN33&lt;CI!$D$3-CI!CN$4+CI!$D$11),"orange",AND(MC!CN33&gt;CI!$D$3-CI!CN$4+CI!$D$12),"vert"))</f>
        <v/>
      </c>
      <c r="CO33" s="43" t="str">
        <f>IF(MC!CO33="","",_xlfn.IFS(AND(MC!CO33&lt;CI!$D$3-CI!CO$4,MC!CO33&gt;1),"rouge",AND(MC!CO33&gt;CI!$D$3-CI!CO$4+CI!$D$11,MC!CO33&lt;CI!$D$3-CI!CO$4+CI!$D$12),"jaune",AND(MC!CO33&gt;CI!$D$3-CI!CO$4,MC!CO33&lt;CI!$D$3-CI!CO$4+CI!$D$11),"orange",AND(MC!CO33&gt;CI!$D$3-CI!CO$4+CI!$D$12),"vert"))</f>
        <v/>
      </c>
      <c r="CP33" s="43" t="str">
        <f>IF(MC!CP33="","",_xlfn.IFS(AND(MC!CP33&lt;CI!$D$3-CI!CP$4,MC!CP33&gt;1),"rouge",AND(MC!CP33&gt;CI!$D$3-CI!CP$4+CI!$D$11,MC!CP33&lt;CI!$D$3-CI!CP$4+CI!$D$12),"jaune",AND(MC!CP33&gt;CI!$D$3-CI!CP$4,MC!CP33&lt;CI!$D$3-CI!CP$4+CI!$D$11),"orange",AND(MC!CP33&gt;CI!$D$3-CI!CP$4+CI!$D$12),"vert"))</f>
        <v/>
      </c>
      <c r="CQ33" s="43" t="str">
        <f>IF(MC!CQ33="","",_xlfn.IFS(AND(MC!CQ33&lt;CI!$D$3-CI!CQ$4,MC!CQ33&gt;1),"rouge",AND(MC!CQ33&gt;CI!$D$3-CI!CQ$4+CI!$D$11,MC!CQ33&lt;CI!$D$3-CI!CQ$4+CI!$D$12),"jaune",AND(MC!CQ33&gt;CI!$D$3-CI!CQ$4,MC!CQ33&lt;CI!$D$3-CI!CQ$4+CI!$D$11),"orange",AND(MC!CQ33&gt;CI!$D$3-CI!CQ$4+CI!$D$12),"vert"))</f>
        <v/>
      </c>
      <c r="CR33" s="43" t="str">
        <f>IF(MC!CR33="","",_xlfn.IFS(AND(MC!CR33&lt;CI!$D$3-CI!CR$4,MC!CR33&gt;1),"rouge",AND(MC!CR33&gt;CI!$D$3-CI!CR$4+CI!$D$11,MC!CR33&lt;CI!$D$3-CI!CR$4+CI!$D$12),"jaune",AND(MC!CR33&gt;CI!$D$3-CI!CR$4,MC!CR33&lt;CI!$D$3-CI!CR$4+CI!$D$11),"orange",AND(MC!CR33&gt;CI!$D$3-CI!CR$4+CI!$D$12),"vert"))</f>
        <v/>
      </c>
      <c r="CS33" s="43" t="str">
        <f>IF(MC!CS33="","",_xlfn.IFS(AND(MC!CS33&lt;CI!$D$3-CI!CS$4,MC!CS33&gt;1),"rouge",AND(MC!CS33&gt;CI!$D$3-CI!CS$4+CI!$D$11,MC!CS33&lt;CI!$D$3-CI!CS$4+CI!$D$12),"jaune",AND(MC!CS33&gt;CI!$D$3-CI!CS$4,MC!CS33&lt;CI!$D$3-CI!CS$4+CI!$D$11),"orange",AND(MC!CS33&gt;CI!$D$3-CI!CS$4+CI!$D$12),"vert"))</f>
        <v/>
      </c>
      <c r="CT33" s="43" t="str">
        <f>IF(MC!CT33="","",_xlfn.IFS(AND(MC!CT33&lt;CI!$D$3-CI!CT$4,MC!CT33&gt;1),"rouge",AND(MC!CT33&gt;CI!$D$3-CI!CT$4+CI!$D$11,MC!CT33&lt;CI!$D$3-CI!CT$4+CI!$D$12),"jaune",AND(MC!CT33&gt;CI!$D$3-CI!CT$4,MC!CT33&lt;CI!$D$3-CI!CT$4+CI!$D$11),"orange",AND(MC!CT33&gt;CI!$D$3-CI!CT$4+CI!$D$12),"vert"))</f>
        <v/>
      </c>
      <c r="CU33" s="43" t="str">
        <f>IF(MC!CU33="","",_xlfn.IFS(AND(MC!CU33&lt;CI!$D$3-CI!CU$4,MC!CU33&gt;1),"rouge",AND(MC!CU33&gt;CI!$D$3-CI!CU$4+CI!$D$11,MC!CU33&lt;CI!$D$3-CI!CU$4+CI!$D$12),"jaune",AND(MC!CU33&gt;CI!$D$3-CI!CU$4,MC!CU33&lt;CI!$D$3-CI!CU$4+CI!$D$11),"orange",AND(MC!CU33&gt;CI!$D$3-CI!CU$4+CI!$D$12),"vert"))</f>
        <v/>
      </c>
      <c r="CV33" s="43" t="str">
        <f>IF(MC!CV33="","",_xlfn.IFS(AND(MC!CV33&lt;CI!$D$3-CI!CV$4,MC!CV33&gt;1),"rouge",AND(MC!CV33&gt;CI!$D$3-CI!CV$4+CI!$D$11,MC!CV33&lt;CI!$D$3-CI!CV$4+CI!$D$12),"jaune",AND(MC!CV33&gt;CI!$D$3-CI!CV$4,MC!CV33&lt;CI!$D$3-CI!CV$4+CI!$D$11),"orange",AND(MC!CV33&gt;CI!$D$3-CI!CV$4+CI!$D$12),"vert"))</f>
        <v/>
      </c>
      <c r="CW33" s="43" t="str">
        <f>IF(MC!CW33="","",_xlfn.IFS(AND(MC!CW33&lt;CI!$D$3-CI!CW$4,MC!CW33&gt;1),"rouge",AND(MC!CW33&gt;CI!$D$3-CI!CW$4+CI!$D$11,MC!CW33&lt;CI!$D$3-CI!CW$4+CI!$D$12),"jaune",AND(MC!CW33&gt;CI!$D$3-CI!CW$4,MC!CW33&lt;CI!$D$3-CI!CW$4+CI!$D$11),"orange",AND(MC!CW33&gt;CI!$D$3-CI!CW$4+CI!$D$12),"vert"))</f>
        <v/>
      </c>
      <c r="CX33" s="43" t="str">
        <f>IF(MC!CX33="","",_xlfn.IFS(AND(MC!CX33&lt;CI!$D$3-CI!CX$4,MC!CX33&gt;1),"rouge",AND(MC!CX33&gt;CI!$D$3-CI!CX$4+CI!$D$11,MC!CX33&lt;CI!$D$3-CI!CX$4+CI!$D$12),"jaune",AND(MC!CX33&gt;CI!$D$3-CI!CX$4,MC!CX33&lt;CI!$D$3-CI!CX$4+CI!$D$11),"orange",AND(MC!CX33&gt;CI!$D$3-CI!CX$4+CI!$D$12),"vert"))</f>
        <v/>
      </c>
      <c r="CY33" s="43" t="str">
        <f>IF(MC!CY33="","",_xlfn.IFS(AND(MC!CY33&lt;CI!$D$3-CI!CY$4,MC!CY33&gt;1),"rouge",AND(MC!CY33&gt;CI!$D$3-CI!CY$4+CI!$D$11,MC!CY33&lt;CI!$D$3-CI!CY$4+CI!$D$12),"jaune",AND(MC!CY33&gt;CI!$D$3-CI!CY$4,MC!CY33&lt;CI!$D$3-CI!CY$4+CI!$D$11),"orange",AND(MC!CY33&gt;CI!$D$3-CI!CY$4+CI!$D$12),"vert"))</f>
        <v/>
      </c>
      <c r="CZ33" s="43" t="str">
        <f>IF(MC!CZ33="","",_xlfn.IFS(AND(MC!CZ33&lt;CI!$D$3-CI!CZ$4,MC!CZ33&gt;1),"rouge",AND(MC!CZ33&gt;CI!$D$3-CI!CZ$4+CI!$D$11,MC!CZ33&lt;CI!$D$3-CI!CZ$4+CI!$D$12),"jaune",AND(MC!CZ33&gt;CI!$D$3-CI!CZ$4,MC!CZ33&lt;CI!$D$3-CI!CZ$4+CI!$D$11),"orange",AND(MC!CZ33&gt;CI!$D$3-CI!CZ$4+CI!$D$12),"vert"))</f>
        <v/>
      </c>
      <c r="DA33" s="43" t="str">
        <f>IF(MC!DA33="","",_xlfn.IFS(AND(MC!DA33&lt;CI!$D$3-CI!DA$4,MC!DA33&gt;1),"rouge",AND(MC!DA33&gt;CI!$D$3-CI!DA$4+CI!$D$11,MC!DA33&lt;CI!$D$3-CI!DA$4+CI!$D$12),"jaune",AND(MC!DA33&gt;CI!$D$3-CI!DA$4,MC!DA33&lt;CI!$D$3-CI!DA$4+CI!$D$11),"orange",AND(MC!DA33&gt;CI!$D$3-CI!DA$4+CI!$D$12),"vert"))</f>
        <v/>
      </c>
      <c r="DB33" s="43" t="str">
        <f>IF(MC!DB33="","",_xlfn.IFS(AND(MC!DB33&lt;CI!$D$3-CI!DB$4,MC!DB33&gt;1),"rouge",AND(MC!DB33&gt;CI!$D$3-CI!DB$4+CI!$D$11,MC!DB33&lt;CI!$D$3-CI!DB$4+CI!$D$12),"jaune",AND(MC!DB33&gt;CI!$D$3-CI!DB$4,MC!DB33&lt;CI!$D$3-CI!DB$4+CI!$D$11),"orange",AND(MC!DB33&gt;CI!$D$3-CI!DB$4+CI!$D$12),"vert"))</f>
        <v/>
      </c>
      <c r="DC33" s="11">
        <f t="shared" si="0"/>
        <v>0</v>
      </c>
      <c r="DD33" s="48" t="str">
        <f t="shared" si="1"/>
        <v/>
      </c>
      <c r="DE33" s="48">
        <f t="shared" si="2"/>
        <v>0</v>
      </c>
      <c r="DF33" s="48">
        <f t="shared" si="3"/>
        <v>0</v>
      </c>
      <c r="DG33" s="48">
        <f t="shared" si="4"/>
        <v>0</v>
      </c>
    </row>
    <row r="34" spans="6:111" x14ac:dyDescent="0.3">
      <c r="F34" s="27">
        <f>MC!F34</f>
        <v>0</v>
      </c>
      <c r="G34" s="43" t="str">
        <f>IF(MC!G34="","",_xlfn.IFS(AND(MC!G34&lt;CI!$D$3-CI!G$4,MC!G34&gt;1),"rouge",AND(MC!G34&gt;CI!$D$3-CI!G$4+CI!$D$11,MC!G34&lt;CI!$D$3-CI!G$4+CI!$D$12),"jaune",AND(MC!G34&gt;CI!$D$3-CI!G$4,MC!G34&lt;CI!$D$3-CI!G$4+CI!$D$11),"orange",AND(MC!G34&gt;CI!$D$3-CI!G$4+CI!$D$12),"vert"))</f>
        <v/>
      </c>
      <c r="H34" s="43" t="str">
        <f>IF(MC!H34="","",_xlfn.IFS(AND(MC!H34&lt;CI!$D$3-CI!H$4,MC!H34&gt;1),"rouge",AND(MC!H34&gt;CI!$D$3-CI!H$4+CI!$D$11,MC!H34&lt;CI!$D$3-CI!H$4+CI!$D$12),"jaune",AND(MC!H34&gt;CI!$D$3-CI!H$4,MC!H34&lt;CI!$D$3-CI!H$4+CI!$D$11),"orange",AND(MC!H34&gt;CI!$D$3-CI!H$4+CI!$D$12),"vert"))</f>
        <v/>
      </c>
      <c r="I34" s="43" t="str">
        <f>IF(MC!I34="","",_xlfn.IFS(AND(MC!I34&lt;CI!$D$3-CI!I$4,MC!I34&gt;1),"rouge",AND(MC!I34&gt;CI!$D$3-CI!I$4+CI!$D$11,MC!I34&lt;CI!$D$3-CI!I$4+CI!$D$12),"jaune",AND(MC!I34&gt;CI!$D$3-CI!I$4,MC!I34&lt;CI!$D$3-CI!I$4+CI!$D$11),"orange",AND(MC!I34&gt;CI!$D$3-CI!I$4+CI!$D$12),"vert"))</f>
        <v/>
      </c>
      <c r="J34" s="43" t="str">
        <f>IF(MC!J34="","",_xlfn.IFS(AND(MC!J34&lt;CI!$D$3-CI!J$4,MC!J34&gt;1),"rouge",AND(MC!J34&gt;CI!$D$3-CI!J$4+CI!$D$11,MC!J34&lt;CI!$D$3-CI!J$4+CI!$D$12),"jaune",AND(MC!J34&gt;CI!$D$3-CI!J$4,MC!J34&lt;CI!$D$3-CI!J$4+CI!$D$11),"orange",AND(MC!J34&gt;CI!$D$3-CI!J$4+CI!$D$12),"vert"))</f>
        <v/>
      </c>
      <c r="K34" s="43" t="str">
        <f>IF(MC!K34="","",_xlfn.IFS(AND(MC!K34&lt;CI!$D$3-CI!K$4,MC!K34&gt;1),"rouge",AND(MC!K34&gt;CI!$D$3-CI!K$4+CI!$D$11,MC!K34&lt;CI!$D$3-CI!K$4+CI!$D$12),"jaune",AND(MC!K34&gt;CI!$D$3-CI!K$4,MC!K34&lt;CI!$D$3-CI!K$4+CI!$D$11),"orange",AND(MC!K34&gt;CI!$D$3-CI!K$4+CI!$D$12),"vert"))</f>
        <v/>
      </c>
      <c r="L34" s="43" t="str">
        <f>IF(MC!L34="","",_xlfn.IFS(AND(MC!L34&lt;CI!$D$3-CI!L$4,MC!L34&gt;1),"rouge",AND(MC!L34&gt;CI!$D$3-CI!L$4+CI!$D$11,MC!L34&lt;CI!$D$3-CI!L$4+CI!$D$12),"jaune",AND(MC!L34&gt;CI!$D$3-CI!L$4,MC!L34&lt;CI!$D$3-CI!L$4+CI!$D$11),"orange",AND(MC!L34&gt;CI!$D$3-CI!L$4+CI!$D$12),"vert"))</f>
        <v/>
      </c>
      <c r="M34" s="43" t="str">
        <f>IF(MC!M34="","",_xlfn.IFS(AND(MC!M34&lt;CI!$D$3-CI!M$4,MC!M34&gt;1),"rouge",AND(MC!M34&gt;CI!$D$3-CI!M$4+CI!$D$11,MC!M34&lt;CI!$D$3-CI!M$4+CI!$D$12),"jaune",AND(MC!M34&gt;CI!$D$3-CI!M$4,MC!M34&lt;CI!$D$3-CI!M$4+CI!$D$11),"orange",AND(MC!M34&gt;CI!$D$3-CI!M$4+CI!$D$12),"vert"))</f>
        <v/>
      </c>
      <c r="N34" s="43" t="str">
        <f>IF(MC!N34="","",_xlfn.IFS(AND(MC!N34&lt;CI!$D$3-CI!N$4,MC!N34&gt;1),"rouge",AND(MC!N34&gt;CI!$D$3-CI!N$4+CI!$D$11,MC!N34&lt;CI!$D$3-CI!N$4+CI!$D$12),"jaune",AND(MC!N34&gt;CI!$D$3-CI!N$4,MC!N34&lt;CI!$D$3-CI!N$4+CI!$D$11),"orange",AND(MC!N34&gt;CI!$D$3-CI!N$4+CI!$D$12),"vert"))</f>
        <v/>
      </c>
      <c r="O34" s="43" t="str">
        <f>IF(MC!O34="","",_xlfn.IFS(AND(MC!O34&lt;CI!$D$3-CI!O$4,MC!O34&gt;1),"rouge",AND(MC!O34&gt;CI!$D$3-CI!O$4+CI!$D$11,MC!O34&lt;CI!$D$3-CI!O$4+CI!$D$12),"jaune",AND(MC!O34&gt;CI!$D$3-CI!O$4,MC!O34&lt;CI!$D$3-CI!O$4+CI!$D$11),"orange",AND(MC!O34&gt;CI!$D$3-CI!O$4+CI!$D$12),"vert"))</f>
        <v/>
      </c>
      <c r="P34" s="43" t="str">
        <f>IF(MC!P34="","",_xlfn.IFS(AND(MC!P34&lt;CI!$D$3-CI!P$4,MC!P34&gt;1),"rouge",AND(MC!P34&gt;CI!$D$3-CI!P$4+CI!$D$11,MC!P34&lt;CI!$D$3-CI!P$4+CI!$D$12),"jaune",AND(MC!P34&gt;CI!$D$3-CI!P$4,MC!P34&lt;CI!$D$3-CI!P$4+CI!$D$11),"orange",AND(MC!P34&gt;CI!$D$3-CI!P$4+CI!$D$12),"vert"))</f>
        <v/>
      </c>
      <c r="Q34" s="43" t="str">
        <f>IF(MC!Q34="","",_xlfn.IFS(AND(MC!Q34&lt;CI!$D$3-CI!Q$4,MC!Q34&gt;1),"rouge",AND(MC!Q34&gt;CI!$D$3-CI!Q$4+CI!$D$11,MC!Q34&lt;CI!$D$3-CI!Q$4+CI!$D$12),"jaune",AND(MC!Q34&gt;CI!$D$3-CI!Q$4,MC!Q34&lt;CI!$D$3-CI!Q$4+CI!$D$11),"orange",AND(MC!Q34&gt;CI!$D$3-CI!Q$4+CI!$D$12),"vert"))</f>
        <v/>
      </c>
      <c r="R34" s="43" t="str">
        <f>IF(MC!R34="","",_xlfn.IFS(AND(MC!R34&lt;CI!$D$3-CI!R$4,MC!R34&gt;1),"rouge",AND(MC!R34&gt;CI!$D$3-CI!R$4+CI!$D$11,MC!R34&lt;CI!$D$3-CI!R$4+CI!$D$12),"jaune",AND(MC!R34&gt;CI!$D$3-CI!R$4,MC!R34&lt;CI!$D$3-CI!R$4+CI!$D$11),"orange",AND(MC!R34&gt;CI!$D$3-CI!R$4+CI!$D$12),"vert"))</f>
        <v/>
      </c>
      <c r="S34" s="43" t="str">
        <f>IF(MC!S34="","",_xlfn.IFS(AND(MC!S34&lt;CI!$D$3-CI!S$4,MC!S34&gt;1),"rouge",AND(MC!S34&gt;CI!$D$3-CI!S$4+CI!$D$11,MC!S34&lt;CI!$D$3-CI!S$4+CI!$D$12),"jaune",AND(MC!S34&gt;CI!$D$3-CI!S$4,MC!S34&lt;CI!$D$3-CI!S$4+CI!$D$11),"orange",AND(MC!S34&gt;CI!$D$3-CI!S$4+CI!$D$12),"vert"))</f>
        <v/>
      </c>
      <c r="T34" s="43" t="str">
        <f>IF(MC!T34="","",_xlfn.IFS(AND(MC!T34&lt;CI!$D$3-CI!T$4,MC!T34&gt;1),"rouge",AND(MC!T34&gt;CI!$D$3-CI!T$4+CI!$D$11,MC!T34&lt;CI!$D$3-CI!T$4+CI!$D$12),"jaune",AND(MC!T34&gt;CI!$D$3-CI!T$4,MC!T34&lt;CI!$D$3-CI!T$4+CI!$D$11),"orange",AND(MC!T34&gt;CI!$D$3-CI!T$4+CI!$D$12),"vert"))</f>
        <v/>
      </c>
      <c r="U34" s="43" t="str">
        <f>IF(MC!U34="","",_xlfn.IFS(AND(MC!U34&lt;CI!$D$3-CI!U$4,MC!U34&gt;1),"rouge",AND(MC!U34&gt;CI!$D$3-CI!U$4+CI!$D$11,MC!U34&lt;CI!$D$3-CI!U$4+CI!$D$12),"jaune",AND(MC!U34&gt;CI!$D$3-CI!U$4,MC!U34&lt;CI!$D$3-CI!U$4+CI!$D$11),"orange",AND(MC!U34&gt;CI!$D$3-CI!U$4+CI!$D$12),"vert"))</f>
        <v/>
      </c>
      <c r="V34" s="43" t="str">
        <f>IF(MC!V34="","",_xlfn.IFS(AND(MC!V34&lt;CI!$D$3-CI!V$4,MC!V34&gt;1),"rouge",AND(MC!V34&gt;CI!$D$3-CI!V$4+CI!$D$11,MC!V34&lt;CI!$D$3-CI!V$4+CI!$D$12),"jaune",AND(MC!V34&gt;CI!$D$3-CI!V$4,MC!V34&lt;CI!$D$3-CI!V$4+CI!$D$11),"orange",AND(MC!V34&gt;CI!$D$3-CI!V$4+CI!$D$12),"vert"))</f>
        <v/>
      </c>
      <c r="W34" s="43" t="str">
        <f>IF(MC!W34="","",_xlfn.IFS(AND(MC!W34&lt;CI!$D$3-CI!W$4,MC!W34&gt;1),"rouge",AND(MC!W34&gt;CI!$D$3-CI!W$4+CI!$D$11,MC!W34&lt;CI!$D$3-CI!W$4+CI!$D$12),"jaune",AND(MC!W34&gt;CI!$D$3-CI!W$4,MC!W34&lt;CI!$D$3-CI!W$4+CI!$D$11),"orange",AND(MC!W34&gt;CI!$D$3-CI!W$4+CI!$D$12),"vert"))</f>
        <v/>
      </c>
      <c r="X34" s="43" t="str">
        <f>IF(MC!X34="","",_xlfn.IFS(AND(MC!X34&lt;CI!$D$3-CI!X$4,MC!X34&gt;1),"rouge",AND(MC!X34&gt;CI!$D$3-CI!X$4+CI!$D$11,MC!X34&lt;CI!$D$3-CI!X$4+CI!$D$12),"jaune",AND(MC!X34&gt;CI!$D$3-CI!X$4,MC!X34&lt;CI!$D$3-CI!X$4+CI!$D$11),"orange",AND(MC!X34&gt;CI!$D$3-CI!X$4+CI!$D$12),"vert"))</f>
        <v/>
      </c>
      <c r="Y34" s="43" t="str">
        <f>IF(MC!Y34="","",_xlfn.IFS(AND(MC!Y34&lt;CI!$D$3-CI!Y$4,MC!Y34&gt;1),"rouge",AND(MC!Y34&gt;CI!$D$3-CI!Y$4+CI!$D$11,MC!Y34&lt;CI!$D$3-CI!Y$4+CI!$D$12),"jaune",AND(MC!Y34&gt;CI!$D$3-CI!Y$4,MC!Y34&lt;CI!$D$3-CI!Y$4+CI!$D$11),"orange",AND(MC!Y34&gt;CI!$D$3-CI!Y$4+CI!$D$12),"vert"))</f>
        <v/>
      </c>
      <c r="Z34" s="43" t="str">
        <f>IF(MC!Z34="","",_xlfn.IFS(AND(MC!Z34&lt;CI!$D$3-CI!Z$4,MC!Z34&gt;1),"rouge",AND(MC!Z34&gt;CI!$D$3-CI!Z$4+CI!$D$11,MC!Z34&lt;CI!$D$3-CI!Z$4+CI!$D$12),"jaune",AND(MC!Z34&gt;CI!$D$3-CI!Z$4,MC!Z34&lt;CI!$D$3-CI!Z$4+CI!$D$11),"orange",AND(MC!Z34&gt;CI!$D$3-CI!Z$4+CI!$D$12),"vert"))</f>
        <v/>
      </c>
      <c r="AA34" s="43" t="str">
        <f>IF(MC!AA34="","",_xlfn.IFS(AND(MC!AA34&lt;CI!$D$3-CI!AA$4,MC!AA34&gt;1),"rouge",AND(MC!AA34&gt;CI!$D$3-CI!AA$4+CI!$D$11,MC!AA34&lt;CI!$D$3-CI!AA$4+CI!$D$12),"jaune",AND(MC!AA34&gt;CI!$D$3-CI!AA$4,MC!AA34&lt;CI!$D$3-CI!AA$4+CI!$D$11),"orange",AND(MC!AA34&gt;CI!$D$3-CI!AA$4+CI!$D$12),"vert"))</f>
        <v/>
      </c>
      <c r="AB34" s="43" t="str">
        <f>IF(MC!AB34="","",_xlfn.IFS(AND(MC!AB34&lt;CI!$D$3-CI!AB$4,MC!AB34&gt;1),"rouge",AND(MC!AB34&gt;CI!$D$3-CI!AB$4+CI!$D$11,MC!AB34&lt;CI!$D$3-CI!AB$4+CI!$D$12),"jaune",AND(MC!AB34&gt;CI!$D$3-CI!AB$4,MC!AB34&lt;CI!$D$3-CI!AB$4+CI!$D$11),"orange",AND(MC!AB34&gt;CI!$D$3-CI!AB$4+CI!$D$12),"vert"))</f>
        <v/>
      </c>
      <c r="AC34" s="43" t="str">
        <f>IF(MC!AC34="","",_xlfn.IFS(AND(MC!AC34&lt;CI!$D$3-CI!AC$4,MC!AC34&gt;1),"rouge",AND(MC!AC34&gt;CI!$D$3-CI!AC$4+CI!$D$11,MC!AC34&lt;CI!$D$3-CI!AC$4+CI!$D$12),"jaune",AND(MC!AC34&gt;CI!$D$3-CI!AC$4,MC!AC34&lt;CI!$D$3-CI!AC$4+CI!$D$11),"orange",AND(MC!AC34&gt;CI!$D$3-CI!AC$4+CI!$D$12),"vert"))</f>
        <v/>
      </c>
      <c r="AD34" s="43" t="str">
        <f>IF(MC!AD34="","",_xlfn.IFS(AND(MC!AD34&lt;CI!$D$3-CI!AD$4,MC!AD34&gt;1),"rouge",AND(MC!AD34&gt;CI!$D$3-CI!AD$4+CI!$D$11,MC!AD34&lt;CI!$D$3-CI!AD$4+CI!$D$12),"jaune",AND(MC!AD34&gt;CI!$D$3-CI!AD$4,MC!AD34&lt;CI!$D$3-CI!AD$4+CI!$D$11),"orange",AND(MC!AD34&gt;CI!$D$3-CI!AD$4+CI!$D$12),"vert"))</f>
        <v/>
      </c>
      <c r="AE34" s="43" t="str">
        <f>IF(MC!AE34="","",_xlfn.IFS(AND(MC!AE34&lt;CI!$D$3-CI!AE$4,MC!AE34&gt;1),"rouge",AND(MC!AE34&gt;CI!$D$3-CI!AE$4+CI!$D$11,MC!AE34&lt;CI!$D$3-CI!AE$4+CI!$D$12),"jaune",AND(MC!AE34&gt;CI!$D$3-CI!AE$4,MC!AE34&lt;CI!$D$3-CI!AE$4+CI!$D$11),"orange",AND(MC!AE34&gt;CI!$D$3-CI!AE$4+CI!$D$12),"vert"))</f>
        <v/>
      </c>
      <c r="AF34" s="43" t="str">
        <f>IF(MC!AF34="","",_xlfn.IFS(AND(MC!AF34&lt;CI!$D$3-CI!AF$4,MC!AF34&gt;1),"rouge",AND(MC!AF34&gt;CI!$D$3-CI!AF$4+CI!$D$11,MC!AF34&lt;CI!$D$3-CI!AF$4+CI!$D$12),"jaune",AND(MC!AF34&gt;CI!$D$3-CI!AF$4,MC!AF34&lt;CI!$D$3-CI!AF$4+CI!$D$11),"orange",AND(MC!AF34&gt;CI!$D$3-CI!AF$4+CI!$D$12),"vert"))</f>
        <v/>
      </c>
      <c r="AG34" s="43" t="str">
        <f>IF(MC!AG34="","",_xlfn.IFS(AND(MC!AG34&lt;CI!$D$3-CI!AG$4,MC!AG34&gt;1),"rouge",AND(MC!AG34&gt;CI!$D$3-CI!AG$4+CI!$D$11,MC!AG34&lt;CI!$D$3-CI!AG$4+CI!$D$12),"jaune",AND(MC!AG34&gt;CI!$D$3-CI!AG$4,MC!AG34&lt;CI!$D$3-CI!AG$4+CI!$D$11),"orange",AND(MC!AG34&gt;CI!$D$3-CI!AG$4+CI!$D$12),"vert"))</f>
        <v/>
      </c>
      <c r="AH34" s="43" t="str">
        <f>IF(MC!AH34="","",_xlfn.IFS(AND(MC!AH34&lt;CI!$D$3-CI!AH$4,MC!AH34&gt;1),"rouge",AND(MC!AH34&gt;CI!$D$3-CI!AH$4+CI!$D$11,MC!AH34&lt;CI!$D$3-CI!AH$4+CI!$D$12),"jaune",AND(MC!AH34&gt;CI!$D$3-CI!AH$4,MC!AH34&lt;CI!$D$3-CI!AH$4+CI!$D$11),"orange",AND(MC!AH34&gt;CI!$D$3-CI!AH$4+CI!$D$12),"vert"))</f>
        <v/>
      </c>
      <c r="AI34" s="43" t="str">
        <f>IF(MC!AI34="","",_xlfn.IFS(AND(MC!AI34&lt;CI!$D$3-CI!AI$4,MC!AI34&gt;1),"rouge",AND(MC!AI34&gt;CI!$D$3-CI!AI$4+CI!$D$11,MC!AI34&lt;CI!$D$3-CI!AI$4+CI!$D$12),"jaune",AND(MC!AI34&gt;CI!$D$3-CI!AI$4,MC!AI34&lt;CI!$D$3-CI!AI$4+CI!$D$11),"orange",AND(MC!AI34&gt;CI!$D$3-CI!AI$4+CI!$D$12),"vert"))</f>
        <v/>
      </c>
      <c r="AJ34" s="43" t="str">
        <f>IF(MC!AJ34="","",_xlfn.IFS(AND(MC!AJ34&lt;CI!$D$3-CI!AJ$4,MC!AJ34&gt;1),"rouge",AND(MC!AJ34&gt;CI!$D$3-CI!AJ$4+CI!$D$11,MC!AJ34&lt;CI!$D$3-CI!AJ$4+CI!$D$12),"jaune",AND(MC!AJ34&gt;CI!$D$3-CI!AJ$4,MC!AJ34&lt;CI!$D$3-CI!AJ$4+CI!$D$11),"orange",AND(MC!AJ34&gt;CI!$D$3-CI!AJ$4+CI!$D$12),"vert"))</f>
        <v/>
      </c>
      <c r="AK34" s="43" t="str">
        <f>IF(MC!AK34="","",_xlfn.IFS(AND(MC!AK34&lt;CI!$D$3-CI!AK$4,MC!AK34&gt;1),"rouge",AND(MC!AK34&gt;CI!$D$3-CI!AK$4+CI!$D$11,MC!AK34&lt;CI!$D$3-CI!AK$4+CI!$D$12),"jaune",AND(MC!AK34&gt;CI!$D$3-CI!AK$4,MC!AK34&lt;CI!$D$3-CI!AK$4+CI!$D$11),"orange",AND(MC!AK34&gt;CI!$D$3-CI!AK$4+CI!$D$12),"vert"))</f>
        <v/>
      </c>
      <c r="AL34" s="43" t="str">
        <f>IF(MC!AL34="","",_xlfn.IFS(AND(MC!AL34&lt;CI!$D$3-CI!AL$4,MC!AL34&gt;1),"rouge",AND(MC!AL34&gt;CI!$D$3-CI!AL$4+CI!$D$11,MC!AL34&lt;CI!$D$3-CI!AL$4+CI!$D$12),"jaune",AND(MC!AL34&gt;CI!$D$3-CI!AL$4,MC!AL34&lt;CI!$D$3-CI!AL$4+CI!$D$11),"orange",AND(MC!AL34&gt;CI!$D$3-CI!AL$4+CI!$D$12),"vert"))</f>
        <v/>
      </c>
      <c r="AM34" s="43" t="str">
        <f>IF(MC!AM34="","",_xlfn.IFS(AND(MC!AM34&lt;CI!$D$3-CI!AM$4,MC!AM34&gt;1),"rouge",AND(MC!AM34&gt;CI!$D$3-CI!AM$4+CI!$D$11,MC!AM34&lt;CI!$D$3-CI!AM$4+CI!$D$12),"jaune",AND(MC!AM34&gt;CI!$D$3-CI!AM$4,MC!AM34&lt;CI!$D$3-CI!AM$4+CI!$D$11),"orange",AND(MC!AM34&gt;CI!$D$3-CI!AM$4+CI!$D$12),"vert"))</f>
        <v/>
      </c>
      <c r="AN34" s="43" t="str">
        <f>IF(MC!AN34="","",_xlfn.IFS(AND(MC!AN34&lt;CI!$D$3-CI!AN$4,MC!AN34&gt;1),"rouge",AND(MC!AN34&gt;CI!$D$3-CI!AN$4+CI!$D$11,MC!AN34&lt;CI!$D$3-CI!AN$4+CI!$D$12),"jaune",AND(MC!AN34&gt;CI!$D$3-CI!AN$4,MC!AN34&lt;CI!$D$3-CI!AN$4+CI!$D$11),"orange",AND(MC!AN34&gt;CI!$D$3-CI!AN$4+CI!$D$12),"vert"))</f>
        <v/>
      </c>
      <c r="AO34" s="43" t="str">
        <f>IF(MC!AO34="","",_xlfn.IFS(AND(MC!AO34&lt;CI!$D$3-CI!AO$4,MC!AO34&gt;1),"rouge",AND(MC!AO34&gt;CI!$D$3-CI!AO$4+CI!$D$11,MC!AO34&lt;CI!$D$3-CI!AO$4+CI!$D$12),"jaune",AND(MC!AO34&gt;CI!$D$3-CI!AO$4,MC!AO34&lt;CI!$D$3-CI!AO$4+CI!$D$11),"orange",AND(MC!AO34&gt;CI!$D$3-CI!AO$4+CI!$D$12),"vert"))</f>
        <v/>
      </c>
      <c r="AP34" s="43" t="str">
        <f>IF(MC!AP34="","",_xlfn.IFS(AND(MC!AP34&lt;CI!$D$3-CI!AP$4,MC!AP34&gt;1),"rouge",AND(MC!AP34&gt;CI!$D$3-CI!AP$4+CI!$D$11,MC!AP34&lt;CI!$D$3-CI!AP$4+CI!$D$12),"jaune",AND(MC!AP34&gt;CI!$D$3-CI!AP$4,MC!AP34&lt;CI!$D$3-CI!AP$4+CI!$D$11),"orange",AND(MC!AP34&gt;CI!$D$3-CI!AP$4+CI!$D$12),"vert"))</f>
        <v/>
      </c>
      <c r="AQ34" s="43" t="str">
        <f>IF(MC!AQ34="","",_xlfn.IFS(AND(MC!AQ34&lt;CI!$D$3-CI!AQ$4,MC!AQ34&gt;1),"rouge",AND(MC!AQ34&gt;CI!$D$3-CI!AQ$4+CI!$D$11,MC!AQ34&lt;CI!$D$3-CI!AQ$4+CI!$D$12),"jaune",AND(MC!AQ34&gt;CI!$D$3-CI!AQ$4,MC!AQ34&lt;CI!$D$3-CI!AQ$4+CI!$D$11),"orange",AND(MC!AQ34&gt;CI!$D$3-CI!AQ$4+CI!$D$12),"vert"))</f>
        <v/>
      </c>
      <c r="AR34" s="43" t="str">
        <f>IF(MC!AR34="","",_xlfn.IFS(AND(MC!AR34&lt;CI!$D$3-CI!AR$4,MC!AR34&gt;1),"rouge",AND(MC!AR34&gt;CI!$D$3-CI!AR$4+CI!$D$11,MC!AR34&lt;CI!$D$3-CI!AR$4+CI!$D$12),"jaune",AND(MC!AR34&gt;CI!$D$3-CI!AR$4,MC!AR34&lt;CI!$D$3-CI!AR$4+CI!$D$11),"orange",AND(MC!AR34&gt;CI!$D$3-CI!AR$4+CI!$D$12),"vert"))</f>
        <v/>
      </c>
      <c r="AS34" s="43" t="str">
        <f>IF(MC!AS34="","",_xlfn.IFS(AND(MC!AS34&lt;CI!$D$3-CI!AS$4,MC!AS34&gt;1),"rouge",AND(MC!AS34&gt;CI!$D$3-CI!AS$4+CI!$D$11,MC!AS34&lt;CI!$D$3-CI!AS$4+CI!$D$12),"jaune",AND(MC!AS34&gt;CI!$D$3-CI!AS$4,MC!AS34&lt;CI!$D$3-CI!AS$4+CI!$D$11),"orange",AND(MC!AS34&gt;CI!$D$3-CI!AS$4+CI!$D$12),"vert"))</f>
        <v/>
      </c>
      <c r="AT34" s="43" t="str">
        <f>IF(MC!AT34="","",_xlfn.IFS(AND(MC!AT34&lt;CI!$D$3-CI!AT$4,MC!AT34&gt;1),"rouge",AND(MC!AT34&gt;CI!$D$3-CI!AT$4+CI!$D$11,MC!AT34&lt;CI!$D$3-CI!AT$4+CI!$D$12),"jaune",AND(MC!AT34&gt;CI!$D$3-CI!AT$4,MC!AT34&lt;CI!$D$3-CI!AT$4+CI!$D$11),"orange",AND(MC!AT34&gt;CI!$D$3-CI!AT$4+CI!$D$12),"vert"))</f>
        <v/>
      </c>
      <c r="AU34" s="43" t="str">
        <f>IF(MC!AU34="","",_xlfn.IFS(AND(MC!AU34&lt;CI!$D$3-CI!AU$4,MC!AU34&gt;1),"rouge",AND(MC!AU34&gt;CI!$D$3-CI!AU$4+CI!$D$11,MC!AU34&lt;CI!$D$3-CI!AU$4+CI!$D$12),"jaune",AND(MC!AU34&gt;CI!$D$3-CI!AU$4,MC!AU34&lt;CI!$D$3-CI!AU$4+CI!$D$11),"orange",AND(MC!AU34&gt;CI!$D$3-CI!AU$4+CI!$D$12),"vert"))</f>
        <v/>
      </c>
      <c r="AV34" s="43" t="str">
        <f>IF(MC!AV34="","",_xlfn.IFS(AND(MC!AV34&lt;CI!$D$3-CI!AV$4,MC!AV34&gt;1),"rouge",AND(MC!AV34&gt;CI!$D$3-CI!AV$4+CI!$D$11,MC!AV34&lt;CI!$D$3-CI!AV$4+CI!$D$12),"jaune",AND(MC!AV34&gt;CI!$D$3-CI!AV$4,MC!AV34&lt;CI!$D$3-CI!AV$4+CI!$D$11),"orange",AND(MC!AV34&gt;CI!$D$3-CI!AV$4+CI!$D$12),"vert"))</f>
        <v/>
      </c>
      <c r="AW34" s="43" t="str">
        <f>IF(MC!AW34="","",_xlfn.IFS(AND(MC!AW34&lt;CI!$D$3-CI!AW$4,MC!AW34&gt;1),"rouge",AND(MC!AW34&gt;CI!$D$3-CI!AW$4+CI!$D$11,MC!AW34&lt;CI!$D$3-CI!AW$4+CI!$D$12),"jaune",AND(MC!AW34&gt;CI!$D$3-CI!AW$4,MC!AW34&lt;CI!$D$3-CI!AW$4+CI!$D$11),"orange",AND(MC!AW34&gt;CI!$D$3-CI!AW$4+CI!$D$12),"vert"))</f>
        <v/>
      </c>
      <c r="AX34" s="43" t="str">
        <f>IF(MC!AX34="","",_xlfn.IFS(AND(MC!AX34&lt;CI!$D$3-CI!AX$4,MC!AX34&gt;1),"rouge",AND(MC!AX34&gt;CI!$D$3-CI!AX$4+CI!$D$11,MC!AX34&lt;CI!$D$3-CI!AX$4+CI!$D$12),"jaune",AND(MC!AX34&gt;CI!$D$3-CI!AX$4,MC!AX34&lt;CI!$D$3-CI!AX$4+CI!$D$11),"orange",AND(MC!AX34&gt;CI!$D$3-CI!AX$4+CI!$D$12),"vert"))</f>
        <v/>
      </c>
      <c r="AY34" s="43" t="str">
        <f>IF(MC!AY34="","",_xlfn.IFS(AND(MC!AY34&lt;CI!$D$3-CI!AY$4,MC!AY34&gt;1),"rouge",AND(MC!AY34&gt;CI!$D$3-CI!AY$4+CI!$D$11,MC!AY34&lt;CI!$D$3-CI!AY$4+CI!$D$12),"jaune",AND(MC!AY34&gt;CI!$D$3-CI!AY$4,MC!AY34&lt;CI!$D$3-CI!AY$4+CI!$D$11),"orange",AND(MC!AY34&gt;CI!$D$3-CI!AY$4+CI!$D$12),"vert"))</f>
        <v/>
      </c>
      <c r="AZ34" s="43" t="str">
        <f>IF(MC!AZ34="","",_xlfn.IFS(AND(MC!AZ34&lt;CI!$D$3-CI!AZ$4,MC!AZ34&gt;1),"rouge",AND(MC!AZ34&gt;CI!$D$3-CI!AZ$4+CI!$D$11,MC!AZ34&lt;CI!$D$3-CI!AZ$4+CI!$D$12),"jaune",AND(MC!AZ34&gt;CI!$D$3-CI!AZ$4,MC!AZ34&lt;CI!$D$3-CI!AZ$4+CI!$D$11),"orange",AND(MC!AZ34&gt;CI!$D$3-CI!AZ$4+CI!$D$12),"vert"))</f>
        <v/>
      </c>
      <c r="BA34" s="43" t="str">
        <f>IF(MC!BA34="","",_xlfn.IFS(AND(MC!BA34&lt;CI!$D$3-CI!BA$4,MC!BA34&gt;1),"rouge",AND(MC!BA34&gt;CI!$D$3-CI!BA$4+CI!$D$11,MC!BA34&lt;CI!$D$3-CI!BA$4+CI!$D$12),"jaune",AND(MC!BA34&gt;CI!$D$3-CI!BA$4,MC!BA34&lt;CI!$D$3-CI!BA$4+CI!$D$11),"orange",AND(MC!BA34&gt;CI!$D$3-CI!BA$4+CI!$D$12),"vert"))</f>
        <v/>
      </c>
      <c r="BB34" s="43" t="str">
        <f>IF(MC!BB34="","",_xlfn.IFS(AND(MC!BB34&lt;CI!$D$3-CI!BB$4,MC!BB34&gt;1),"rouge",AND(MC!BB34&gt;CI!$D$3-CI!BB$4+CI!$D$11,MC!BB34&lt;CI!$D$3-CI!BB$4+CI!$D$12),"jaune",AND(MC!BB34&gt;CI!$D$3-CI!BB$4,MC!BB34&lt;CI!$D$3-CI!BB$4+CI!$D$11),"orange",AND(MC!BB34&gt;CI!$D$3-CI!BB$4+CI!$D$12),"vert"))</f>
        <v/>
      </c>
      <c r="BC34" s="43" t="str">
        <f>IF(MC!BC34="","",_xlfn.IFS(AND(MC!BC34&lt;CI!$D$3-CI!BC$4,MC!BC34&gt;1),"rouge",AND(MC!BC34&gt;CI!$D$3-CI!BC$4+CI!$D$11,MC!BC34&lt;CI!$D$3-CI!BC$4+CI!$D$12),"jaune",AND(MC!BC34&gt;CI!$D$3-CI!BC$4,MC!BC34&lt;CI!$D$3-CI!BC$4+CI!$D$11),"orange",AND(MC!BC34&gt;CI!$D$3-CI!BC$4+CI!$D$12),"vert"))</f>
        <v/>
      </c>
      <c r="BD34" s="43" t="str">
        <f>IF(MC!BD34="","",_xlfn.IFS(AND(MC!BD34&lt;CI!$D$3-CI!BD$4,MC!BD34&gt;1),"rouge",AND(MC!BD34&gt;CI!$D$3-CI!BD$4+CI!$D$11,MC!BD34&lt;CI!$D$3-CI!BD$4+CI!$D$12),"jaune",AND(MC!BD34&gt;CI!$D$3-CI!BD$4,MC!BD34&lt;CI!$D$3-CI!BD$4+CI!$D$11),"orange",AND(MC!BD34&gt;CI!$D$3-CI!BD$4+CI!$D$12),"vert"))</f>
        <v/>
      </c>
      <c r="BE34" s="43" t="str">
        <f>IF(MC!BE34="","",_xlfn.IFS(AND(MC!BE34&lt;CI!$D$3-CI!BE$4,MC!BE34&gt;1),"rouge",AND(MC!BE34&gt;CI!$D$3-CI!BE$4+CI!$D$11,MC!BE34&lt;CI!$D$3-CI!BE$4+CI!$D$12),"jaune",AND(MC!BE34&gt;CI!$D$3-CI!BE$4,MC!BE34&lt;CI!$D$3-CI!BE$4+CI!$D$11),"orange",AND(MC!BE34&gt;CI!$D$3-CI!BE$4+CI!$D$12),"vert"))</f>
        <v/>
      </c>
      <c r="BF34" s="43" t="str">
        <f>IF(MC!BF34="","",_xlfn.IFS(AND(MC!BF34&lt;CI!$D$3-CI!BF$4,MC!BF34&gt;1),"rouge",AND(MC!BF34&gt;CI!$D$3-CI!BF$4+CI!$D$11,MC!BF34&lt;CI!$D$3-CI!BF$4+CI!$D$12),"jaune",AND(MC!BF34&gt;CI!$D$3-CI!BF$4,MC!BF34&lt;CI!$D$3-CI!BF$4+CI!$D$11),"orange",AND(MC!BF34&gt;CI!$D$3-CI!BF$4+CI!$D$12),"vert"))</f>
        <v/>
      </c>
      <c r="BG34" s="43" t="str">
        <f>IF(MC!BG34="","",_xlfn.IFS(AND(MC!BG34&lt;CI!$D$3-CI!BG$4,MC!BG34&gt;1),"rouge",AND(MC!BG34&gt;CI!$D$3-CI!BG$4+CI!$D$11,MC!BG34&lt;CI!$D$3-CI!BG$4+CI!$D$12),"jaune",AND(MC!BG34&gt;CI!$D$3-CI!BG$4,MC!BG34&lt;CI!$D$3-CI!BG$4+CI!$D$11),"orange",AND(MC!BG34&gt;CI!$D$3-CI!BG$4+CI!$D$12),"vert"))</f>
        <v/>
      </c>
      <c r="BH34" s="43" t="str">
        <f>IF(MC!BH34="","",_xlfn.IFS(AND(MC!BH34&lt;CI!$D$3-CI!BH$4,MC!BH34&gt;1),"rouge",AND(MC!BH34&gt;CI!$D$3-CI!BH$4+CI!$D$11,MC!BH34&lt;CI!$D$3-CI!BH$4+CI!$D$12),"jaune",AND(MC!BH34&gt;CI!$D$3-CI!BH$4,MC!BH34&lt;CI!$D$3-CI!BH$4+CI!$D$11),"orange",AND(MC!BH34&gt;CI!$D$3-CI!BH$4+CI!$D$12),"vert"))</f>
        <v/>
      </c>
      <c r="BI34" s="43" t="str">
        <f>IF(MC!BI34="","",_xlfn.IFS(AND(MC!BI34&lt;CI!$D$3-CI!BI$4,MC!BI34&gt;1),"rouge",AND(MC!BI34&gt;CI!$D$3-CI!BI$4+CI!$D$11,MC!BI34&lt;CI!$D$3-CI!BI$4+CI!$D$12),"jaune",AND(MC!BI34&gt;CI!$D$3-CI!BI$4,MC!BI34&lt;CI!$D$3-CI!BI$4+CI!$D$11),"orange",AND(MC!BI34&gt;CI!$D$3-CI!BI$4+CI!$D$12),"vert"))</f>
        <v/>
      </c>
      <c r="BJ34" s="43" t="str">
        <f>IF(MC!BJ34="","",_xlfn.IFS(AND(MC!BJ34&lt;CI!$D$3-CI!BJ$4,MC!BJ34&gt;1),"rouge",AND(MC!BJ34&gt;CI!$D$3-CI!BJ$4+CI!$D$11,MC!BJ34&lt;CI!$D$3-CI!BJ$4+CI!$D$12),"jaune",AND(MC!BJ34&gt;CI!$D$3-CI!BJ$4,MC!BJ34&lt;CI!$D$3-CI!BJ$4+CI!$D$11),"orange",AND(MC!BJ34&gt;CI!$D$3-CI!BJ$4+CI!$D$12),"vert"))</f>
        <v/>
      </c>
      <c r="BK34" s="43" t="str">
        <f>IF(MC!BK34="","",_xlfn.IFS(AND(MC!BK34&lt;CI!$D$3-CI!BK$4,MC!BK34&gt;1),"rouge",AND(MC!BK34&gt;CI!$D$3-CI!BK$4+CI!$D$11,MC!BK34&lt;CI!$D$3-CI!BK$4+CI!$D$12),"jaune",AND(MC!BK34&gt;CI!$D$3-CI!BK$4,MC!BK34&lt;CI!$D$3-CI!BK$4+CI!$D$11),"orange",AND(MC!BK34&gt;CI!$D$3-CI!BK$4+CI!$D$12),"vert"))</f>
        <v/>
      </c>
      <c r="BL34" s="43" t="str">
        <f>IF(MC!BL34="","",_xlfn.IFS(AND(MC!BL34&lt;CI!$D$3-CI!BL$4,MC!BL34&gt;1),"rouge",AND(MC!BL34&gt;CI!$D$3-CI!BL$4+CI!$D$11,MC!BL34&lt;CI!$D$3-CI!BL$4+CI!$D$12),"jaune",AND(MC!BL34&gt;CI!$D$3-CI!BL$4,MC!BL34&lt;CI!$D$3-CI!BL$4+CI!$D$11),"orange",AND(MC!BL34&gt;CI!$D$3-CI!BL$4+CI!$D$12),"vert"))</f>
        <v/>
      </c>
      <c r="BM34" s="43" t="str">
        <f>IF(MC!BM34="","",_xlfn.IFS(AND(MC!BM34&lt;CI!$D$3-CI!BM$4,MC!BM34&gt;1),"rouge",AND(MC!BM34&gt;CI!$D$3-CI!BM$4+CI!$D$11,MC!BM34&lt;CI!$D$3-CI!BM$4+CI!$D$12),"jaune",AND(MC!BM34&gt;CI!$D$3-CI!BM$4,MC!BM34&lt;CI!$D$3-CI!BM$4+CI!$D$11),"orange",AND(MC!BM34&gt;CI!$D$3-CI!BM$4+CI!$D$12),"vert"))</f>
        <v/>
      </c>
      <c r="BN34" s="43" t="str">
        <f>IF(MC!BN34="","",_xlfn.IFS(AND(MC!BN34&lt;CI!$D$3-CI!BN$4,MC!BN34&gt;1),"rouge",AND(MC!BN34&gt;CI!$D$3-CI!BN$4+CI!$D$11,MC!BN34&lt;CI!$D$3-CI!BN$4+CI!$D$12),"jaune",AND(MC!BN34&gt;CI!$D$3-CI!BN$4,MC!BN34&lt;CI!$D$3-CI!BN$4+CI!$D$11),"orange",AND(MC!BN34&gt;CI!$D$3-CI!BN$4+CI!$D$12),"vert"))</f>
        <v/>
      </c>
      <c r="BO34" s="43" t="str">
        <f>IF(MC!BO34="","",_xlfn.IFS(AND(MC!BO34&lt;CI!$D$3-CI!BO$4,MC!BO34&gt;1),"rouge",AND(MC!BO34&gt;CI!$D$3-CI!BO$4+CI!$D$11,MC!BO34&lt;CI!$D$3-CI!BO$4+CI!$D$12),"jaune",AND(MC!BO34&gt;CI!$D$3-CI!BO$4,MC!BO34&lt;CI!$D$3-CI!BO$4+CI!$D$11),"orange",AND(MC!BO34&gt;CI!$D$3-CI!BO$4+CI!$D$12),"vert"))</f>
        <v/>
      </c>
      <c r="BP34" s="43" t="str">
        <f>IF(MC!BP34="","",_xlfn.IFS(AND(MC!BP34&lt;CI!$D$3-CI!BP$4,MC!BP34&gt;1),"rouge",AND(MC!BP34&gt;CI!$D$3-CI!BP$4+CI!$D$11,MC!BP34&lt;CI!$D$3-CI!BP$4+CI!$D$12),"jaune",AND(MC!BP34&gt;CI!$D$3-CI!BP$4,MC!BP34&lt;CI!$D$3-CI!BP$4+CI!$D$11),"orange",AND(MC!BP34&gt;CI!$D$3-CI!BP$4+CI!$D$12),"vert"))</f>
        <v/>
      </c>
      <c r="BQ34" s="43" t="str">
        <f>IF(MC!BQ34="","",_xlfn.IFS(AND(MC!BQ34&lt;CI!$D$3-CI!BQ$4,MC!BQ34&gt;1),"rouge",AND(MC!BQ34&gt;CI!$D$3-CI!BQ$4+CI!$D$11,MC!BQ34&lt;CI!$D$3-CI!BQ$4+CI!$D$12),"jaune",AND(MC!BQ34&gt;CI!$D$3-CI!BQ$4,MC!BQ34&lt;CI!$D$3-CI!BQ$4+CI!$D$11),"orange",AND(MC!BQ34&gt;CI!$D$3-CI!BQ$4+CI!$D$12),"vert"))</f>
        <v/>
      </c>
      <c r="BR34" s="43" t="str">
        <f>IF(MC!BR34="","",_xlfn.IFS(AND(MC!BR34&lt;CI!$D$3-CI!BR$4,MC!BR34&gt;1),"rouge",AND(MC!BR34&gt;CI!$D$3-CI!BR$4+CI!$D$11,MC!BR34&lt;CI!$D$3-CI!BR$4+CI!$D$12),"jaune",AND(MC!BR34&gt;CI!$D$3-CI!BR$4,MC!BR34&lt;CI!$D$3-CI!BR$4+CI!$D$11),"orange",AND(MC!BR34&gt;CI!$D$3-CI!BR$4+CI!$D$12),"vert"))</f>
        <v/>
      </c>
      <c r="BS34" s="43" t="str">
        <f>IF(MC!BS34="","",_xlfn.IFS(AND(MC!BS34&lt;CI!$D$3-CI!BS$4,MC!BS34&gt;1),"rouge",AND(MC!BS34&gt;CI!$D$3-CI!BS$4+CI!$D$11,MC!BS34&lt;CI!$D$3-CI!BS$4+CI!$D$12),"jaune",AND(MC!BS34&gt;CI!$D$3-CI!BS$4,MC!BS34&lt;CI!$D$3-CI!BS$4+CI!$D$11),"orange",AND(MC!BS34&gt;CI!$D$3-CI!BS$4+CI!$D$12),"vert"))</f>
        <v/>
      </c>
      <c r="BT34" s="43" t="str">
        <f>IF(MC!BT34="","",_xlfn.IFS(AND(MC!BT34&lt;CI!$D$3-CI!BT$4,MC!BT34&gt;1),"rouge",AND(MC!BT34&gt;CI!$D$3-CI!BT$4+CI!$D$11,MC!BT34&lt;CI!$D$3-CI!BT$4+CI!$D$12),"jaune",AND(MC!BT34&gt;CI!$D$3-CI!BT$4,MC!BT34&lt;CI!$D$3-CI!BT$4+CI!$D$11),"orange",AND(MC!BT34&gt;CI!$D$3-CI!BT$4+CI!$D$12),"vert"))</f>
        <v/>
      </c>
      <c r="BU34" s="43" t="str">
        <f>IF(MC!BU34="","",_xlfn.IFS(AND(MC!BU34&lt;CI!$D$3-CI!BU$4,MC!BU34&gt;1),"rouge",AND(MC!BU34&gt;CI!$D$3-CI!BU$4+CI!$D$11,MC!BU34&lt;CI!$D$3-CI!BU$4+CI!$D$12),"jaune",AND(MC!BU34&gt;CI!$D$3-CI!BU$4,MC!BU34&lt;CI!$D$3-CI!BU$4+CI!$D$11),"orange",AND(MC!BU34&gt;CI!$D$3-CI!BU$4+CI!$D$12),"vert"))</f>
        <v/>
      </c>
      <c r="BV34" s="43" t="str">
        <f>IF(MC!BV34="","",_xlfn.IFS(AND(MC!BV34&lt;CI!$D$3-CI!BV$4,MC!BV34&gt;1),"rouge",AND(MC!BV34&gt;CI!$D$3-CI!BV$4+CI!$D$11,MC!BV34&lt;CI!$D$3-CI!BV$4+CI!$D$12),"jaune",AND(MC!BV34&gt;CI!$D$3-CI!BV$4,MC!BV34&lt;CI!$D$3-CI!BV$4+CI!$D$11),"orange",AND(MC!BV34&gt;CI!$D$3-CI!BV$4+CI!$D$12),"vert"))</f>
        <v/>
      </c>
      <c r="BW34" s="43" t="str">
        <f>IF(MC!BW34="","",_xlfn.IFS(AND(MC!BW34&lt;CI!$D$3-CI!BW$4,MC!BW34&gt;1),"rouge",AND(MC!BW34&gt;CI!$D$3-CI!BW$4+CI!$D$11,MC!BW34&lt;CI!$D$3-CI!BW$4+CI!$D$12),"jaune",AND(MC!BW34&gt;CI!$D$3-CI!BW$4,MC!BW34&lt;CI!$D$3-CI!BW$4+CI!$D$11),"orange",AND(MC!BW34&gt;CI!$D$3-CI!BW$4+CI!$D$12),"vert"))</f>
        <v/>
      </c>
      <c r="BX34" s="43" t="str">
        <f>IF(MC!BX34="","",_xlfn.IFS(AND(MC!BX34&lt;CI!$D$3-CI!BX$4,MC!BX34&gt;1),"rouge",AND(MC!BX34&gt;CI!$D$3-CI!BX$4+CI!$D$11,MC!BX34&lt;CI!$D$3-CI!BX$4+CI!$D$12),"jaune",AND(MC!BX34&gt;CI!$D$3-CI!BX$4,MC!BX34&lt;CI!$D$3-CI!BX$4+CI!$D$11),"orange",AND(MC!BX34&gt;CI!$D$3-CI!BX$4+CI!$D$12),"vert"))</f>
        <v/>
      </c>
      <c r="BY34" s="43" t="str">
        <f>IF(MC!BY34="","",_xlfn.IFS(AND(MC!BY34&lt;CI!$D$3-CI!BY$4,MC!BY34&gt;1),"rouge",AND(MC!BY34&gt;CI!$D$3-CI!BY$4+CI!$D$11,MC!BY34&lt;CI!$D$3-CI!BY$4+CI!$D$12),"jaune",AND(MC!BY34&gt;CI!$D$3-CI!BY$4,MC!BY34&lt;CI!$D$3-CI!BY$4+CI!$D$11),"orange",AND(MC!BY34&gt;CI!$D$3-CI!BY$4+CI!$D$12),"vert"))</f>
        <v/>
      </c>
      <c r="BZ34" s="43" t="str">
        <f>IF(MC!BZ34="","",_xlfn.IFS(AND(MC!BZ34&lt;CI!$D$3-CI!BZ$4,MC!BZ34&gt;1),"rouge",AND(MC!BZ34&gt;CI!$D$3-CI!BZ$4+CI!$D$11,MC!BZ34&lt;CI!$D$3-CI!BZ$4+CI!$D$12),"jaune",AND(MC!BZ34&gt;CI!$D$3-CI!BZ$4,MC!BZ34&lt;CI!$D$3-CI!BZ$4+CI!$D$11),"orange",AND(MC!BZ34&gt;CI!$D$3-CI!BZ$4+CI!$D$12),"vert"))</f>
        <v/>
      </c>
      <c r="CA34" s="43" t="str">
        <f>IF(MC!CA34="","",_xlfn.IFS(AND(MC!CA34&lt;CI!$D$3-CI!CA$4,MC!CA34&gt;1),"rouge",AND(MC!CA34&gt;CI!$D$3-CI!CA$4+CI!$D$11,MC!CA34&lt;CI!$D$3-CI!CA$4+CI!$D$12),"jaune",AND(MC!CA34&gt;CI!$D$3-CI!CA$4,MC!CA34&lt;CI!$D$3-CI!CA$4+CI!$D$11),"orange",AND(MC!CA34&gt;CI!$D$3-CI!CA$4+CI!$D$12),"vert"))</f>
        <v/>
      </c>
      <c r="CB34" s="43" t="str">
        <f>IF(MC!CB34="","",_xlfn.IFS(AND(MC!CB34&lt;CI!$D$3-CI!CB$4,MC!CB34&gt;1),"rouge",AND(MC!CB34&gt;CI!$D$3-CI!CB$4+CI!$D$11,MC!CB34&lt;CI!$D$3-CI!CB$4+CI!$D$12),"jaune",AND(MC!CB34&gt;CI!$D$3-CI!CB$4,MC!CB34&lt;CI!$D$3-CI!CB$4+CI!$D$11),"orange",AND(MC!CB34&gt;CI!$D$3-CI!CB$4+CI!$D$12),"vert"))</f>
        <v/>
      </c>
      <c r="CC34" s="43" t="str">
        <f>IF(MC!CC34="","",_xlfn.IFS(AND(MC!CC34&lt;CI!$D$3-CI!CC$4,MC!CC34&gt;1),"rouge",AND(MC!CC34&gt;CI!$D$3-CI!CC$4+CI!$D$11,MC!CC34&lt;CI!$D$3-CI!CC$4+CI!$D$12),"jaune",AND(MC!CC34&gt;CI!$D$3-CI!CC$4,MC!CC34&lt;CI!$D$3-CI!CC$4+CI!$D$11),"orange",AND(MC!CC34&gt;CI!$D$3-CI!CC$4+CI!$D$12),"vert"))</f>
        <v/>
      </c>
      <c r="CD34" s="43" t="str">
        <f>IF(MC!CD34="","",_xlfn.IFS(AND(MC!CD34&lt;CI!$D$3-CI!CD$4,MC!CD34&gt;1),"rouge",AND(MC!CD34&gt;CI!$D$3-CI!CD$4+CI!$D$11,MC!CD34&lt;CI!$D$3-CI!CD$4+CI!$D$12),"jaune",AND(MC!CD34&gt;CI!$D$3-CI!CD$4,MC!CD34&lt;CI!$D$3-CI!CD$4+CI!$D$11),"orange",AND(MC!CD34&gt;CI!$D$3-CI!CD$4+CI!$D$12),"vert"))</f>
        <v/>
      </c>
      <c r="CE34" s="43" t="str">
        <f>IF(MC!CE34="","",_xlfn.IFS(AND(MC!CE34&lt;CI!$D$3-CI!CE$4,MC!CE34&gt;1),"rouge",AND(MC!CE34&gt;CI!$D$3-CI!CE$4+CI!$D$11,MC!CE34&lt;CI!$D$3-CI!CE$4+CI!$D$12),"jaune",AND(MC!CE34&gt;CI!$D$3-CI!CE$4,MC!CE34&lt;CI!$D$3-CI!CE$4+CI!$D$11),"orange",AND(MC!CE34&gt;CI!$D$3-CI!CE$4+CI!$D$12),"vert"))</f>
        <v/>
      </c>
      <c r="CF34" s="43" t="str">
        <f>IF(MC!CF34="","",_xlfn.IFS(AND(MC!CF34&lt;CI!$D$3-CI!CF$4,MC!CF34&gt;1),"rouge",AND(MC!CF34&gt;CI!$D$3-CI!CF$4+CI!$D$11,MC!CF34&lt;CI!$D$3-CI!CF$4+CI!$D$12),"jaune",AND(MC!CF34&gt;CI!$D$3-CI!CF$4,MC!CF34&lt;CI!$D$3-CI!CF$4+CI!$D$11),"orange",AND(MC!CF34&gt;CI!$D$3-CI!CF$4+CI!$D$12),"vert"))</f>
        <v/>
      </c>
      <c r="CG34" s="43" t="str">
        <f>IF(MC!CG34="","",_xlfn.IFS(AND(MC!CG34&lt;CI!$D$3-CI!CG$4,MC!CG34&gt;1),"rouge",AND(MC!CG34&gt;CI!$D$3-CI!CG$4+CI!$D$11,MC!CG34&lt;CI!$D$3-CI!CG$4+CI!$D$12),"jaune",AND(MC!CG34&gt;CI!$D$3-CI!CG$4,MC!CG34&lt;CI!$D$3-CI!CG$4+CI!$D$11),"orange",AND(MC!CG34&gt;CI!$D$3-CI!CG$4+CI!$D$12),"vert"))</f>
        <v/>
      </c>
      <c r="CH34" s="43" t="str">
        <f>IF(MC!CH34="","",_xlfn.IFS(AND(MC!CH34&lt;CI!$D$3-CI!CH$4,MC!CH34&gt;1),"rouge",AND(MC!CH34&gt;CI!$D$3-CI!CH$4+CI!$D$11,MC!CH34&lt;CI!$D$3-CI!CH$4+CI!$D$12),"jaune",AND(MC!CH34&gt;CI!$D$3-CI!CH$4,MC!CH34&lt;CI!$D$3-CI!CH$4+CI!$D$11),"orange",AND(MC!CH34&gt;CI!$D$3-CI!CH$4+CI!$D$12),"vert"))</f>
        <v/>
      </c>
      <c r="CI34" s="43" t="str">
        <f>IF(MC!CI34="","",_xlfn.IFS(AND(MC!CI34&lt;CI!$D$3-CI!CI$4,MC!CI34&gt;1),"rouge",AND(MC!CI34&gt;CI!$D$3-CI!CI$4+CI!$D$11,MC!CI34&lt;CI!$D$3-CI!CI$4+CI!$D$12),"jaune",AND(MC!CI34&gt;CI!$D$3-CI!CI$4,MC!CI34&lt;CI!$D$3-CI!CI$4+CI!$D$11),"orange",AND(MC!CI34&gt;CI!$D$3-CI!CI$4+CI!$D$12),"vert"))</f>
        <v/>
      </c>
      <c r="CJ34" s="43" t="str">
        <f>IF(MC!CJ34="","",_xlfn.IFS(AND(MC!CJ34&lt;CI!$D$3-CI!CJ$4,MC!CJ34&gt;1),"rouge",AND(MC!CJ34&gt;CI!$D$3-CI!CJ$4+CI!$D$11,MC!CJ34&lt;CI!$D$3-CI!CJ$4+CI!$D$12),"jaune",AND(MC!CJ34&gt;CI!$D$3-CI!CJ$4,MC!CJ34&lt;CI!$D$3-CI!CJ$4+CI!$D$11),"orange",AND(MC!CJ34&gt;CI!$D$3-CI!CJ$4+CI!$D$12),"vert"))</f>
        <v/>
      </c>
      <c r="CK34" s="43" t="str">
        <f>IF(MC!CK34="","",_xlfn.IFS(AND(MC!CK34&lt;CI!$D$3-CI!CK$4,MC!CK34&gt;1),"rouge",AND(MC!CK34&gt;CI!$D$3-CI!CK$4+CI!$D$11,MC!CK34&lt;CI!$D$3-CI!CK$4+CI!$D$12),"jaune",AND(MC!CK34&gt;CI!$D$3-CI!CK$4,MC!CK34&lt;CI!$D$3-CI!CK$4+CI!$D$11),"orange",AND(MC!CK34&gt;CI!$D$3-CI!CK$4+CI!$D$12),"vert"))</f>
        <v/>
      </c>
      <c r="CL34" s="43" t="str">
        <f>IF(MC!CL34="","",_xlfn.IFS(AND(MC!CL34&lt;CI!$D$3-CI!CL$4,MC!CL34&gt;1),"rouge",AND(MC!CL34&gt;CI!$D$3-CI!CL$4+CI!$D$11,MC!CL34&lt;CI!$D$3-CI!CL$4+CI!$D$12),"jaune",AND(MC!CL34&gt;CI!$D$3-CI!CL$4,MC!CL34&lt;CI!$D$3-CI!CL$4+CI!$D$11),"orange",AND(MC!CL34&gt;CI!$D$3-CI!CL$4+CI!$D$12),"vert"))</f>
        <v/>
      </c>
      <c r="CM34" s="43" t="str">
        <f>IF(MC!CM34="","",_xlfn.IFS(AND(MC!CM34&lt;CI!$D$3-CI!CM$4,MC!CM34&gt;1),"rouge",AND(MC!CM34&gt;CI!$D$3-CI!CM$4+CI!$D$11,MC!CM34&lt;CI!$D$3-CI!CM$4+CI!$D$12),"jaune",AND(MC!CM34&gt;CI!$D$3-CI!CM$4,MC!CM34&lt;CI!$D$3-CI!CM$4+CI!$D$11),"orange",AND(MC!CM34&gt;CI!$D$3-CI!CM$4+CI!$D$12),"vert"))</f>
        <v/>
      </c>
      <c r="CN34" s="43" t="str">
        <f>IF(MC!CN34="","",_xlfn.IFS(AND(MC!CN34&lt;CI!$D$3-CI!CN$4,MC!CN34&gt;1),"rouge",AND(MC!CN34&gt;CI!$D$3-CI!CN$4+CI!$D$11,MC!CN34&lt;CI!$D$3-CI!CN$4+CI!$D$12),"jaune",AND(MC!CN34&gt;CI!$D$3-CI!CN$4,MC!CN34&lt;CI!$D$3-CI!CN$4+CI!$D$11),"orange",AND(MC!CN34&gt;CI!$D$3-CI!CN$4+CI!$D$12),"vert"))</f>
        <v/>
      </c>
      <c r="CO34" s="43" t="str">
        <f>IF(MC!CO34="","",_xlfn.IFS(AND(MC!CO34&lt;CI!$D$3-CI!CO$4,MC!CO34&gt;1),"rouge",AND(MC!CO34&gt;CI!$D$3-CI!CO$4+CI!$D$11,MC!CO34&lt;CI!$D$3-CI!CO$4+CI!$D$12),"jaune",AND(MC!CO34&gt;CI!$D$3-CI!CO$4,MC!CO34&lt;CI!$D$3-CI!CO$4+CI!$D$11),"orange",AND(MC!CO34&gt;CI!$D$3-CI!CO$4+CI!$D$12),"vert"))</f>
        <v/>
      </c>
      <c r="CP34" s="43" t="str">
        <f>IF(MC!CP34="","",_xlfn.IFS(AND(MC!CP34&lt;CI!$D$3-CI!CP$4,MC!CP34&gt;1),"rouge",AND(MC!CP34&gt;CI!$D$3-CI!CP$4+CI!$D$11,MC!CP34&lt;CI!$D$3-CI!CP$4+CI!$D$12),"jaune",AND(MC!CP34&gt;CI!$D$3-CI!CP$4,MC!CP34&lt;CI!$D$3-CI!CP$4+CI!$D$11),"orange",AND(MC!CP34&gt;CI!$D$3-CI!CP$4+CI!$D$12),"vert"))</f>
        <v/>
      </c>
      <c r="CQ34" s="43" t="str">
        <f>IF(MC!CQ34="","",_xlfn.IFS(AND(MC!CQ34&lt;CI!$D$3-CI!CQ$4,MC!CQ34&gt;1),"rouge",AND(MC!CQ34&gt;CI!$D$3-CI!CQ$4+CI!$D$11,MC!CQ34&lt;CI!$D$3-CI!CQ$4+CI!$D$12),"jaune",AND(MC!CQ34&gt;CI!$D$3-CI!CQ$4,MC!CQ34&lt;CI!$D$3-CI!CQ$4+CI!$D$11),"orange",AND(MC!CQ34&gt;CI!$D$3-CI!CQ$4+CI!$D$12),"vert"))</f>
        <v/>
      </c>
      <c r="CR34" s="43" t="str">
        <f>IF(MC!CR34="","",_xlfn.IFS(AND(MC!CR34&lt;CI!$D$3-CI!CR$4,MC!CR34&gt;1),"rouge",AND(MC!CR34&gt;CI!$D$3-CI!CR$4+CI!$D$11,MC!CR34&lt;CI!$D$3-CI!CR$4+CI!$D$12),"jaune",AND(MC!CR34&gt;CI!$D$3-CI!CR$4,MC!CR34&lt;CI!$D$3-CI!CR$4+CI!$D$11),"orange",AND(MC!CR34&gt;CI!$D$3-CI!CR$4+CI!$D$12),"vert"))</f>
        <v/>
      </c>
      <c r="CS34" s="43" t="str">
        <f>IF(MC!CS34="","",_xlfn.IFS(AND(MC!CS34&lt;CI!$D$3-CI!CS$4,MC!CS34&gt;1),"rouge",AND(MC!CS34&gt;CI!$D$3-CI!CS$4+CI!$D$11,MC!CS34&lt;CI!$D$3-CI!CS$4+CI!$D$12),"jaune",AND(MC!CS34&gt;CI!$D$3-CI!CS$4,MC!CS34&lt;CI!$D$3-CI!CS$4+CI!$D$11),"orange",AND(MC!CS34&gt;CI!$D$3-CI!CS$4+CI!$D$12),"vert"))</f>
        <v/>
      </c>
      <c r="CT34" s="43" t="str">
        <f>IF(MC!CT34="","",_xlfn.IFS(AND(MC!CT34&lt;CI!$D$3-CI!CT$4,MC!CT34&gt;1),"rouge",AND(MC!CT34&gt;CI!$D$3-CI!CT$4+CI!$D$11,MC!CT34&lt;CI!$D$3-CI!CT$4+CI!$D$12),"jaune",AND(MC!CT34&gt;CI!$D$3-CI!CT$4,MC!CT34&lt;CI!$D$3-CI!CT$4+CI!$D$11),"orange",AND(MC!CT34&gt;CI!$D$3-CI!CT$4+CI!$D$12),"vert"))</f>
        <v/>
      </c>
      <c r="CU34" s="43" t="str">
        <f>IF(MC!CU34="","",_xlfn.IFS(AND(MC!CU34&lt;CI!$D$3-CI!CU$4,MC!CU34&gt;1),"rouge",AND(MC!CU34&gt;CI!$D$3-CI!CU$4+CI!$D$11,MC!CU34&lt;CI!$D$3-CI!CU$4+CI!$D$12),"jaune",AND(MC!CU34&gt;CI!$D$3-CI!CU$4,MC!CU34&lt;CI!$D$3-CI!CU$4+CI!$D$11),"orange",AND(MC!CU34&gt;CI!$D$3-CI!CU$4+CI!$D$12),"vert"))</f>
        <v/>
      </c>
      <c r="CV34" s="43" t="str">
        <f>IF(MC!CV34="","",_xlfn.IFS(AND(MC!CV34&lt;CI!$D$3-CI!CV$4,MC!CV34&gt;1),"rouge",AND(MC!CV34&gt;CI!$D$3-CI!CV$4+CI!$D$11,MC!CV34&lt;CI!$D$3-CI!CV$4+CI!$D$12),"jaune",AND(MC!CV34&gt;CI!$D$3-CI!CV$4,MC!CV34&lt;CI!$D$3-CI!CV$4+CI!$D$11),"orange",AND(MC!CV34&gt;CI!$D$3-CI!CV$4+CI!$D$12),"vert"))</f>
        <v/>
      </c>
      <c r="CW34" s="43" t="str">
        <f>IF(MC!CW34="","",_xlfn.IFS(AND(MC!CW34&lt;CI!$D$3-CI!CW$4,MC!CW34&gt;1),"rouge",AND(MC!CW34&gt;CI!$D$3-CI!CW$4+CI!$D$11,MC!CW34&lt;CI!$D$3-CI!CW$4+CI!$D$12),"jaune",AND(MC!CW34&gt;CI!$D$3-CI!CW$4,MC!CW34&lt;CI!$D$3-CI!CW$4+CI!$D$11),"orange",AND(MC!CW34&gt;CI!$D$3-CI!CW$4+CI!$D$12),"vert"))</f>
        <v/>
      </c>
      <c r="CX34" s="43" t="str">
        <f>IF(MC!CX34="","",_xlfn.IFS(AND(MC!CX34&lt;CI!$D$3-CI!CX$4,MC!CX34&gt;1),"rouge",AND(MC!CX34&gt;CI!$D$3-CI!CX$4+CI!$D$11,MC!CX34&lt;CI!$D$3-CI!CX$4+CI!$D$12),"jaune",AND(MC!CX34&gt;CI!$D$3-CI!CX$4,MC!CX34&lt;CI!$D$3-CI!CX$4+CI!$D$11),"orange",AND(MC!CX34&gt;CI!$D$3-CI!CX$4+CI!$D$12),"vert"))</f>
        <v/>
      </c>
      <c r="CY34" s="43" t="str">
        <f>IF(MC!CY34="","",_xlfn.IFS(AND(MC!CY34&lt;CI!$D$3-CI!CY$4,MC!CY34&gt;1),"rouge",AND(MC!CY34&gt;CI!$D$3-CI!CY$4+CI!$D$11,MC!CY34&lt;CI!$D$3-CI!CY$4+CI!$D$12),"jaune",AND(MC!CY34&gt;CI!$D$3-CI!CY$4,MC!CY34&lt;CI!$D$3-CI!CY$4+CI!$D$11),"orange",AND(MC!CY34&gt;CI!$D$3-CI!CY$4+CI!$D$12),"vert"))</f>
        <v/>
      </c>
      <c r="CZ34" s="43" t="str">
        <f>IF(MC!CZ34="","",_xlfn.IFS(AND(MC!CZ34&lt;CI!$D$3-CI!CZ$4,MC!CZ34&gt;1),"rouge",AND(MC!CZ34&gt;CI!$D$3-CI!CZ$4+CI!$D$11,MC!CZ34&lt;CI!$D$3-CI!CZ$4+CI!$D$12),"jaune",AND(MC!CZ34&gt;CI!$D$3-CI!CZ$4,MC!CZ34&lt;CI!$D$3-CI!CZ$4+CI!$D$11),"orange",AND(MC!CZ34&gt;CI!$D$3-CI!CZ$4+CI!$D$12),"vert"))</f>
        <v/>
      </c>
      <c r="DA34" s="43" t="str">
        <f>IF(MC!DA34="","",_xlfn.IFS(AND(MC!DA34&lt;CI!$D$3-CI!DA$4,MC!DA34&gt;1),"rouge",AND(MC!DA34&gt;CI!$D$3-CI!DA$4+CI!$D$11,MC!DA34&lt;CI!$D$3-CI!DA$4+CI!$D$12),"jaune",AND(MC!DA34&gt;CI!$D$3-CI!DA$4,MC!DA34&lt;CI!$D$3-CI!DA$4+CI!$D$11),"orange",AND(MC!DA34&gt;CI!$D$3-CI!DA$4+CI!$D$12),"vert"))</f>
        <v/>
      </c>
      <c r="DB34" s="43" t="str">
        <f>IF(MC!DB34="","",_xlfn.IFS(AND(MC!DB34&lt;CI!$D$3-CI!DB$4,MC!DB34&gt;1),"rouge",AND(MC!DB34&gt;CI!$D$3-CI!DB$4+CI!$D$11,MC!DB34&lt;CI!$D$3-CI!DB$4+CI!$D$12),"jaune",AND(MC!DB34&gt;CI!$D$3-CI!DB$4,MC!DB34&lt;CI!$D$3-CI!DB$4+CI!$D$11),"orange",AND(MC!DB34&gt;CI!$D$3-CI!DB$4+CI!$D$12),"vert"))</f>
        <v/>
      </c>
      <c r="DC34" s="11">
        <f t="shared" si="0"/>
        <v>0</v>
      </c>
      <c r="DD34" s="48" t="str">
        <f t="shared" si="1"/>
        <v/>
      </c>
      <c r="DE34" s="48">
        <f t="shared" si="2"/>
        <v>0</v>
      </c>
      <c r="DF34" s="48">
        <f t="shared" si="3"/>
        <v>0</v>
      </c>
      <c r="DG34" s="48">
        <f t="shared" si="4"/>
        <v>0</v>
      </c>
    </row>
    <row r="35" spans="6:111" x14ac:dyDescent="0.3">
      <c r="F35" s="27">
        <f>MC!F35</f>
        <v>0</v>
      </c>
      <c r="G35" s="43" t="str">
        <f>IF(MC!G35="","",_xlfn.IFS(AND(MC!G35&lt;CI!$D$3-CI!G$4,MC!G35&gt;1),"rouge",AND(MC!G35&gt;CI!$D$3-CI!G$4+CI!$D$11,MC!G35&lt;CI!$D$3-CI!G$4+CI!$D$12),"jaune",AND(MC!G35&gt;CI!$D$3-CI!G$4,MC!G35&lt;CI!$D$3-CI!G$4+CI!$D$11),"orange",AND(MC!G35&gt;CI!$D$3-CI!G$4+CI!$D$12),"vert"))</f>
        <v/>
      </c>
      <c r="H35" s="43" t="str">
        <f>IF(MC!H35="","",_xlfn.IFS(AND(MC!H35&lt;CI!$D$3-CI!H$4,MC!H35&gt;1),"rouge",AND(MC!H35&gt;CI!$D$3-CI!H$4+CI!$D$11,MC!H35&lt;CI!$D$3-CI!H$4+CI!$D$12),"jaune",AND(MC!H35&gt;CI!$D$3-CI!H$4,MC!H35&lt;CI!$D$3-CI!H$4+CI!$D$11),"orange",AND(MC!H35&gt;CI!$D$3-CI!H$4+CI!$D$12),"vert"))</f>
        <v/>
      </c>
      <c r="I35" s="43" t="str">
        <f>IF(MC!I35="","",_xlfn.IFS(AND(MC!I35&lt;CI!$D$3-CI!I$4,MC!I35&gt;1),"rouge",AND(MC!I35&gt;CI!$D$3-CI!I$4+CI!$D$11,MC!I35&lt;CI!$D$3-CI!I$4+CI!$D$12),"jaune",AND(MC!I35&gt;CI!$D$3-CI!I$4,MC!I35&lt;CI!$D$3-CI!I$4+CI!$D$11),"orange",AND(MC!I35&gt;CI!$D$3-CI!I$4+CI!$D$12),"vert"))</f>
        <v/>
      </c>
      <c r="J35" s="43" t="str">
        <f>IF(MC!J35="","",_xlfn.IFS(AND(MC!J35&lt;CI!$D$3-CI!J$4,MC!J35&gt;1),"rouge",AND(MC!J35&gt;CI!$D$3-CI!J$4+CI!$D$11,MC!J35&lt;CI!$D$3-CI!J$4+CI!$D$12),"jaune",AND(MC!J35&gt;CI!$D$3-CI!J$4,MC!J35&lt;CI!$D$3-CI!J$4+CI!$D$11),"orange",AND(MC!J35&gt;CI!$D$3-CI!J$4+CI!$D$12),"vert"))</f>
        <v/>
      </c>
      <c r="K35" s="43" t="str">
        <f>IF(MC!K35="","",_xlfn.IFS(AND(MC!K35&lt;CI!$D$3-CI!K$4,MC!K35&gt;1),"rouge",AND(MC!K35&gt;CI!$D$3-CI!K$4+CI!$D$11,MC!K35&lt;CI!$D$3-CI!K$4+CI!$D$12),"jaune",AND(MC!K35&gt;CI!$D$3-CI!K$4,MC!K35&lt;CI!$D$3-CI!K$4+CI!$D$11),"orange",AND(MC!K35&gt;CI!$D$3-CI!K$4+CI!$D$12),"vert"))</f>
        <v/>
      </c>
      <c r="L35" s="43" t="str">
        <f>IF(MC!L35="","",_xlfn.IFS(AND(MC!L35&lt;CI!$D$3-CI!L$4,MC!L35&gt;1),"rouge",AND(MC!L35&gt;CI!$D$3-CI!L$4+CI!$D$11,MC!L35&lt;CI!$D$3-CI!L$4+CI!$D$12),"jaune",AND(MC!L35&gt;CI!$D$3-CI!L$4,MC!L35&lt;CI!$D$3-CI!L$4+CI!$D$11),"orange",AND(MC!L35&gt;CI!$D$3-CI!L$4+CI!$D$12),"vert"))</f>
        <v/>
      </c>
      <c r="M35" s="43" t="str">
        <f>IF(MC!M35="","",_xlfn.IFS(AND(MC!M35&lt;CI!$D$3-CI!M$4,MC!M35&gt;1),"rouge",AND(MC!M35&gt;CI!$D$3-CI!M$4+CI!$D$11,MC!M35&lt;CI!$D$3-CI!M$4+CI!$D$12),"jaune",AND(MC!M35&gt;CI!$D$3-CI!M$4,MC!M35&lt;CI!$D$3-CI!M$4+CI!$D$11),"orange",AND(MC!M35&gt;CI!$D$3-CI!M$4+CI!$D$12),"vert"))</f>
        <v/>
      </c>
      <c r="N35" s="43" t="str">
        <f>IF(MC!N35="","",_xlfn.IFS(AND(MC!N35&lt;CI!$D$3-CI!N$4,MC!N35&gt;1),"rouge",AND(MC!N35&gt;CI!$D$3-CI!N$4+CI!$D$11,MC!N35&lt;CI!$D$3-CI!N$4+CI!$D$12),"jaune",AND(MC!N35&gt;CI!$D$3-CI!N$4,MC!N35&lt;CI!$D$3-CI!N$4+CI!$D$11),"orange",AND(MC!N35&gt;CI!$D$3-CI!N$4+CI!$D$12),"vert"))</f>
        <v/>
      </c>
      <c r="O35" s="43" t="str">
        <f>IF(MC!O35="","",_xlfn.IFS(AND(MC!O35&lt;CI!$D$3-CI!O$4,MC!O35&gt;1),"rouge",AND(MC!O35&gt;CI!$D$3-CI!O$4+CI!$D$11,MC!O35&lt;CI!$D$3-CI!O$4+CI!$D$12),"jaune",AND(MC!O35&gt;CI!$D$3-CI!O$4,MC!O35&lt;CI!$D$3-CI!O$4+CI!$D$11),"orange",AND(MC!O35&gt;CI!$D$3-CI!O$4+CI!$D$12),"vert"))</f>
        <v/>
      </c>
      <c r="P35" s="43" t="str">
        <f>IF(MC!P35="","",_xlfn.IFS(AND(MC!P35&lt;CI!$D$3-CI!P$4,MC!P35&gt;1),"rouge",AND(MC!P35&gt;CI!$D$3-CI!P$4+CI!$D$11,MC!P35&lt;CI!$D$3-CI!P$4+CI!$D$12),"jaune",AND(MC!P35&gt;CI!$D$3-CI!P$4,MC!P35&lt;CI!$D$3-CI!P$4+CI!$D$11),"orange",AND(MC!P35&gt;CI!$D$3-CI!P$4+CI!$D$12),"vert"))</f>
        <v/>
      </c>
      <c r="Q35" s="43" t="str">
        <f>IF(MC!Q35="","",_xlfn.IFS(AND(MC!Q35&lt;CI!$D$3-CI!Q$4,MC!Q35&gt;1),"rouge",AND(MC!Q35&gt;CI!$D$3-CI!Q$4+CI!$D$11,MC!Q35&lt;CI!$D$3-CI!Q$4+CI!$D$12),"jaune",AND(MC!Q35&gt;CI!$D$3-CI!Q$4,MC!Q35&lt;CI!$D$3-CI!Q$4+CI!$D$11),"orange",AND(MC!Q35&gt;CI!$D$3-CI!Q$4+CI!$D$12),"vert"))</f>
        <v/>
      </c>
      <c r="R35" s="43" t="str">
        <f>IF(MC!R35="","",_xlfn.IFS(AND(MC!R35&lt;CI!$D$3-CI!R$4,MC!R35&gt;1),"rouge",AND(MC!R35&gt;CI!$D$3-CI!R$4+CI!$D$11,MC!R35&lt;CI!$D$3-CI!R$4+CI!$D$12),"jaune",AND(MC!R35&gt;CI!$D$3-CI!R$4,MC!R35&lt;CI!$D$3-CI!R$4+CI!$D$11),"orange",AND(MC!R35&gt;CI!$D$3-CI!R$4+CI!$D$12),"vert"))</f>
        <v/>
      </c>
      <c r="S35" s="43" t="str">
        <f>IF(MC!S35="","",_xlfn.IFS(AND(MC!S35&lt;CI!$D$3-CI!S$4,MC!S35&gt;1),"rouge",AND(MC!S35&gt;CI!$D$3-CI!S$4+CI!$D$11,MC!S35&lt;CI!$D$3-CI!S$4+CI!$D$12),"jaune",AND(MC!S35&gt;CI!$D$3-CI!S$4,MC!S35&lt;CI!$D$3-CI!S$4+CI!$D$11),"orange",AND(MC!S35&gt;CI!$D$3-CI!S$4+CI!$D$12),"vert"))</f>
        <v/>
      </c>
      <c r="T35" s="43" t="str">
        <f>IF(MC!T35="","",_xlfn.IFS(AND(MC!T35&lt;CI!$D$3-CI!T$4,MC!T35&gt;1),"rouge",AND(MC!T35&gt;CI!$D$3-CI!T$4+CI!$D$11,MC!T35&lt;CI!$D$3-CI!T$4+CI!$D$12),"jaune",AND(MC!T35&gt;CI!$D$3-CI!T$4,MC!T35&lt;CI!$D$3-CI!T$4+CI!$D$11),"orange",AND(MC!T35&gt;CI!$D$3-CI!T$4+CI!$D$12),"vert"))</f>
        <v/>
      </c>
      <c r="U35" s="43" t="str">
        <f>IF(MC!U35="","",_xlfn.IFS(AND(MC!U35&lt;CI!$D$3-CI!U$4,MC!U35&gt;1),"rouge",AND(MC!U35&gt;CI!$D$3-CI!U$4+CI!$D$11,MC!U35&lt;CI!$D$3-CI!U$4+CI!$D$12),"jaune",AND(MC!U35&gt;CI!$D$3-CI!U$4,MC!U35&lt;CI!$D$3-CI!U$4+CI!$D$11),"orange",AND(MC!U35&gt;CI!$D$3-CI!U$4+CI!$D$12),"vert"))</f>
        <v/>
      </c>
      <c r="V35" s="43" t="str">
        <f>IF(MC!V35="","",_xlfn.IFS(AND(MC!V35&lt;CI!$D$3-CI!V$4,MC!V35&gt;1),"rouge",AND(MC!V35&gt;CI!$D$3-CI!V$4+CI!$D$11,MC!V35&lt;CI!$D$3-CI!V$4+CI!$D$12),"jaune",AND(MC!V35&gt;CI!$D$3-CI!V$4,MC!V35&lt;CI!$D$3-CI!V$4+CI!$D$11),"orange",AND(MC!V35&gt;CI!$D$3-CI!V$4+CI!$D$12),"vert"))</f>
        <v/>
      </c>
      <c r="W35" s="43" t="str">
        <f>IF(MC!W35="","",_xlfn.IFS(AND(MC!W35&lt;CI!$D$3-CI!W$4,MC!W35&gt;1),"rouge",AND(MC!W35&gt;CI!$D$3-CI!W$4+CI!$D$11,MC!W35&lt;CI!$D$3-CI!W$4+CI!$D$12),"jaune",AND(MC!W35&gt;CI!$D$3-CI!W$4,MC!W35&lt;CI!$D$3-CI!W$4+CI!$D$11),"orange",AND(MC!W35&gt;CI!$D$3-CI!W$4+CI!$D$12),"vert"))</f>
        <v/>
      </c>
      <c r="X35" s="43" t="str">
        <f>IF(MC!X35="","",_xlfn.IFS(AND(MC!X35&lt;CI!$D$3-CI!X$4,MC!X35&gt;1),"rouge",AND(MC!X35&gt;CI!$D$3-CI!X$4+CI!$D$11,MC!X35&lt;CI!$D$3-CI!X$4+CI!$D$12),"jaune",AND(MC!X35&gt;CI!$D$3-CI!X$4,MC!X35&lt;CI!$D$3-CI!X$4+CI!$D$11),"orange",AND(MC!X35&gt;CI!$D$3-CI!X$4+CI!$D$12),"vert"))</f>
        <v/>
      </c>
      <c r="Y35" s="43" t="str">
        <f>IF(MC!Y35="","",_xlfn.IFS(AND(MC!Y35&lt;CI!$D$3-CI!Y$4,MC!Y35&gt;1),"rouge",AND(MC!Y35&gt;CI!$D$3-CI!Y$4+CI!$D$11,MC!Y35&lt;CI!$D$3-CI!Y$4+CI!$D$12),"jaune",AND(MC!Y35&gt;CI!$D$3-CI!Y$4,MC!Y35&lt;CI!$D$3-CI!Y$4+CI!$D$11),"orange",AND(MC!Y35&gt;CI!$D$3-CI!Y$4+CI!$D$12),"vert"))</f>
        <v/>
      </c>
      <c r="Z35" s="43" t="str">
        <f>IF(MC!Z35="","",_xlfn.IFS(AND(MC!Z35&lt;CI!$D$3-CI!Z$4,MC!Z35&gt;1),"rouge",AND(MC!Z35&gt;CI!$D$3-CI!Z$4+CI!$D$11,MC!Z35&lt;CI!$D$3-CI!Z$4+CI!$D$12),"jaune",AND(MC!Z35&gt;CI!$D$3-CI!Z$4,MC!Z35&lt;CI!$D$3-CI!Z$4+CI!$D$11),"orange",AND(MC!Z35&gt;CI!$D$3-CI!Z$4+CI!$D$12),"vert"))</f>
        <v/>
      </c>
      <c r="AA35" s="43" t="str">
        <f>IF(MC!AA35="","",_xlfn.IFS(AND(MC!AA35&lt;CI!$D$3-CI!AA$4,MC!AA35&gt;1),"rouge",AND(MC!AA35&gt;CI!$D$3-CI!AA$4+CI!$D$11,MC!AA35&lt;CI!$D$3-CI!AA$4+CI!$D$12),"jaune",AND(MC!AA35&gt;CI!$D$3-CI!AA$4,MC!AA35&lt;CI!$D$3-CI!AA$4+CI!$D$11),"orange",AND(MC!AA35&gt;CI!$D$3-CI!AA$4+CI!$D$12),"vert"))</f>
        <v/>
      </c>
      <c r="AB35" s="43" t="str">
        <f>IF(MC!AB35="","",_xlfn.IFS(AND(MC!AB35&lt;CI!$D$3-CI!AB$4,MC!AB35&gt;1),"rouge",AND(MC!AB35&gt;CI!$D$3-CI!AB$4+CI!$D$11,MC!AB35&lt;CI!$D$3-CI!AB$4+CI!$D$12),"jaune",AND(MC!AB35&gt;CI!$D$3-CI!AB$4,MC!AB35&lt;CI!$D$3-CI!AB$4+CI!$D$11),"orange",AND(MC!AB35&gt;CI!$D$3-CI!AB$4+CI!$D$12),"vert"))</f>
        <v/>
      </c>
      <c r="AC35" s="43" t="str">
        <f>IF(MC!AC35="","",_xlfn.IFS(AND(MC!AC35&lt;CI!$D$3-CI!AC$4,MC!AC35&gt;1),"rouge",AND(MC!AC35&gt;CI!$D$3-CI!AC$4+CI!$D$11,MC!AC35&lt;CI!$D$3-CI!AC$4+CI!$D$12),"jaune",AND(MC!AC35&gt;CI!$D$3-CI!AC$4,MC!AC35&lt;CI!$D$3-CI!AC$4+CI!$D$11),"orange",AND(MC!AC35&gt;CI!$D$3-CI!AC$4+CI!$D$12),"vert"))</f>
        <v/>
      </c>
      <c r="AD35" s="43" t="str">
        <f>IF(MC!AD35="","",_xlfn.IFS(AND(MC!AD35&lt;CI!$D$3-CI!AD$4,MC!AD35&gt;1),"rouge",AND(MC!AD35&gt;CI!$D$3-CI!AD$4+CI!$D$11,MC!AD35&lt;CI!$D$3-CI!AD$4+CI!$D$12),"jaune",AND(MC!AD35&gt;CI!$D$3-CI!AD$4,MC!AD35&lt;CI!$D$3-CI!AD$4+CI!$D$11),"orange",AND(MC!AD35&gt;CI!$D$3-CI!AD$4+CI!$D$12),"vert"))</f>
        <v/>
      </c>
      <c r="AE35" s="43" t="str">
        <f>IF(MC!AE35="","",_xlfn.IFS(AND(MC!AE35&lt;CI!$D$3-CI!AE$4,MC!AE35&gt;1),"rouge",AND(MC!AE35&gt;CI!$D$3-CI!AE$4+CI!$D$11,MC!AE35&lt;CI!$D$3-CI!AE$4+CI!$D$12),"jaune",AND(MC!AE35&gt;CI!$D$3-CI!AE$4,MC!AE35&lt;CI!$D$3-CI!AE$4+CI!$D$11),"orange",AND(MC!AE35&gt;CI!$D$3-CI!AE$4+CI!$D$12),"vert"))</f>
        <v/>
      </c>
      <c r="AF35" s="43" t="str">
        <f>IF(MC!AF35="","",_xlfn.IFS(AND(MC!AF35&lt;CI!$D$3-CI!AF$4,MC!AF35&gt;1),"rouge",AND(MC!AF35&gt;CI!$D$3-CI!AF$4+CI!$D$11,MC!AF35&lt;CI!$D$3-CI!AF$4+CI!$D$12),"jaune",AND(MC!AF35&gt;CI!$D$3-CI!AF$4,MC!AF35&lt;CI!$D$3-CI!AF$4+CI!$D$11),"orange",AND(MC!AF35&gt;CI!$D$3-CI!AF$4+CI!$D$12),"vert"))</f>
        <v/>
      </c>
      <c r="AG35" s="43" t="str">
        <f>IF(MC!AG35="","",_xlfn.IFS(AND(MC!AG35&lt;CI!$D$3-CI!AG$4,MC!AG35&gt;1),"rouge",AND(MC!AG35&gt;CI!$D$3-CI!AG$4+CI!$D$11,MC!AG35&lt;CI!$D$3-CI!AG$4+CI!$D$12),"jaune",AND(MC!AG35&gt;CI!$D$3-CI!AG$4,MC!AG35&lt;CI!$D$3-CI!AG$4+CI!$D$11),"orange",AND(MC!AG35&gt;CI!$D$3-CI!AG$4+CI!$D$12),"vert"))</f>
        <v/>
      </c>
      <c r="AH35" s="43" t="str">
        <f>IF(MC!AH35="","",_xlfn.IFS(AND(MC!AH35&lt;CI!$D$3-CI!AH$4,MC!AH35&gt;1),"rouge",AND(MC!AH35&gt;CI!$D$3-CI!AH$4+CI!$D$11,MC!AH35&lt;CI!$D$3-CI!AH$4+CI!$D$12),"jaune",AND(MC!AH35&gt;CI!$D$3-CI!AH$4,MC!AH35&lt;CI!$D$3-CI!AH$4+CI!$D$11),"orange",AND(MC!AH35&gt;CI!$D$3-CI!AH$4+CI!$D$12),"vert"))</f>
        <v/>
      </c>
      <c r="AI35" s="43" t="str">
        <f>IF(MC!AI35="","",_xlfn.IFS(AND(MC!AI35&lt;CI!$D$3-CI!AI$4,MC!AI35&gt;1),"rouge",AND(MC!AI35&gt;CI!$D$3-CI!AI$4+CI!$D$11,MC!AI35&lt;CI!$D$3-CI!AI$4+CI!$D$12),"jaune",AND(MC!AI35&gt;CI!$D$3-CI!AI$4,MC!AI35&lt;CI!$D$3-CI!AI$4+CI!$D$11),"orange",AND(MC!AI35&gt;CI!$D$3-CI!AI$4+CI!$D$12),"vert"))</f>
        <v/>
      </c>
      <c r="AJ35" s="43" t="str">
        <f>IF(MC!AJ35="","",_xlfn.IFS(AND(MC!AJ35&lt;CI!$D$3-CI!AJ$4,MC!AJ35&gt;1),"rouge",AND(MC!AJ35&gt;CI!$D$3-CI!AJ$4+CI!$D$11,MC!AJ35&lt;CI!$D$3-CI!AJ$4+CI!$D$12),"jaune",AND(MC!AJ35&gt;CI!$D$3-CI!AJ$4,MC!AJ35&lt;CI!$D$3-CI!AJ$4+CI!$D$11),"orange",AND(MC!AJ35&gt;CI!$D$3-CI!AJ$4+CI!$D$12),"vert"))</f>
        <v/>
      </c>
      <c r="AK35" s="43" t="str">
        <f>IF(MC!AK35="","",_xlfn.IFS(AND(MC!AK35&lt;CI!$D$3-CI!AK$4,MC!AK35&gt;1),"rouge",AND(MC!AK35&gt;CI!$D$3-CI!AK$4+CI!$D$11,MC!AK35&lt;CI!$D$3-CI!AK$4+CI!$D$12),"jaune",AND(MC!AK35&gt;CI!$D$3-CI!AK$4,MC!AK35&lt;CI!$D$3-CI!AK$4+CI!$D$11),"orange",AND(MC!AK35&gt;CI!$D$3-CI!AK$4+CI!$D$12),"vert"))</f>
        <v/>
      </c>
      <c r="AL35" s="43" t="str">
        <f>IF(MC!AL35="","",_xlfn.IFS(AND(MC!AL35&lt;CI!$D$3-CI!AL$4,MC!AL35&gt;1),"rouge",AND(MC!AL35&gt;CI!$D$3-CI!AL$4+CI!$D$11,MC!AL35&lt;CI!$D$3-CI!AL$4+CI!$D$12),"jaune",AND(MC!AL35&gt;CI!$D$3-CI!AL$4,MC!AL35&lt;CI!$D$3-CI!AL$4+CI!$D$11),"orange",AND(MC!AL35&gt;CI!$D$3-CI!AL$4+CI!$D$12),"vert"))</f>
        <v/>
      </c>
      <c r="AM35" s="43" t="str">
        <f>IF(MC!AM35="","",_xlfn.IFS(AND(MC!AM35&lt;CI!$D$3-CI!AM$4,MC!AM35&gt;1),"rouge",AND(MC!AM35&gt;CI!$D$3-CI!AM$4+CI!$D$11,MC!AM35&lt;CI!$D$3-CI!AM$4+CI!$D$12),"jaune",AND(MC!AM35&gt;CI!$D$3-CI!AM$4,MC!AM35&lt;CI!$D$3-CI!AM$4+CI!$D$11),"orange",AND(MC!AM35&gt;CI!$D$3-CI!AM$4+CI!$D$12),"vert"))</f>
        <v/>
      </c>
      <c r="AN35" s="43" t="str">
        <f>IF(MC!AN35="","",_xlfn.IFS(AND(MC!AN35&lt;CI!$D$3-CI!AN$4,MC!AN35&gt;1),"rouge",AND(MC!AN35&gt;CI!$D$3-CI!AN$4+CI!$D$11,MC!AN35&lt;CI!$D$3-CI!AN$4+CI!$D$12),"jaune",AND(MC!AN35&gt;CI!$D$3-CI!AN$4,MC!AN35&lt;CI!$D$3-CI!AN$4+CI!$D$11),"orange",AND(MC!AN35&gt;CI!$D$3-CI!AN$4+CI!$D$12),"vert"))</f>
        <v/>
      </c>
      <c r="AO35" s="43" t="str">
        <f>IF(MC!AO35="","",_xlfn.IFS(AND(MC!AO35&lt;CI!$D$3-CI!AO$4,MC!AO35&gt;1),"rouge",AND(MC!AO35&gt;CI!$D$3-CI!AO$4+CI!$D$11,MC!AO35&lt;CI!$D$3-CI!AO$4+CI!$D$12),"jaune",AND(MC!AO35&gt;CI!$D$3-CI!AO$4,MC!AO35&lt;CI!$D$3-CI!AO$4+CI!$D$11),"orange",AND(MC!AO35&gt;CI!$D$3-CI!AO$4+CI!$D$12),"vert"))</f>
        <v/>
      </c>
      <c r="AP35" s="43" t="str">
        <f>IF(MC!AP35="","",_xlfn.IFS(AND(MC!AP35&lt;CI!$D$3-CI!AP$4,MC!AP35&gt;1),"rouge",AND(MC!AP35&gt;CI!$D$3-CI!AP$4+CI!$D$11,MC!AP35&lt;CI!$D$3-CI!AP$4+CI!$D$12),"jaune",AND(MC!AP35&gt;CI!$D$3-CI!AP$4,MC!AP35&lt;CI!$D$3-CI!AP$4+CI!$D$11),"orange",AND(MC!AP35&gt;CI!$D$3-CI!AP$4+CI!$D$12),"vert"))</f>
        <v/>
      </c>
      <c r="AQ35" s="43" t="str">
        <f>IF(MC!AQ35="","",_xlfn.IFS(AND(MC!AQ35&lt;CI!$D$3-CI!AQ$4,MC!AQ35&gt;1),"rouge",AND(MC!AQ35&gt;CI!$D$3-CI!AQ$4+CI!$D$11,MC!AQ35&lt;CI!$D$3-CI!AQ$4+CI!$D$12),"jaune",AND(MC!AQ35&gt;CI!$D$3-CI!AQ$4,MC!AQ35&lt;CI!$D$3-CI!AQ$4+CI!$D$11),"orange",AND(MC!AQ35&gt;CI!$D$3-CI!AQ$4+CI!$D$12),"vert"))</f>
        <v/>
      </c>
      <c r="AR35" s="43" t="str">
        <f>IF(MC!AR35="","",_xlfn.IFS(AND(MC!AR35&lt;CI!$D$3-CI!AR$4,MC!AR35&gt;1),"rouge",AND(MC!AR35&gt;CI!$D$3-CI!AR$4+CI!$D$11,MC!AR35&lt;CI!$D$3-CI!AR$4+CI!$D$12),"jaune",AND(MC!AR35&gt;CI!$D$3-CI!AR$4,MC!AR35&lt;CI!$D$3-CI!AR$4+CI!$D$11),"orange",AND(MC!AR35&gt;CI!$D$3-CI!AR$4+CI!$D$12),"vert"))</f>
        <v/>
      </c>
      <c r="AS35" s="43" t="str">
        <f>IF(MC!AS35="","",_xlfn.IFS(AND(MC!AS35&lt;CI!$D$3-CI!AS$4,MC!AS35&gt;1),"rouge",AND(MC!AS35&gt;CI!$D$3-CI!AS$4+CI!$D$11,MC!AS35&lt;CI!$D$3-CI!AS$4+CI!$D$12),"jaune",AND(MC!AS35&gt;CI!$D$3-CI!AS$4,MC!AS35&lt;CI!$D$3-CI!AS$4+CI!$D$11),"orange",AND(MC!AS35&gt;CI!$D$3-CI!AS$4+CI!$D$12),"vert"))</f>
        <v/>
      </c>
      <c r="AT35" s="43" t="str">
        <f>IF(MC!AT35="","",_xlfn.IFS(AND(MC!AT35&lt;CI!$D$3-CI!AT$4,MC!AT35&gt;1),"rouge",AND(MC!AT35&gt;CI!$D$3-CI!AT$4+CI!$D$11,MC!AT35&lt;CI!$D$3-CI!AT$4+CI!$D$12),"jaune",AND(MC!AT35&gt;CI!$D$3-CI!AT$4,MC!AT35&lt;CI!$D$3-CI!AT$4+CI!$D$11),"orange",AND(MC!AT35&gt;CI!$D$3-CI!AT$4+CI!$D$12),"vert"))</f>
        <v/>
      </c>
      <c r="AU35" s="43" t="str">
        <f>IF(MC!AU35="","",_xlfn.IFS(AND(MC!AU35&lt;CI!$D$3-CI!AU$4,MC!AU35&gt;1),"rouge",AND(MC!AU35&gt;CI!$D$3-CI!AU$4+CI!$D$11,MC!AU35&lt;CI!$D$3-CI!AU$4+CI!$D$12),"jaune",AND(MC!AU35&gt;CI!$D$3-CI!AU$4,MC!AU35&lt;CI!$D$3-CI!AU$4+CI!$D$11),"orange",AND(MC!AU35&gt;CI!$D$3-CI!AU$4+CI!$D$12),"vert"))</f>
        <v/>
      </c>
      <c r="AV35" s="43" t="str">
        <f>IF(MC!AV35="","",_xlfn.IFS(AND(MC!AV35&lt;CI!$D$3-CI!AV$4,MC!AV35&gt;1),"rouge",AND(MC!AV35&gt;CI!$D$3-CI!AV$4+CI!$D$11,MC!AV35&lt;CI!$D$3-CI!AV$4+CI!$D$12),"jaune",AND(MC!AV35&gt;CI!$D$3-CI!AV$4,MC!AV35&lt;CI!$D$3-CI!AV$4+CI!$D$11),"orange",AND(MC!AV35&gt;CI!$D$3-CI!AV$4+CI!$D$12),"vert"))</f>
        <v/>
      </c>
      <c r="AW35" s="43" t="str">
        <f>IF(MC!AW35="","",_xlfn.IFS(AND(MC!AW35&lt;CI!$D$3-CI!AW$4,MC!AW35&gt;1),"rouge",AND(MC!AW35&gt;CI!$D$3-CI!AW$4+CI!$D$11,MC!AW35&lt;CI!$D$3-CI!AW$4+CI!$D$12),"jaune",AND(MC!AW35&gt;CI!$D$3-CI!AW$4,MC!AW35&lt;CI!$D$3-CI!AW$4+CI!$D$11),"orange",AND(MC!AW35&gt;CI!$D$3-CI!AW$4+CI!$D$12),"vert"))</f>
        <v/>
      </c>
      <c r="AX35" s="43" t="str">
        <f>IF(MC!AX35="","",_xlfn.IFS(AND(MC!AX35&lt;CI!$D$3-CI!AX$4,MC!AX35&gt;1),"rouge",AND(MC!AX35&gt;CI!$D$3-CI!AX$4+CI!$D$11,MC!AX35&lt;CI!$D$3-CI!AX$4+CI!$D$12),"jaune",AND(MC!AX35&gt;CI!$D$3-CI!AX$4,MC!AX35&lt;CI!$D$3-CI!AX$4+CI!$D$11),"orange",AND(MC!AX35&gt;CI!$D$3-CI!AX$4+CI!$D$12),"vert"))</f>
        <v/>
      </c>
      <c r="AY35" s="43" t="str">
        <f>IF(MC!AY35="","",_xlfn.IFS(AND(MC!AY35&lt;CI!$D$3-CI!AY$4,MC!AY35&gt;1),"rouge",AND(MC!AY35&gt;CI!$D$3-CI!AY$4+CI!$D$11,MC!AY35&lt;CI!$D$3-CI!AY$4+CI!$D$12),"jaune",AND(MC!AY35&gt;CI!$D$3-CI!AY$4,MC!AY35&lt;CI!$D$3-CI!AY$4+CI!$D$11),"orange",AND(MC!AY35&gt;CI!$D$3-CI!AY$4+CI!$D$12),"vert"))</f>
        <v/>
      </c>
      <c r="AZ35" s="43" t="str">
        <f>IF(MC!AZ35="","",_xlfn.IFS(AND(MC!AZ35&lt;CI!$D$3-CI!AZ$4,MC!AZ35&gt;1),"rouge",AND(MC!AZ35&gt;CI!$D$3-CI!AZ$4+CI!$D$11,MC!AZ35&lt;CI!$D$3-CI!AZ$4+CI!$D$12),"jaune",AND(MC!AZ35&gt;CI!$D$3-CI!AZ$4,MC!AZ35&lt;CI!$D$3-CI!AZ$4+CI!$D$11),"orange",AND(MC!AZ35&gt;CI!$D$3-CI!AZ$4+CI!$D$12),"vert"))</f>
        <v/>
      </c>
      <c r="BA35" s="43" t="str">
        <f>IF(MC!BA35="","",_xlfn.IFS(AND(MC!BA35&lt;CI!$D$3-CI!BA$4,MC!BA35&gt;1),"rouge",AND(MC!BA35&gt;CI!$D$3-CI!BA$4+CI!$D$11,MC!BA35&lt;CI!$D$3-CI!BA$4+CI!$D$12),"jaune",AND(MC!BA35&gt;CI!$D$3-CI!BA$4,MC!BA35&lt;CI!$D$3-CI!BA$4+CI!$D$11),"orange",AND(MC!BA35&gt;CI!$D$3-CI!BA$4+CI!$D$12),"vert"))</f>
        <v/>
      </c>
      <c r="BB35" s="43" t="str">
        <f>IF(MC!BB35="","",_xlfn.IFS(AND(MC!BB35&lt;CI!$D$3-CI!BB$4,MC!BB35&gt;1),"rouge",AND(MC!BB35&gt;CI!$D$3-CI!BB$4+CI!$D$11,MC!BB35&lt;CI!$D$3-CI!BB$4+CI!$D$12),"jaune",AND(MC!BB35&gt;CI!$D$3-CI!BB$4,MC!BB35&lt;CI!$D$3-CI!BB$4+CI!$D$11),"orange",AND(MC!BB35&gt;CI!$D$3-CI!BB$4+CI!$D$12),"vert"))</f>
        <v/>
      </c>
      <c r="BC35" s="43" t="str">
        <f>IF(MC!BC35="","",_xlfn.IFS(AND(MC!BC35&lt;CI!$D$3-CI!BC$4,MC!BC35&gt;1),"rouge",AND(MC!BC35&gt;CI!$D$3-CI!BC$4+CI!$D$11,MC!BC35&lt;CI!$D$3-CI!BC$4+CI!$D$12),"jaune",AND(MC!BC35&gt;CI!$D$3-CI!BC$4,MC!BC35&lt;CI!$D$3-CI!BC$4+CI!$D$11),"orange",AND(MC!BC35&gt;CI!$D$3-CI!BC$4+CI!$D$12),"vert"))</f>
        <v/>
      </c>
      <c r="BD35" s="43" t="str">
        <f>IF(MC!BD35="","",_xlfn.IFS(AND(MC!BD35&lt;CI!$D$3-CI!BD$4,MC!BD35&gt;1),"rouge",AND(MC!BD35&gt;CI!$D$3-CI!BD$4+CI!$D$11,MC!BD35&lt;CI!$D$3-CI!BD$4+CI!$D$12),"jaune",AND(MC!BD35&gt;CI!$D$3-CI!BD$4,MC!BD35&lt;CI!$D$3-CI!BD$4+CI!$D$11),"orange",AND(MC!BD35&gt;CI!$D$3-CI!BD$4+CI!$D$12),"vert"))</f>
        <v/>
      </c>
      <c r="BE35" s="43" t="str">
        <f>IF(MC!BE35="","",_xlfn.IFS(AND(MC!BE35&lt;CI!$D$3-CI!BE$4,MC!BE35&gt;1),"rouge",AND(MC!BE35&gt;CI!$D$3-CI!BE$4+CI!$D$11,MC!BE35&lt;CI!$D$3-CI!BE$4+CI!$D$12),"jaune",AND(MC!BE35&gt;CI!$D$3-CI!BE$4,MC!BE35&lt;CI!$D$3-CI!BE$4+CI!$D$11),"orange",AND(MC!BE35&gt;CI!$D$3-CI!BE$4+CI!$D$12),"vert"))</f>
        <v/>
      </c>
      <c r="BF35" s="43" t="str">
        <f>IF(MC!BF35="","",_xlfn.IFS(AND(MC!BF35&lt;CI!$D$3-CI!BF$4,MC!BF35&gt;1),"rouge",AND(MC!BF35&gt;CI!$D$3-CI!BF$4+CI!$D$11,MC!BF35&lt;CI!$D$3-CI!BF$4+CI!$D$12),"jaune",AND(MC!BF35&gt;CI!$D$3-CI!BF$4,MC!BF35&lt;CI!$D$3-CI!BF$4+CI!$D$11),"orange",AND(MC!BF35&gt;CI!$D$3-CI!BF$4+CI!$D$12),"vert"))</f>
        <v/>
      </c>
      <c r="BG35" s="43" t="str">
        <f>IF(MC!BG35="","",_xlfn.IFS(AND(MC!BG35&lt;CI!$D$3-CI!BG$4,MC!BG35&gt;1),"rouge",AND(MC!BG35&gt;CI!$D$3-CI!BG$4+CI!$D$11,MC!BG35&lt;CI!$D$3-CI!BG$4+CI!$D$12),"jaune",AND(MC!BG35&gt;CI!$D$3-CI!BG$4,MC!BG35&lt;CI!$D$3-CI!BG$4+CI!$D$11),"orange",AND(MC!BG35&gt;CI!$D$3-CI!BG$4+CI!$D$12),"vert"))</f>
        <v/>
      </c>
      <c r="BH35" s="43" t="str">
        <f>IF(MC!BH35="","",_xlfn.IFS(AND(MC!BH35&lt;CI!$D$3-CI!BH$4,MC!BH35&gt;1),"rouge",AND(MC!BH35&gt;CI!$D$3-CI!BH$4+CI!$D$11,MC!BH35&lt;CI!$D$3-CI!BH$4+CI!$D$12),"jaune",AND(MC!BH35&gt;CI!$D$3-CI!BH$4,MC!BH35&lt;CI!$D$3-CI!BH$4+CI!$D$11),"orange",AND(MC!BH35&gt;CI!$D$3-CI!BH$4+CI!$D$12),"vert"))</f>
        <v/>
      </c>
      <c r="BI35" s="43" t="str">
        <f>IF(MC!BI35="","",_xlfn.IFS(AND(MC!BI35&lt;CI!$D$3-CI!BI$4,MC!BI35&gt;1),"rouge",AND(MC!BI35&gt;CI!$D$3-CI!BI$4+CI!$D$11,MC!BI35&lt;CI!$D$3-CI!BI$4+CI!$D$12),"jaune",AND(MC!BI35&gt;CI!$D$3-CI!BI$4,MC!BI35&lt;CI!$D$3-CI!BI$4+CI!$D$11),"orange",AND(MC!BI35&gt;CI!$D$3-CI!BI$4+CI!$D$12),"vert"))</f>
        <v/>
      </c>
      <c r="BJ35" s="43" t="str">
        <f>IF(MC!BJ35="","",_xlfn.IFS(AND(MC!BJ35&lt;CI!$D$3-CI!BJ$4,MC!BJ35&gt;1),"rouge",AND(MC!BJ35&gt;CI!$D$3-CI!BJ$4+CI!$D$11,MC!BJ35&lt;CI!$D$3-CI!BJ$4+CI!$D$12),"jaune",AND(MC!BJ35&gt;CI!$D$3-CI!BJ$4,MC!BJ35&lt;CI!$D$3-CI!BJ$4+CI!$D$11),"orange",AND(MC!BJ35&gt;CI!$D$3-CI!BJ$4+CI!$D$12),"vert"))</f>
        <v/>
      </c>
      <c r="BK35" s="43" t="str">
        <f>IF(MC!BK35="","",_xlfn.IFS(AND(MC!BK35&lt;CI!$D$3-CI!BK$4,MC!BK35&gt;1),"rouge",AND(MC!BK35&gt;CI!$D$3-CI!BK$4+CI!$D$11,MC!BK35&lt;CI!$D$3-CI!BK$4+CI!$D$12),"jaune",AND(MC!BK35&gt;CI!$D$3-CI!BK$4,MC!BK35&lt;CI!$D$3-CI!BK$4+CI!$D$11),"orange",AND(MC!BK35&gt;CI!$D$3-CI!BK$4+CI!$D$12),"vert"))</f>
        <v/>
      </c>
      <c r="BL35" s="43" t="str">
        <f>IF(MC!BL35="","",_xlfn.IFS(AND(MC!BL35&lt;CI!$D$3-CI!BL$4,MC!BL35&gt;1),"rouge",AND(MC!BL35&gt;CI!$D$3-CI!BL$4+CI!$D$11,MC!BL35&lt;CI!$D$3-CI!BL$4+CI!$D$12),"jaune",AND(MC!BL35&gt;CI!$D$3-CI!BL$4,MC!BL35&lt;CI!$D$3-CI!BL$4+CI!$D$11),"orange",AND(MC!BL35&gt;CI!$D$3-CI!BL$4+CI!$D$12),"vert"))</f>
        <v/>
      </c>
      <c r="BM35" s="43" t="str">
        <f>IF(MC!BM35="","",_xlfn.IFS(AND(MC!BM35&lt;CI!$D$3-CI!BM$4,MC!BM35&gt;1),"rouge",AND(MC!BM35&gt;CI!$D$3-CI!BM$4+CI!$D$11,MC!BM35&lt;CI!$D$3-CI!BM$4+CI!$D$12),"jaune",AND(MC!BM35&gt;CI!$D$3-CI!BM$4,MC!BM35&lt;CI!$D$3-CI!BM$4+CI!$D$11),"orange",AND(MC!BM35&gt;CI!$D$3-CI!BM$4+CI!$D$12),"vert"))</f>
        <v/>
      </c>
      <c r="BN35" s="43" t="str">
        <f>IF(MC!BN35="","",_xlfn.IFS(AND(MC!BN35&lt;CI!$D$3-CI!BN$4,MC!BN35&gt;1),"rouge",AND(MC!BN35&gt;CI!$D$3-CI!BN$4+CI!$D$11,MC!BN35&lt;CI!$D$3-CI!BN$4+CI!$D$12),"jaune",AND(MC!BN35&gt;CI!$D$3-CI!BN$4,MC!BN35&lt;CI!$D$3-CI!BN$4+CI!$D$11),"orange",AND(MC!BN35&gt;CI!$D$3-CI!BN$4+CI!$D$12),"vert"))</f>
        <v/>
      </c>
      <c r="BO35" s="43" t="str">
        <f>IF(MC!BO35="","",_xlfn.IFS(AND(MC!BO35&lt;CI!$D$3-CI!BO$4,MC!BO35&gt;1),"rouge",AND(MC!BO35&gt;CI!$D$3-CI!BO$4+CI!$D$11,MC!BO35&lt;CI!$D$3-CI!BO$4+CI!$D$12),"jaune",AND(MC!BO35&gt;CI!$D$3-CI!BO$4,MC!BO35&lt;CI!$D$3-CI!BO$4+CI!$D$11),"orange",AND(MC!BO35&gt;CI!$D$3-CI!BO$4+CI!$D$12),"vert"))</f>
        <v/>
      </c>
      <c r="BP35" s="43" t="str">
        <f>IF(MC!BP35="","",_xlfn.IFS(AND(MC!BP35&lt;CI!$D$3-CI!BP$4,MC!BP35&gt;1),"rouge",AND(MC!BP35&gt;CI!$D$3-CI!BP$4+CI!$D$11,MC!BP35&lt;CI!$D$3-CI!BP$4+CI!$D$12),"jaune",AND(MC!BP35&gt;CI!$D$3-CI!BP$4,MC!BP35&lt;CI!$D$3-CI!BP$4+CI!$D$11),"orange",AND(MC!BP35&gt;CI!$D$3-CI!BP$4+CI!$D$12),"vert"))</f>
        <v/>
      </c>
      <c r="BQ35" s="43" t="str">
        <f>IF(MC!BQ35="","",_xlfn.IFS(AND(MC!BQ35&lt;CI!$D$3-CI!BQ$4,MC!BQ35&gt;1),"rouge",AND(MC!BQ35&gt;CI!$D$3-CI!BQ$4+CI!$D$11,MC!BQ35&lt;CI!$D$3-CI!BQ$4+CI!$D$12),"jaune",AND(MC!BQ35&gt;CI!$D$3-CI!BQ$4,MC!BQ35&lt;CI!$D$3-CI!BQ$4+CI!$D$11),"orange",AND(MC!BQ35&gt;CI!$D$3-CI!BQ$4+CI!$D$12),"vert"))</f>
        <v/>
      </c>
      <c r="BR35" s="43" t="str">
        <f>IF(MC!BR35="","",_xlfn.IFS(AND(MC!BR35&lt;CI!$D$3-CI!BR$4,MC!BR35&gt;1),"rouge",AND(MC!BR35&gt;CI!$D$3-CI!BR$4+CI!$D$11,MC!BR35&lt;CI!$D$3-CI!BR$4+CI!$D$12),"jaune",AND(MC!BR35&gt;CI!$D$3-CI!BR$4,MC!BR35&lt;CI!$D$3-CI!BR$4+CI!$D$11),"orange",AND(MC!BR35&gt;CI!$D$3-CI!BR$4+CI!$D$12),"vert"))</f>
        <v/>
      </c>
      <c r="BS35" s="43" t="str">
        <f>IF(MC!BS35="","",_xlfn.IFS(AND(MC!BS35&lt;CI!$D$3-CI!BS$4,MC!BS35&gt;1),"rouge",AND(MC!BS35&gt;CI!$D$3-CI!BS$4+CI!$D$11,MC!BS35&lt;CI!$D$3-CI!BS$4+CI!$D$12),"jaune",AND(MC!BS35&gt;CI!$D$3-CI!BS$4,MC!BS35&lt;CI!$D$3-CI!BS$4+CI!$D$11),"orange",AND(MC!BS35&gt;CI!$D$3-CI!BS$4+CI!$D$12),"vert"))</f>
        <v/>
      </c>
      <c r="BT35" s="43" t="str">
        <f>IF(MC!BT35="","",_xlfn.IFS(AND(MC!BT35&lt;CI!$D$3-CI!BT$4,MC!BT35&gt;1),"rouge",AND(MC!BT35&gt;CI!$D$3-CI!BT$4+CI!$D$11,MC!BT35&lt;CI!$D$3-CI!BT$4+CI!$D$12),"jaune",AND(MC!BT35&gt;CI!$D$3-CI!BT$4,MC!BT35&lt;CI!$D$3-CI!BT$4+CI!$D$11),"orange",AND(MC!BT35&gt;CI!$D$3-CI!BT$4+CI!$D$12),"vert"))</f>
        <v/>
      </c>
      <c r="BU35" s="43" t="str">
        <f>IF(MC!BU35="","",_xlfn.IFS(AND(MC!BU35&lt;CI!$D$3-CI!BU$4,MC!BU35&gt;1),"rouge",AND(MC!BU35&gt;CI!$D$3-CI!BU$4+CI!$D$11,MC!BU35&lt;CI!$D$3-CI!BU$4+CI!$D$12),"jaune",AND(MC!BU35&gt;CI!$D$3-CI!BU$4,MC!BU35&lt;CI!$D$3-CI!BU$4+CI!$D$11),"orange",AND(MC!BU35&gt;CI!$D$3-CI!BU$4+CI!$D$12),"vert"))</f>
        <v/>
      </c>
      <c r="BV35" s="43" t="str">
        <f>IF(MC!BV35="","",_xlfn.IFS(AND(MC!BV35&lt;CI!$D$3-CI!BV$4,MC!BV35&gt;1),"rouge",AND(MC!BV35&gt;CI!$D$3-CI!BV$4+CI!$D$11,MC!BV35&lt;CI!$D$3-CI!BV$4+CI!$D$12),"jaune",AND(MC!BV35&gt;CI!$D$3-CI!BV$4,MC!BV35&lt;CI!$D$3-CI!BV$4+CI!$D$11),"orange",AND(MC!BV35&gt;CI!$D$3-CI!BV$4+CI!$D$12),"vert"))</f>
        <v/>
      </c>
      <c r="BW35" s="43" t="str">
        <f>IF(MC!BW35="","",_xlfn.IFS(AND(MC!BW35&lt;CI!$D$3-CI!BW$4,MC!BW35&gt;1),"rouge",AND(MC!BW35&gt;CI!$D$3-CI!BW$4+CI!$D$11,MC!BW35&lt;CI!$D$3-CI!BW$4+CI!$D$12),"jaune",AND(MC!BW35&gt;CI!$D$3-CI!BW$4,MC!BW35&lt;CI!$D$3-CI!BW$4+CI!$D$11),"orange",AND(MC!BW35&gt;CI!$D$3-CI!BW$4+CI!$D$12),"vert"))</f>
        <v/>
      </c>
      <c r="BX35" s="43" t="str">
        <f>IF(MC!BX35="","",_xlfn.IFS(AND(MC!BX35&lt;CI!$D$3-CI!BX$4,MC!BX35&gt;1),"rouge",AND(MC!BX35&gt;CI!$D$3-CI!BX$4+CI!$D$11,MC!BX35&lt;CI!$D$3-CI!BX$4+CI!$D$12),"jaune",AND(MC!BX35&gt;CI!$D$3-CI!BX$4,MC!BX35&lt;CI!$D$3-CI!BX$4+CI!$D$11),"orange",AND(MC!BX35&gt;CI!$D$3-CI!BX$4+CI!$D$12),"vert"))</f>
        <v/>
      </c>
      <c r="BY35" s="43" t="str">
        <f>IF(MC!BY35="","",_xlfn.IFS(AND(MC!BY35&lt;CI!$D$3-CI!BY$4,MC!BY35&gt;1),"rouge",AND(MC!BY35&gt;CI!$D$3-CI!BY$4+CI!$D$11,MC!BY35&lt;CI!$D$3-CI!BY$4+CI!$D$12),"jaune",AND(MC!BY35&gt;CI!$D$3-CI!BY$4,MC!BY35&lt;CI!$D$3-CI!BY$4+CI!$D$11),"orange",AND(MC!BY35&gt;CI!$D$3-CI!BY$4+CI!$D$12),"vert"))</f>
        <v/>
      </c>
      <c r="BZ35" s="43" t="str">
        <f>IF(MC!BZ35="","",_xlfn.IFS(AND(MC!BZ35&lt;CI!$D$3-CI!BZ$4,MC!BZ35&gt;1),"rouge",AND(MC!BZ35&gt;CI!$D$3-CI!BZ$4+CI!$D$11,MC!BZ35&lt;CI!$D$3-CI!BZ$4+CI!$D$12),"jaune",AND(MC!BZ35&gt;CI!$D$3-CI!BZ$4,MC!BZ35&lt;CI!$D$3-CI!BZ$4+CI!$D$11),"orange",AND(MC!BZ35&gt;CI!$D$3-CI!BZ$4+CI!$D$12),"vert"))</f>
        <v/>
      </c>
      <c r="CA35" s="43" t="str">
        <f>IF(MC!CA35="","",_xlfn.IFS(AND(MC!CA35&lt;CI!$D$3-CI!CA$4,MC!CA35&gt;1),"rouge",AND(MC!CA35&gt;CI!$D$3-CI!CA$4+CI!$D$11,MC!CA35&lt;CI!$D$3-CI!CA$4+CI!$D$12),"jaune",AND(MC!CA35&gt;CI!$D$3-CI!CA$4,MC!CA35&lt;CI!$D$3-CI!CA$4+CI!$D$11),"orange",AND(MC!CA35&gt;CI!$D$3-CI!CA$4+CI!$D$12),"vert"))</f>
        <v/>
      </c>
      <c r="CB35" s="43" t="str">
        <f>IF(MC!CB35="","",_xlfn.IFS(AND(MC!CB35&lt;CI!$D$3-CI!CB$4,MC!CB35&gt;1),"rouge",AND(MC!CB35&gt;CI!$D$3-CI!CB$4+CI!$D$11,MC!CB35&lt;CI!$D$3-CI!CB$4+CI!$D$12),"jaune",AND(MC!CB35&gt;CI!$D$3-CI!CB$4,MC!CB35&lt;CI!$D$3-CI!CB$4+CI!$D$11),"orange",AND(MC!CB35&gt;CI!$D$3-CI!CB$4+CI!$D$12),"vert"))</f>
        <v/>
      </c>
      <c r="CC35" s="43" t="str">
        <f>IF(MC!CC35="","",_xlfn.IFS(AND(MC!CC35&lt;CI!$D$3-CI!CC$4,MC!CC35&gt;1),"rouge",AND(MC!CC35&gt;CI!$D$3-CI!CC$4+CI!$D$11,MC!CC35&lt;CI!$D$3-CI!CC$4+CI!$D$12),"jaune",AND(MC!CC35&gt;CI!$D$3-CI!CC$4,MC!CC35&lt;CI!$D$3-CI!CC$4+CI!$D$11),"orange",AND(MC!CC35&gt;CI!$D$3-CI!CC$4+CI!$D$12),"vert"))</f>
        <v/>
      </c>
      <c r="CD35" s="43" t="str">
        <f>IF(MC!CD35="","",_xlfn.IFS(AND(MC!CD35&lt;CI!$D$3-CI!CD$4,MC!CD35&gt;1),"rouge",AND(MC!CD35&gt;CI!$D$3-CI!CD$4+CI!$D$11,MC!CD35&lt;CI!$D$3-CI!CD$4+CI!$D$12),"jaune",AND(MC!CD35&gt;CI!$D$3-CI!CD$4,MC!CD35&lt;CI!$D$3-CI!CD$4+CI!$D$11),"orange",AND(MC!CD35&gt;CI!$D$3-CI!CD$4+CI!$D$12),"vert"))</f>
        <v/>
      </c>
      <c r="CE35" s="43" t="str">
        <f>IF(MC!CE35="","",_xlfn.IFS(AND(MC!CE35&lt;CI!$D$3-CI!CE$4,MC!CE35&gt;1),"rouge",AND(MC!CE35&gt;CI!$D$3-CI!CE$4+CI!$D$11,MC!CE35&lt;CI!$D$3-CI!CE$4+CI!$D$12),"jaune",AND(MC!CE35&gt;CI!$D$3-CI!CE$4,MC!CE35&lt;CI!$D$3-CI!CE$4+CI!$D$11),"orange",AND(MC!CE35&gt;CI!$D$3-CI!CE$4+CI!$D$12),"vert"))</f>
        <v/>
      </c>
      <c r="CF35" s="43" t="str">
        <f>IF(MC!CF35="","",_xlfn.IFS(AND(MC!CF35&lt;CI!$D$3-CI!CF$4,MC!CF35&gt;1),"rouge",AND(MC!CF35&gt;CI!$D$3-CI!CF$4+CI!$D$11,MC!CF35&lt;CI!$D$3-CI!CF$4+CI!$D$12),"jaune",AND(MC!CF35&gt;CI!$D$3-CI!CF$4,MC!CF35&lt;CI!$D$3-CI!CF$4+CI!$D$11),"orange",AND(MC!CF35&gt;CI!$D$3-CI!CF$4+CI!$D$12),"vert"))</f>
        <v/>
      </c>
      <c r="CG35" s="43" t="str">
        <f>IF(MC!CG35="","",_xlfn.IFS(AND(MC!CG35&lt;CI!$D$3-CI!CG$4,MC!CG35&gt;1),"rouge",AND(MC!CG35&gt;CI!$D$3-CI!CG$4+CI!$D$11,MC!CG35&lt;CI!$D$3-CI!CG$4+CI!$D$12),"jaune",AND(MC!CG35&gt;CI!$D$3-CI!CG$4,MC!CG35&lt;CI!$D$3-CI!CG$4+CI!$D$11),"orange",AND(MC!CG35&gt;CI!$D$3-CI!CG$4+CI!$D$12),"vert"))</f>
        <v/>
      </c>
      <c r="CH35" s="43" t="str">
        <f>IF(MC!CH35="","",_xlfn.IFS(AND(MC!CH35&lt;CI!$D$3-CI!CH$4,MC!CH35&gt;1),"rouge",AND(MC!CH35&gt;CI!$D$3-CI!CH$4+CI!$D$11,MC!CH35&lt;CI!$D$3-CI!CH$4+CI!$D$12),"jaune",AND(MC!CH35&gt;CI!$D$3-CI!CH$4,MC!CH35&lt;CI!$D$3-CI!CH$4+CI!$D$11),"orange",AND(MC!CH35&gt;CI!$D$3-CI!CH$4+CI!$D$12),"vert"))</f>
        <v/>
      </c>
      <c r="CI35" s="43" t="str">
        <f>IF(MC!CI35="","",_xlfn.IFS(AND(MC!CI35&lt;CI!$D$3-CI!CI$4,MC!CI35&gt;1),"rouge",AND(MC!CI35&gt;CI!$D$3-CI!CI$4+CI!$D$11,MC!CI35&lt;CI!$D$3-CI!CI$4+CI!$D$12),"jaune",AND(MC!CI35&gt;CI!$D$3-CI!CI$4,MC!CI35&lt;CI!$D$3-CI!CI$4+CI!$D$11),"orange",AND(MC!CI35&gt;CI!$D$3-CI!CI$4+CI!$D$12),"vert"))</f>
        <v/>
      </c>
      <c r="CJ35" s="43" t="str">
        <f>IF(MC!CJ35="","",_xlfn.IFS(AND(MC!CJ35&lt;CI!$D$3-CI!CJ$4,MC!CJ35&gt;1),"rouge",AND(MC!CJ35&gt;CI!$D$3-CI!CJ$4+CI!$D$11,MC!CJ35&lt;CI!$D$3-CI!CJ$4+CI!$D$12),"jaune",AND(MC!CJ35&gt;CI!$D$3-CI!CJ$4,MC!CJ35&lt;CI!$D$3-CI!CJ$4+CI!$D$11),"orange",AND(MC!CJ35&gt;CI!$D$3-CI!CJ$4+CI!$D$12),"vert"))</f>
        <v/>
      </c>
      <c r="CK35" s="43" t="str">
        <f>IF(MC!CK35="","",_xlfn.IFS(AND(MC!CK35&lt;CI!$D$3-CI!CK$4,MC!CK35&gt;1),"rouge",AND(MC!CK35&gt;CI!$D$3-CI!CK$4+CI!$D$11,MC!CK35&lt;CI!$D$3-CI!CK$4+CI!$D$12),"jaune",AND(MC!CK35&gt;CI!$D$3-CI!CK$4,MC!CK35&lt;CI!$D$3-CI!CK$4+CI!$D$11),"orange",AND(MC!CK35&gt;CI!$D$3-CI!CK$4+CI!$D$12),"vert"))</f>
        <v/>
      </c>
      <c r="CL35" s="43" t="str">
        <f>IF(MC!CL35="","",_xlfn.IFS(AND(MC!CL35&lt;CI!$D$3-CI!CL$4,MC!CL35&gt;1),"rouge",AND(MC!CL35&gt;CI!$D$3-CI!CL$4+CI!$D$11,MC!CL35&lt;CI!$D$3-CI!CL$4+CI!$D$12),"jaune",AND(MC!CL35&gt;CI!$D$3-CI!CL$4,MC!CL35&lt;CI!$D$3-CI!CL$4+CI!$D$11),"orange",AND(MC!CL35&gt;CI!$D$3-CI!CL$4+CI!$D$12),"vert"))</f>
        <v/>
      </c>
      <c r="CM35" s="43" t="str">
        <f>IF(MC!CM35="","",_xlfn.IFS(AND(MC!CM35&lt;CI!$D$3-CI!CM$4,MC!CM35&gt;1),"rouge",AND(MC!CM35&gt;CI!$D$3-CI!CM$4+CI!$D$11,MC!CM35&lt;CI!$D$3-CI!CM$4+CI!$D$12),"jaune",AND(MC!CM35&gt;CI!$D$3-CI!CM$4,MC!CM35&lt;CI!$D$3-CI!CM$4+CI!$D$11),"orange",AND(MC!CM35&gt;CI!$D$3-CI!CM$4+CI!$D$12),"vert"))</f>
        <v/>
      </c>
      <c r="CN35" s="43" t="str">
        <f>IF(MC!CN35="","",_xlfn.IFS(AND(MC!CN35&lt;CI!$D$3-CI!CN$4,MC!CN35&gt;1),"rouge",AND(MC!CN35&gt;CI!$D$3-CI!CN$4+CI!$D$11,MC!CN35&lt;CI!$D$3-CI!CN$4+CI!$D$12),"jaune",AND(MC!CN35&gt;CI!$D$3-CI!CN$4,MC!CN35&lt;CI!$D$3-CI!CN$4+CI!$D$11),"orange",AND(MC!CN35&gt;CI!$D$3-CI!CN$4+CI!$D$12),"vert"))</f>
        <v/>
      </c>
      <c r="CO35" s="43" t="str">
        <f>IF(MC!CO35="","",_xlfn.IFS(AND(MC!CO35&lt;CI!$D$3-CI!CO$4,MC!CO35&gt;1),"rouge",AND(MC!CO35&gt;CI!$D$3-CI!CO$4+CI!$D$11,MC!CO35&lt;CI!$D$3-CI!CO$4+CI!$D$12),"jaune",AND(MC!CO35&gt;CI!$D$3-CI!CO$4,MC!CO35&lt;CI!$D$3-CI!CO$4+CI!$D$11),"orange",AND(MC!CO35&gt;CI!$D$3-CI!CO$4+CI!$D$12),"vert"))</f>
        <v/>
      </c>
      <c r="CP35" s="43" t="str">
        <f>IF(MC!CP35="","",_xlfn.IFS(AND(MC!CP35&lt;CI!$D$3-CI!CP$4,MC!CP35&gt;1),"rouge",AND(MC!CP35&gt;CI!$D$3-CI!CP$4+CI!$D$11,MC!CP35&lt;CI!$D$3-CI!CP$4+CI!$D$12),"jaune",AND(MC!CP35&gt;CI!$D$3-CI!CP$4,MC!CP35&lt;CI!$D$3-CI!CP$4+CI!$D$11),"orange",AND(MC!CP35&gt;CI!$D$3-CI!CP$4+CI!$D$12),"vert"))</f>
        <v/>
      </c>
      <c r="CQ35" s="43" t="str">
        <f>IF(MC!CQ35="","",_xlfn.IFS(AND(MC!CQ35&lt;CI!$D$3-CI!CQ$4,MC!CQ35&gt;1),"rouge",AND(MC!CQ35&gt;CI!$D$3-CI!CQ$4+CI!$D$11,MC!CQ35&lt;CI!$D$3-CI!CQ$4+CI!$D$12),"jaune",AND(MC!CQ35&gt;CI!$D$3-CI!CQ$4,MC!CQ35&lt;CI!$D$3-CI!CQ$4+CI!$D$11),"orange",AND(MC!CQ35&gt;CI!$D$3-CI!CQ$4+CI!$D$12),"vert"))</f>
        <v/>
      </c>
      <c r="CR35" s="43" t="str">
        <f>IF(MC!CR35="","",_xlfn.IFS(AND(MC!CR35&lt;CI!$D$3-CI!CR$4,MC!CR35&gt;1),"rouge",AND(MC!CR35&gt;CI!$D$3-CI!CR$4+CI!$D$11,MC!CR35&lt;CI!$D$3-CI!CR$4+CI!$D$12),"jaune",AND(MC!CR35&gt;CI!$D$3-CI!CR$4,MC!CR35&lt;CI!$D$3-CI!CR$4+CI!$D$11),"orange",AND(MC!CR35&gt;CI!$D$3-CI!CR$4+CI!$D$12),"vert"))</f>
        <v/>
      </c>
      <c r="CS35" s="43" t="str">
        <f>IF(MC!CS35="","",_xlfn.IFS(AND(MC!CS35&lt;CI!$D$3-CI!CS$4,MC!CS35&gt;1),"rouge",AND(MC!CS35&gt;CI!$D$3-CI!CS$4+CI!$D$11,MC!CS35&lt;CI!$D$3-CI!CS$4+CI!$D$12),"jaune",AND(MC!CS35&gt;CI!$D$3-CI!CS$4,MC!CS35&lt;CI!$D$3-CI!CS$4+CI!$D$11),"orange",AND(MC!CS35&gt;CI!$D$3-CI!CS$4+CI!$D$12),"vert"))</f>
        <v/>
      </c>
      <c r="CT35" s="43" t="str">
        <f>IF(MC!CT35="","",_xlfn.IFS(AND(MC!CT35&lt;CI!$D$3-CI!CT$4,MC!CT35&gt;1),"rouge",AND(MC!CT35&gt;CI!$D$3-CI!CT$4+CI!$D$11,MC!CT35&lt;CI!$D$3-CI!CT$4+CI!$D$12),"jaune",AND(MC!CT35&gt;CI!$D$3-CI!CT$4,MC!CT35&lt;CI!$D$3-CI!CT$4+CI!$D$11),"orange",AND(MC!CT35&gt;CI!$D$3-CI!CT$4+CI!$D$12),"vert"))</f>
        <v/>
      </c>
      <c r="CU35" s="43" t="str">
        <f>IF(MC!CU35="","",_xlfn.IFS(AND(MC!CU35&lt;CI!$D$3-CI!CU$4,MC!CU35&gt;1),"rouge",AND(MC!CU35&gt;CI!$D$3-CI!CU$4+CI!$D$11,MC!CU35&lt;CI!$D$3-CI!CU$4+CI!$D$12),"jaune",AND(MC!CU35&gt;CI!$D$3-CI!CU$4,MC!CU35&lt;CI!$D$3-CI!CU$4+CI!$D$11),"orange",AND(MC!CU35&gt;CI!$D$3-CI!CU$4+CI!$D$12),"vert"))</f>
        <v/>
      </c>
      <c r="CV35" s="43" t="str">
        <f>IF(MC!CV35="","",_xlfn.IFS(AND(MC!CV35&lt;CI!$D$3-CI!CV$4,MC!CV35&gt;1),"rouge",AND(MC!CV35&gt;CI!$D$3-CI!CV$4+CI!$D$11,MC!CV35&lt;CI!$D$3-CI!CV$4+CI!$D$12),"jaune",AND(MC!CV35&gt;CI!$D$3-CI!CV$4,MC!CV35&lt;CI!$D$3-CI!CV$4+CI!$D$11),"orange",AND(MC!CV35&gt;CI!$D$3-CI!CV$4+CI!$D$12),"vert"))</f>
        <v/>
      </c>
      <c r="CW35" s="43" t="str">
        <f>IF(MC!CW35="","",_xlfn.IFS(AND(MC!CW35&lt;CI!$D$3-CI!CW$4,MC!CW35&gt;1),"rouge",AND(MC!CW35&gt;CI!$D$3-CI!CW$4+CI!$D$11,MC!CW35&lt;CI!$D$3-CI!CW$4+CI!$D$12),"jaune",AND(MC!CW35&gt;CI!$D$3-CI!CW$4,MC!CW35&lt;CI!$D$3-CI!CW$4+CI!$D$11),"orange",AND(MC!CW35&gt;CI!$D$3-CI!CW$4+CI!$D$12),"vert"))</f>
        <v/>
      </c>
      <c r="CX35" s="43" t="str">
        <f>IF(MC!CX35="","",_xlfn.IFS(AND(MC!CX35&lt;CI!$D$3-CI!CX$4,MC!CX35&gt;1),"rouge",AND(MC!CX35&gt;CI!$D$3-CI!CX$4+CI!$D$11,MC!CX35&lt;CI!$D$3-CI!CX$4+CI!$D$12),"jaune",AND(MC!CX35&gt;CI!$D$3-CI!CX$4,MC!CX35&lt;CI!$D$3-CI!CX$4+CI!$D$11),"orange",AND(MC!CX35&gt;CI!$D$3-CI!CX$4+CI!$D$12),"vert"))</f>
        <v/>
      </c>
      <c r="CY35" s="43" t="str">
        <f>IF(MC!CY35="","",_xlfn.IFS(AND(MC!CY35&lt;CI!$D$3-CI!CY$4,MC!CY35&gt;1),"rouge",AND(MC!CY35&gt;CI!$D$3-CI!CY$4+CI!$D$11,MC!CY35&lt;CI!$D$3-CI!CY$4+CI!$D$12),"jaune",AND(MC!CY35&gt;CI!$D$3-CI!CY$4,MC!CY35&lt;CI!$D$3-CI!CY$4+CI!$D$11),"orange",AND(MC!CY35&gt;CI!$D$3-CI!CY$4+CI!$D$12),"vert"))</f>
        <v/>
      </c>
      <c r="CZ35" s="43" t="str">
        <f>IF(MC!CZ35="","",_xlfn.IFS(AND(MC!CZ35&lt;CI!$D$3-CI!CZ$4,MC!CZ35&gt;1),"rouge",AND(MC!CZ35&gt;CI!$D$3-CI!CZ$4+CI!$D$11,MC!CZ35&lt;CI!$D$3-CI!CZ$4+CI!$D$12),"jaune",AND(MC!CZ35&gt;CI!$D$3-CI!CZ$4,MC!CZ35&lt;CI!$D$3-CI!CZ$4+CI!$D$11),"orange",AND(MC!CZ35&gt;CI!$D$3-CI!CZ$4+CI!$D$12),"vert"))</f>
        <v/>
      </c>
      <c r="DA35" s="43" t="str">
        <f>IF(MC!DA35="","",_xlfn.IFS(AND(MC!DA35&lt;CI!$D$3-CI!DA$4,MC!DA35&gt;1),"rouge",AND(MC!DA35&gt;CI!$D$3-CI!DA$4+CI!$D$11,MC!DA35&lt;CI!$D$3-CI!DA$4+CI!$D$12),"jaune",AND(MC!DA35&gt;CI!$D$3-CI!DA$4,MC!DA35&lt;CI!$D$3-CI!DA$4+CI!$D$11),"orange",AND(MC!DA35&gt;CI!$D$3-CI!DA$4+CI!$D$12),"vert"))</f>
        <v/>
      </c>
      <c r="DB35" s="43" t="str">
        <f>IF(MC!DB35="","",_xlfn.IFS(AND(MC!DB35&lt;CI!$D$3-CI!DB$4,MC!DB35&gt;1),"rouge",AND(MC!DB35&gt;CI!$D$3-CI!DB$4+CI!$D$11,MC!DB35&lt;CI!$D$3-CI!DB$4+CI!$D$12),"jaune",AND(MC!DB35&gt;CI!$D$3-CI!DB$4,MC!DB35&lt;CI!$D$3-CI!DB$4+CI!$D$11),"orange",AND(MC!DB35&gt;CI!$D$3-CI!DB$4+CI!$D$12),"vert"))</f>
        <v/>
      </c>
      <c r="DC35" s="11">
        <f t="shared" si="0"/>
        <v>0</v>
      </c>
      <c r="DD35" s="48" t="str">
        <f t="shared" si="1"/>
        <v/>
      </c>
      <c r="DE35" s="48">
        <f t="shared" si="2"/>
        <v>0</v>
      </c>
      <c r="DF35" s="48">
        <f t="shared" si="3"/>
        <v>0</v>
      </c>
      <c r="DG35" s="48">
        <f t="shared" si="4"/>
        <v>0</v>
      </c>
    </row>
    <row r="36" spans="6:111" x14ac:dyDescent="0.3">
      <c r="F36" s="27">
        <f>MC!F36</f>
        <v>0</v>
      </c>
      <c r="G36" s="43" t="str">
        <f>IF(MC!G36="","",_xlfn.IFS(AND(MC!G36&lt;CI!$D$3-CI!G$4,MC!G36&gt;1),"rouge",AND(MC!G36&gt;CI!$D$3-CI!G$4+CI!$D$11,MC!G36&lt;CI!$D$3-CI!G$4+CI!$D$12),"jaune",AND(MC!G36&gt;CI!$D$3-CI!G$4,MC!G36&lt;CI!$D$3-CI!G$4+CI!$D$11),"orange",AND(MC!G36&gt;CI!$D$3-CI!G$4+CI!$D$12),"vert"))</f>
        <v/>
      </c>
      <c r="H36" s="43" t="str">
        <f>IF(MC!H36="","",_xlfn.IFS(AND(MC!H36&lt;CI!$D$3-CI!H$4,MC!H36&gt;1),"rouge",AND(MC!H36&gt;CI!$D$3-CI!H$4+CI!$D$11,MC!H36&lt;CI!$D$3-CI!H$4+CI!$D$12),"jaune",AND(MC!H36&gt;CI!$D$3-CI!H$4,MC!H36&lt;CI!$D$3-CI!H$4+CI!$D$11),"orange",AND(MC!H36&gt;CI!$D$3-CI!H$4+CI!$D$12),"vert"))</f>
        <v/>
      </c>
      <c r="I36" s="43" t="str">
        <f>IF(MC!I36="","",_xlfn.IFS(AND(MC!I36&lt;CI!$D$3-CI!I$4,MC!I36&gt;1),"rouge",AND(MC!I36&gt;CI!$D$3-CI!I$4+CI!$D$11,MC!I36&lt;CI!$D$3-CI!I$4+CI!$D$12),"jaune",AND(MC!I36&gt;CI!$D$3-CI!I$4,MC!I36&lt;CI!$D$3-CI!I$4+CI!$D$11),"orange",AND(MC!I36&gt;CI!$D$3-CI!I$4+CI!$D$12),"vert"))</f>
        <v/>
      </c>
      <c r="J36" s="43" t="str">
        <f>IF(MC!J36="","",_xlfn.IFS(AND(MC!J36&lt;CI!$D$3-CI!J$4,MC!J36&gt;1),"rouge",AND(MC!J36&gt;CI!$D$3-CI!J$4+CI!$D$11,MC!J36&lt;CI!$D$3-CI!J$4+CI!$D$12),"jaune",AND(MC!J36&gt;CI!$D$3-CI!J$4,MC!J36&lt;CI!$D$3-CI!J$4+CI!$D$11),"orange",AND(MC!J36&gt;CI!$D$3-CI!J$4+CI!$D$12),"vert"))</f>
        <v/>
      </c>
      <c r="K36" s="43" t="str">
        <f>IF(MC!K36="","",_xlfn.IFS(AND(MC!K36&lt;CI!$D$3-CI!K$4,MC!K36&gt;1),"rouge",AND(MC!K36&gt;CI!$D$3-CI!K$4+CI!$D$11,MC!K36&lt;CI!$D$3-CI!K$4+CI!$D$12),"jaune",AND(MC!K36&gt;CI!$D$3-CI!K$4,MC!K36&lt;CI!$D$3-CI!K$4+CI!$D$11),"orange",AND(MC!K36&gt;CI!$D$3-CI!K$4+CI!$D$12),"vert"))</f>
        <v/>
      </c>
      <c r="L36" s="43" t="str">
        <f>IF(MC!L36="","",_xlfn.IFS(AND(MC!L36&lt;CI!$D$3-CI!L$4,MC!L36&gt;1),"rouge",AND(MC!L36&gt;CI!$D$3-CI!L$4+CI!$D$11,MC!L36&lt;CI!$D$3-CI!L$4+CI!$D$12),"jaune",AND(MC!L36&gt;CI!$D$3-CI!L$4,MC!L36&lt;CI!$D$3-CI!L$4+CI!$D$11),"orange",AND(MC!L36&gt;CI!$D$3-CI!L$4+CI!$D$12),"vert"))</f>
        <v/>
      </c>
      <c r="M36" s="43" t="str">
        <f>IF(MC!M36="","",_xlfn.IFS(AND(MC!M36&lt;CI!$D$3-CI!M$4,MC!M36&gt;1),"rouge",AND(MC!M36&gt;CI!$D$3-CI!M$4+CI!$D$11,MC!M36&lt;CI!$D$3-CI!M$4+CI!$D$12),"jaune",AND(MC!M36&gt;CI!$D$3-CI!M$4,MC!M36&lt;CI!$D$3-CI!M$4+CI!$D$11),"orange",AND(MC!M36&gt;CI!$D$3-CI!M$4+CI!$D$12),"vert"))</f>
        <v/>
      </c>
      <c r="N36" s="43" t="str">
        <f>IF(MC!N36="","",_xlfn.IFS(AND(MC!N36&lt;CI!$D$3-CI!N$4,MC!N36&gt;1),"rouge",AND(MC!N36&gt;CI!$D$3-CI!N$4+CI!$D$11,MC!N36&lt;CI!$D$3-CI!N$4+CI!$D$12),"jaune",AND(MC!N36&gt;CI!$D$3-CI!N$4,MC!N36&lt;CI!$D$3-CI!N$4+CI!$D$11),"orange",AND(MC!N36&gt;CI!$D$3-CI!N$4+CI!$D$12),"vert"))</f>
        <v/>
      </c>
      <c r="O36" s="43" t="str">
        <f>IF(MC!O36="","",_xlfn.IFS(AND(MC!O36&lt;CI!$D$3-CI!O$4,MC!O36&gt;1),"rouge",AND(MC!O36&gt;CI!$D$3-CI!O$4+CI!$D$11,MC!O36&lt;CI!$D$3-CI!O$4+CI!$D$12),"jaune",AND(MC!O36&gt;CI!$D$3-CI!O$4,MC!O36&lt;CI!$D$3-CI!O$4+CI!$D$11),"orange",AND(MC!O36&gt;CI!$D$3-CI!O$4+CI!$D$12),"vert"))</f>
        <v/>
      </c>
      <c r="P36" s="43" t="str">
        <f>IF(MC!P36="","",_xlfn.IFS(AND(MC!P36&lt;CI!$D$3-CI!P$4,MC!P36&gt;1),"rouge",AND(MC!P36&gt;CI!$D$3-CI!P$4+CI!$D$11,MC!P36&lt;CI!$D$3-CI!P$4+CI!$D$12),"jaune",AND(MC!P36&gt;CI!$D$3-CI!P$4,MC!P36&lt;CI!$D$3-CI!P$4+CI!$D$11),"orange",AND(MC!P36&gt;CI!$D$3-CI!P$4+CI!$D$12),"vert"))</f>
        <v/>
      </c>
      <c r="Q36" s="43" t="str">
        <f>IF(MC!Q36="","",_xlfn.IFS(AND(MC!Q36&lt;CI!$D$3-CI!Q$4,MC!Q36&gt;1),"rouge",AND(MC!Q36&gt;CI!$D$3-CI!Q$4+CI!$D$11,MC!Q36&lt;CI!$D$3-CI!Q$4+CI!$D$12),"jaune",AND(MC!Q36&gt;CI!$D$3-CI!Q$4,MC!Q36&lt;CI!$D$3-CI!Q$4+CI!$D$11),"orange",AND(MC!Q36&gt;CI!$D$3-CI!Q$4+CI!$D$12),"vert"))</f>
        <v/>
      </c>
      <c r="R36" s="43" t="str">
        <f>IF(MC!R36="","",_xlfn.IFS(AND(MC!R36&lt;CI!$D$3-CI!R$4,MC!R36&gt;1),"rouge",AND(MC!R36&gt;CI!$D$3-CI!R$4+CI!$D$11,MC!R36&lt;CI!$D$3-CI!R$4+CI!$D$12),"jaune",AND(MC!R36&gt;CI!$D$3-CI!R$4,MC!R36&lt;CI!$D$3-CI!R$4+CI!$D$11),"orange",AND(MC!R36&gt;CI!$D$3-CI!R$4+CI!$D$12),"vert"))</f>
        <v/>
      </c>
      <c r="S36" s="43" t="str">
        <f>IF(MC!S36="","",_xlfn.IFS(AND(MC!S36&lt;CI!$D$3-CI!S$4,MC!S36&gt;1),"rouge",AND(MC!S36&gt;CI!$D$3-CI!S$4+CI!$D$11,MC!S36&lt;CI!$D$3-CI!S$4+CI!$D$12),"jaune",AND(MC!S36&gt;CI!$D$3-CI!S$4,MC!S36&lt;CI!$D$3-CI!S$4+CI!$D$11),"orange",AND(MC!S36&gt;CI!$D$3-CI!S$4+CI!$D$12),"vert"))</f>
        <v/>
      </c>
      <c r="T36" s="43" t="str">
        <f>IF(MC!T36="","",_xlfn.IFS(AND(MC!T36&lt;CI!$D$3-CI!T$4,MC!T36&gt;1),"rouge",AND(MC!T36&gt;CI!$D$3-CI!T$4+CI!$D$11,MC!T36&lt;CI!$D$3-CI!T$4+CI!$D$12),"jaune",AND(MC!T36&gt;CI!$D$3-CI!T$4,MC!T36&lt;CI!$D$3-CI!T$4+CI!$D$11),"orange",AND(MC!T36&gt;CI!$D$3-CI!T$4+CI!$D$12),"vert"))</f>
        <v/>
      </c>
      <c r="U36" s="43" t="str">
        <f>IF(MC!U36="","",_xlfn.IFS(AND(MC!U36&lt;CI!$D$3-CI!U$4,MC!U36&gt;1),"rouge",AND(MC!U36&gt;CI!$D$3-CI!U$4+CI!$D$11,MC!U36&lt;CI!$D$3-CI!U$4+CI!$D$12),"jaune",AND(MC!U36&gt;CI!$D$3-CI!U$4,MC!U36&lt;CI!$D$3-CI!U$4+CI!$D$11),"orange",AND(MC!U36&gt;CI!$D$3-CI!U$4+CI!$D$12),"vert"))</f>
        <v/>
      </c>
      <c r="V36" s="43" t="str">
        <f>IF(MC!V36="","",_xlfn.IFS(AND(MC!V36&lt;CI!$D$3-CI!V$4,MC!V36&gt;1),"rouge",AND(MC!V36&gt;CI!$D$3-CI!V$4+CI!$D$11,MC!V36&lt;CI!$D$3-CI!V$4+CI!$D$12),"jaune",AND(MC!V36&gt;CI!$D$3-CI!V$4,MC!V36&lt;CI!$D$3-CI!V$4+CI!$D$11),"orange",AND(MC!V36&gt;CI!$D$3-CI!V$4+CI!$D$12),"vert"))</f>
        <v/>
      </c>
      <c r="W36" s="43" t="str">
        <f>IF(MC!W36="","",_xlfn.IFS(AND(MC!W36&lt;CI!$D$3-CI!W$4,MC!W36&gt;1),"rouge",AND(MC!W36&gt;CI!$D$3-CI!W$4+CI!$D$11,MC!W36&lt;CI!$D$3-CI!W$4+CI!$D$12),"jaune",AND(MC!W36&gt;CI!$D$3-CI!W$4,MC!W36&lt;CI!$D$3-CI!W$4+CI!$D$11),"orange",AND(MC!W36&gt;CI!$D$3-CI!W$4+CI!$D$12),"vert"))</f>
        <v/>
      </c>
      <c r="X36" s="43" t="str">
        <f>IF(MC!X36="","",_xlfn.IFS(AND(MC!X36&lt;CI!$D$3-CI!X$4,MC!X36&gt;1),"rouge",AND(MC!X36&gt;CI!$D$3-CI!X$4+CI!$D$11,MC!X36&lt;CI!$D$3-CI!X$4+CI!$D$12),"jaune",AND(MC!X36&gt;CI!$D$3-CI!X$4,MC!X36&lt;CI!$D$3-CI!X$4+CI!$D$11),"orange",AND(MC!X36&gt;CI!$D$3-CI!X$4+CI!$D$12),"vert"))</f>
        <v/>
      </c>
      <c r="Y36" s="43" t="str">
        <f>IF(MC!Y36="","",_xlfn.IFS(AND(MC!Y36&lt;CI!$D$3-CI!Y$4,MC!Y36&gt;1),"rouge",AND(MC!Y36&gt;CI!$D$3-CI!Y$4+CI!$D$11,MC!Y36&lt;CI!$D$3-CI!Y$4+CI!$D$12),"jaune",AND(MC!Y36&gt;CI!$D$3-CI!Y$4,MC!Y36&lt;CI!$D$3-CI!Y$4+CI!$D$11),"orange",AND(MC!Y36&gt;CI!$D$3-CI!Y$4+CI!$D$12),"vert"))</f>
        <v/>
      </c>
      <c r="Z36" s="43" t="str">
        <f>IF(MC!Z36="","",_xlfn.IFS(AND(MC!Z36&lt;CI!$D$3-CI!Z$4,MC!Z36&gt;1),"rouge",AND(MC!Z36&gt;CI!$D$3-CI!Z$4+CI!$D$11,MC!Z36&lt;CI!$D$3-CI!Z$4+CI!$D$12),"jaune",AND(MC!Z36&gt;CI!$D$3-CI!Z$4,MC!Z36&lt;CI!$D$3-CI!Z$4+CI!$D$11),"orange",AND(MC!Z36&gt;CI!$D$3-CI!Z$4+CI!$D$12),"vert"))</f>
        <v/>
      </c>
      <c r="AA36" s="43" t="str">
        <f>IF(MC!AA36="","",_xlfn.IFS(AND(MC!AA36&lt;CI!$D$3-CI!AA$4,MC!AA36&gt;1),"rouge",AND(MC!AA36&gt;CI!$D$3-CI!AA$4+CI!$D$11,MC!AA36&lt;CI!$D$3-CI!AA$4+CI!$D$12),"jaune",AND(MC!AA36&gt;CI!$D$3-CI!AA$4,MC!AA36&lt;CI!$D$3-CI!AA$4+CI!$D$11),"orange",AND(MC!AA36&gt;CI!$D$3-CI!AA$4+CI!$D$12),"vert"))</f>
        <v/>
      </c>
      <c r="AB36" s="43" t="str">
        <f>IF(MC!AB36="","",_xlfn.IFS(AND(MC!AB36&lt;CI!$D$3-CI!AB$4,MC!AB36&gt;1),"rouge",AND(MC!AB36&gt;CI!$D$3-CI!AB$4+CI!$D$11,MC!AB36&lt;CI!$D$3-CI!AB$4+CI!$D$12),"jaune",AND(MC!AB36&gt;CI!$D$3-CI!AB$4,MC!AB36&lt;CI!$D$3-CI!AB$4+CI!$D$11),"orange",AND(MC!AB36&gt;CI!$D$3-CI!AB$4+CI!$D$12),"vert"))</f>
        <v/>
      </c>
      <c r="AC36" s="43" t="str">
        <f>IF(MC!AC36="","",_xlfn.IFS(AND(MC!AC36&lt;CI!$D$3-CI!AC$4,MC!AC36&gt;1),"rouge",AND(MC!AC36&gt;CI!$D$3-CI!AC$4+CI!$D$11,MC!AC36&lt;CI!$D$3-CI!AC$4+CI!$D$12),"jaune",AND(MC!AC36&gt;CI!$D$3-CI!AC$4,MC!AC36&lt;CI!$D$3-CI!AC$4+CI!$D$11),"orange",AND(MC!AC36&gt;CI!$D$3-CI!AC$4+CI!$D$12),"vert"))</f>
        <v/>
      </c>
      <c r="AD36" s="43" t="str">
        <f>IF(MC!AD36="","",_xlfn.IFS(AND(MC!AD36&lt;CI!$D$3-CI!AD$4,MC!AD36&gt;1),"rouge",AND(MC!AD36&gt;CI!$D$3-CI!AD$4+CI!$D$11,MC!AD36&lt;CI!$D$3-CI!AD$4+CI!$D$12),"jaune",AND(MC!AD36&gt;CI!$D$3-CI!AD$4,MC!AD36&lt;CI!$D$3-CI!AD$4+CI!$D$11),"orange",AND(MC!AD36&gt;CI!$D$3-CI!AD$4+CI!$D$12),"vert"))</f>
        <v/>
      </c>
      <c r="AE36" s="43" t="str">
        <f>IF(MC!AE36="","",_xlfn.IFS(AND(MC!AE36&lt;CI!$D$3-CI!AE$4,MC!AE36&gt;1),"rouge",AND(MC!AE36&gt;CI!$D$3-CI!AE$4+CI!$D$11,MC!AE36&lt;CI!$D$3-CI!AE$4+CI!$D$12),"jaune",AND(MC!AE36&gt;CI!$D$3-CI!AE$4,MC!AE36&lt;CI!$D$3-CI!AE$4+CI!$D$11),"orange",AND(MC!AE36&gt;CI!$D$3-CI!AE$4+CI!$D$12),"vert"))</f>
        <v/>
      </c>
      <c r="AF36" s="43" t="str">
        <f>IF(MC!AF36="","",_xlfn.IFS(AND(MC!AF36&lt;CI!$D$3-CI!AF$4,MC!AF36&gt;1),"rouge",AND(MC!AF36&gt;CI!$D$3-CI!AF$4+CI!$D$11,MC!AF36&lt;CI!$D$3-CI!AF$4+CI!$D$12),"jaune",AND(MC!AF36&gt;CI!$D$3-CI!AF$4,MC!AF36&lt;CI!$D$3-CI!AF$4+CI!$D$11),"orange",AND(MC!AF36&gt;CI!$D$3-CI!AF$4+CI!$D$12),"vert"))</f>
        <v/>
      </c>
      <c r="AG36" s="43" t="str">
        <f>IF(MC!AG36="","",_xlfn.IFS(AND(MC!AG36&lt;CI!$D$3-CI!AG$4,MC!AG36&gt;1),"rouge",AND(MC!AG36&gt;CI!$D$3-CI!AG$4+CI!$D$11,MC!AG36&lt;CI!$D$3-CI!AG$4+CI!$D$12),"jaune",AND(MC!AG36&gt;CI!$D$3-CI!AG$4,MC!AG36&lt;CI!$D$3-CI!AG$4+CI!$D$11),"orange",AND(MC!AG36&gt;CI!$D$3-CI!AG$4+CI!$D$12),"vert"))</f>
        <v/>
      </c>
      <c r="AH36" s="43" t="str">
        <f>IF(MC!AH36="","",_xlfn.IFS(AND(MC!AH36&lt;CI!$D$3-CI!AH$4,MC!AH36&gt;1),"rouge",AND(MC!AH36&gt;CI!$D$3-CI!AH$4+CI!$D$11,MC!AH36&lt;CI!$D$3-CI!AH$4+CI!$D$12),"jaune",AND(MC!AH36&gt;CI!$D$3-CI!AH$4,MC!AH36&lt;CI!$D$3-CI!AH$4+CI!$D$11),"orange",AND(MC!AH36&gt;CI!$D$3-CI!AH$4+CI!$D$12),"vert"))</f>
        <v/>
      </c>
      <c r="AI36" s="43" t="str">
        <f>IF(MC!AI36="","",_xlfn.IFS(AND(MC!AI36&lt;CI!$D$3-CI!AI$4,MC!AI36&gt;1),"rouge",AND(MC!AI36&gt;CI!$D$3-CI!AI$4+CI!$D$11,MC!AI36&lt;CI!$D$3-CI!AI$4+CI!$D$12),"jaune",AND(MC!AI36&gt;CI!$D$3-CI!AI$4,MC!AI36&lt;CI!$D$3-CI!AI$4+CI!$D$11),"orange",AND(MC!AI36&gt;CI!$D$3-CI!AI$4+CI!$D$12),"vert"))</f>
        <v/>
      </c>
      <c r="AJ36" s="43" t="str">
        <f>IF(MC!AJ36="","",_xlfn.IFS(AND(MC!AJ36&lt;CI!$D$3-CI!AJ$4,MC!AJ36&gt;1),"rouge",AND(MC!AJ36&gt;CI!$D$3-CI!AJ$4+CI!$D$11,MC!AJ36&lt;CI!$D$3-CI!AJ$4+CI!$D$12),"jaune",AND(MC!AJ36&gt;CI!$D$3-CI!AJ$4,MC!AJ36&lt;CI!$D$3-CI!AJ$4+CI!$D$11),"orange",AND(MC!AJ36&gt;CI!$D$3-CI!AJ$4+CI!$D$12),"vert"))</f>
        <v/>
      </c>
      <c r="AK36" s="43" t="str">
        <f>IF(MC!AK36="","",_xlfn.IFS(AND(MC!AK36&lt;CI!$D$3-CI!AK$4,MC!AK36&gt;1),"rouge",AND(MC!AK36&gt;CI!$D$3-CI!AK$4+CI!$D$11,MC!AK36&lt;CI!$D$3-CI!AK$4+CI!$D$12),"jaune",AND(MC!AK36&gt;CI!$D$3-CI!AK$4,MC!AK36&lt;CI!$D$3-CI!AK$4+CI!$D$11),"orange",AND(MC!AK36&gt;CI!$D$3-CI!AK$4+CI!$D$12),"vert"))</f>
        <v/>
      </c>
      <c r="AL36" s="43" t="str">
        <f>IF(MC!AL36="","",_xlfn.IFS(AND(MC!AL36&lt;CI!$D$3-CI!AL$4,MC!AL36&gt;1),"rouge",AND(MC!AL36&gt;CI!$D$3-CI!AL$4+CI!$D$11,MC!AL36&lt;CI!$D$3-CI!AL$4+CI!$D$12),"jaune",AND(MC!AL36&gt;CI!$D$3-CI!AL$4,MC!AL36&lt;CI!$D$3-CI!AL$4+CI!$D$11),"orange",AND(MC!AL36&gt;CI!$D$3-CI!AL$4+CI!$D$12),"vert"))</f>
        <v/>
      </c>
      <c r="AM36" s="43" t="str">
        <f>IF(MC!AM36="","",_xlfn.IFS(AND(MC!AM36&lt;CI!$D$3-CI!AM$4,MC!AM36&gt;1),"rouge",AND(MC!AM36&gt;CI!$D$3-CI!AM$4+CI!$D$11,MC!AM36&lt;CI!$D$3-CI!AM$4+CI!$D$12),"jaune",AND(MC!AM36&gt;CI!$D$3-CI!AM$4,MC!AM36&lt;CI!$D$3-CI!AM$4+CI!$D$11),"orange",AND(MC!AM36&gt;CI!$D$3-CI!AM$4+CI!$D$12),"vert"))</f>
        <v/>
      </c>
      <c r="AN36" s="43" t="str">
        <f>IF(MC!AN36="","",_xlfn.IFS(AND(MC!AN36&lt;CI!$D$3-CI!AN$4,MC!AN36&gt;1),"rouge",AND(MC!AN36&gt;CI!$D$3-CI!AN$4+CI!$D$11,MC!AN36&lt;CI!$D$3-CI!AN$4+CI!$D$12),"jaune",AND(MC!AN36&gt;CI!$D$3-CI!AN$4,MC!AN36&lt;CI!$D$3-CI!AN$4+CI!$D$11),"orange",AND(MC!AN36&gt;CI!$D$3-CI!AN$4+CI!$D$12),"vert"))</f>
        <v/>
      </c>
      <c r="AO36" s="43" t="str">
        <f>IF(MC!AO36="","",_xlfn.IFS(AND(MC!AO36&lt;CI!$D$3-CI!AO$4,MC!AO36&gt;1),"rouge",AND(MC!AO36&gt;CI!$D$3-CI!AO$4+CI!$D$11,MC!AO36&lt;CI!$D$3-CI!AO$4+CI!$D$12),"jaune",AND(MC!AO36&gt;CI!$D$3-CI!AO$4,MC!AO36&lt;CI!$D$3-CI!AO$4+CI!$D$11),"orange",AND(MC!AO36&gt;CI!$D$3-CI!AO$4+CI!$D$12),"vert"))</f>
        <v/>
      </c>
      <c r="AP36" s="43" t="str">
        <f>IF(MC!AP36="","",_xlfn.IFS(AND(MC!AP36&lt;CI!$D$3-CI!AP$4,MC!AP36&gt;1),"rouge",AND(MC!AP36&gt;CI!$D$3-CI!AP$4+CI!$D$11,MC!AP36&lt;CI!$D$3-CI!AP$4+CI!$D$12),"jaune",AND(MC!AP36&gt;CI!$D$3-CI!AP$4,MC!AP36&lt;CI!$D$3-CI!AP$4+CI!$D$11),"orange",AND(MC!AP36&gt;CI!$D$3-CI!AP$4+CI!$D$12),"vert"))</f>
        <v/>
      </c>
      <c r="AQ36" s="43" t="str">
        <f>IF(MC!AQ36="","",_xlfn.IFS(AND(MC!AQ36&lt;CI!$D$3-CI!AQ$4,MC!AQ36&gt;1),"rouge",AND(MC!AQ36&gt;CI!$D$3-CI!AQ$4+CI!$D$11,MC!AQ36&lt;CI!$D$3-CI!AQ$4+CI!$D$12),"jaune",AND(MC!AQ36&gt;CI!$D$3-CI!AQ$4,MC!AQ36&lt;CI!$D$3-CI!AQ$4+CI!$D$11),"orange",AND(MC!AQ36&gt;CI!$D$3-CI!AQ$4+CI!$D$12),"vert"))</f>
        <v/>
      </c>
      <c r="AR36" s="43" t="str">
        <f>IF(MC!AR36="","",_xlfn.IFS(AND(MC!AR36&lt;CI!$D$3-CI!AR$4,MC!AR36&gt;1),"rouge",AND(MC!AR36&gt;CI!$D$3-CI!AR$4+CI!$D$11,MC!AR36&lt;CI!$D$3-CI!AR$4+CI!$D$12),"jaune",AND(MC!AR36&gt;CI!$D$3-CI!AR$4,MC!AR36&lt;CI!$D$3-CI!AR$4+CI!$D$11),"orange",AND(MC!AR36&gt;CI!$D$3-CI!AR$4+CI!$D$12),"vert"))</f>
        <v/>
      </c>
      <c r="AS36" s="43" t="str">
        <f>IF(MC!AS36="","",_xlfn.IFS(AND(MC!AS36&lt;CI!$D$3-CI!AS$4,MC!AS36&gt;1),"rouge",AND(MC!AS36&gt;CI!$D$3-CI!AS$4+CI!$D$11,MC!AS36&lt;CI!$D$3-CI!AS$4+CI!$D$12),"jaune",AND(MC!AS36&gt;CI!$D$3-CI!AS$4,MC!AS36&lt;CI!$D$3-CI!AS$4+CI!$D$11),"orange",AND(MC!AS36&gt;CI!$D$3-CI!AS$4+CI!$D$12),"vert"))</f>
        <v/>
      </c>
      <c r="AT36" s="43" t="str">
        <f>IF(MC!AT36="","",_xlfn.IFS(AND(MC!AT36&lt;CI!$D$3-CI!AT$4,MC!AT36&gt;1),"rouge",AND(MC!AT36&gt;CI!$D$3-CI!AT$4+CI!$D$11,MC!AT36&lt;CI!$D$3-CI!AT$4+CI!$D$12),"jaune",AND(MC!AT36&gt;CI!$D$3-CI!AT$4,MC!AT36&lt;CI!$D$3-CI!AT$4+CI!$D$11),"orange",AND(MC!AT36&gt;CI!$D$3-CI!AT$4+CI!$D$12),"vert"))</f>
        <v/>
      </c>
      <c r="AU36" s="43" t="str">
        <f>IF(MC!AU36="","",_xlfn.IFS(AND(MC!AU36&lt;CI!$D$3-CI!AU$4,MC!AU36&gt;1),"rouge",AND(MC!AU36&gt;CI!$D$3-CI!AU$4+CI!$D$11,MC!AU36&lt;CI!$D$3-CI!AU$4+CI!$D$12),"jaune",AND(MC!AU36&gt;CI!$D$3-CI!AU$4,MC!AU36&lt;CI!$D$3-CI!AU$4+CI!$D$11),"orange",AND(MC!AU36&gt;CI!$D$3-CI!AU$4+CI!$D$12),"vert"))</f>
        <v/>
      </c>
      <c r="AV36" s="43" t="str">
        <f>IF(MC!AV36="","",_xlfn.IFS(AND(MC!AV36&lt;CI!$D$3-CI!AV$4,MC!AV36&gt;1),"rouge",AND(MC!AV36&gt;CI!$D$3-CI!AV$4+CI!$D$11,MC!AV36&lt;CI!$D$3-CI!AV$4+CI!$D$12),"jaune",AND(MC!AV36&gt;CI!$D$3-CI!AV$4,MC!AV36&lt;CI!$D$3-CI!AV$4+CI!$D$11),"orange",AND(MC!AV36&gt;CI!$D$3-CI!AV$4+CI!$D$12),"vert"))</f>
        <v/>
      </c>
      <c r="AW36" s="43" t="str">
        <f>IF(MC!AW36="","",_xlfn.IFS(AND(MC!AW36&lt;CI!$D$3-CI!AW$4,MC!AW36&gt;1),"rouge",AND(MC!AW36&gt;CI!$D$3-CI!AW$4+CI!$D$11,MC!AW36&lt;CI!$D$3-CI!AW$4+CI!$D$12),"jaune",AND(MC!AW36&gt;CI!$D$3-CI!AW$4,MC!AW36&lt;CI!$D$3-CI!AW$4+CI!$D$11),"orange",AND(MC!AW36&gt;CI!$D$3-CI!AW$4+CI!$D$12),"vert"))</f>
        <v/>
      </c>
      <c r="AX36" s="43" t="str">
        <f>IF(MC!AX36="","",_xlfn.IFS(AND(MC!AX36&lt;CI!$D$3-CI!AX$4,MC!AX36&gt;1),"rouge",AND(MC!AX36&gt;CI!$D$3-CI!AX$4+CI!$D$11,MC!AX36&lt;CI!$D$3-CI!AX$4+CI!$D$12),"jaune",AND(MC!AX36&gt;CI!$D$3-CI!AX$4,MC!AX36&lt;CI!$D$3-CI!AX$4+CI!$D$11),"orange",AND(MC!AX36&gt;CI!$D$3-CI!AX$4+CI!$D$12),"vert"))</f>
        <v/>
      </c>
      <c r="AY36" s="43" t="str">
        <f>IF(MC!AY36="","",_xlfn.IFS(AND(MC!AY36&lt;CI!$D$3-CI!AY$4,MC!AY36&gt;1),"rouge",AND(MC!AY36&gt;CI!$D$3-CI!AY$4+CI!$D$11,MC!AY36&lt;CI!$D$3-CI!AY$4+CI!$D$12),"jaune",AND(MC!AY36&gt;CI!$D$3-CI!AY$4,MC!AY36&lt;CI!$D$3-CI!AY$4+CI!$D$11),"orange",AND(MC!AY36&gt;CI!$D$3-CI!AY$4+CI!$D$12),"vert"))</f>
        <v/>
      </c>
      <c r="AZ36" s="43" t="str">
        <f>IF(MC!AZ36="","",_xlfn.IFS(AND(MC!AZ36&lt;CI!$D$3-CI!AZ$4,MC!AZ36&gt;1),"rouge",AND(MC!AZ36&gt;CI!$D$3-CI!AZ$4+CI!$D$11,MC!AZ36&lt;CI!$D$3-CI!AZ$4+CI!$D$12),"jaune",AND(MC!AZ36&gt;CI!$D$3-CI!AZ$4,MC!AZ36&lt;CI!$D$3-CI!AZ$4+CI!$D$11),"orange",AND(MC!AZ36&gt;CI!$D$3-CI!AZ$4+CI!$D$12),"vert"))</f>
        <v/>
      </c>
      <c r="BA36" s="43" t="str">
        <f>IF(MC!BA36="","",_xlfn.IFS(AND(MC!BA36&lt;CI!$D$3-CI!BA$4,MC!BA36&gt;1),"rouge",AND(MC!BA36&gt;CI!$D$3-CI!BA$4+CI!$D$11,MC!BA36&lt;CI!$D$3-CI!BA$4+CI!$D$12),"jaune",AND(MC!BA36&gt;CI!$D$3-CI!BA$4,MC!BA36&lt;CI!$D$3-CI!BA$4+CI!$D$11),"orange",AND(MC!BA36&gt;CI!$D$3-CI!BA$4+CI!$D$12),"vert"))</f>
        <v/>
      </c>
      <c r="BB36" s="43" t="str">
        <f>IF(MC!BB36="","",_xlfn.IFS(AND(MC!BB36&lt;CI!$D$3-CI!BB$4,MC!BB36&gt;1),"rouge",AND(MC!BB36&gt;CI!$D$3-CI!BB$4+CI!$D$11,MC!BB36&lt;CI!$D$3-CI!BB$4+CI!$D$12),"jaune",AND(MC!BB36&gt;CI!$D$3-CI!BB$4,MC!BB36&lt;CI!$D$3-CI!BB$4+CI!$D$11),"orange",AND(MC!BB36&gt;CI!$D$3-CI!BB$4+CI!$D$12),"vert"))</f>
        <v/>
      </c>
      <c r="BC36" s="43" t="str">
        <f>IF(MC!BC36="","",_xlfn.IFS(AND(MC!BC36&lt;CI!$D$3-CI!BC$4,MC!BC36&gt;1),"rouge",AND(MC!BC36&gt;CI!$D$3-CI!BC$4+CI!$D$11,MC!BC36&lt;CI!$D$3-CI!BC$4+CI!$D$12),"jaune",AND(MC!BC36&gt;CI!$D$3-CI!BC$4,MC!BC36&lt;CI!$D$3-CI!BC$4+CI!$D$11),"orange",AND(MC!BC36&gt;CI!$D$3-CI!BC$4+CI!$D$12),"vert"))</f>
        <v/>
      </c>
      <c r="BD36" s="43" t="str">
        <f>IF(MC!BD36="","",_xlfn.IFS(AND(MC!BD36&lt;CI!$D$3-CI!BD$4,MC!BD36&gt;1),"rouge",AND(MC!BD36&gt;CI!$D$3-CI!BD$4+CI!$D$11,MC!BD36&lt;CI!$D$3-CI!BD$4+CI!$D$12),"jaune",AND(MC!BD36&gt;CI!$D$3-CI!BD$4,MC!BD36&lt;CI!$D$3-CI!BD$4+CI!$D$11),"orange",AND(MC!BD36&gt;CI!$D$3-CI!BD$4+CI!$D$12),"vert"))</f>
        <v/>
      </c>
      <c r="BE36" s="43" t="str">
        <f>IF(MC!BE36="","",_xlfn.IFS(AND(MC!BE36&lt;CI!$D$3-CI!BE$4,MC!BE36&gt;1),"rouge",AND(MC!BE36&gt;CI!$D$3-CI!BE$4+CI!$D$11,MC!BE36&lt;CI!$D$3-CI!BE$4+CI!$D$12),"jaune",AND(MC!BE36&gt;CI!$D$3-CI!BE$4,MC!BE36&lt;CI!$D$3-CI!BE$4+CI!$D$11),"orange",AND(MC!BE36&gt;CI!$D$3-CI!BE$4+CI!$D$12),"vert"))</f>
        <v/>
      </c>
      <c r="BF36" s="43" t="str">
        <f>IF(MC!BF36="","",_xlfn.IFS(AND(MC!BF36&lt;CI!$D$3-CI!BF$4,MC!BF36&gt;1),"rouge",AND(MC!BF36&gt;CI!$D$3-CI!BF$4+CI!$D$11,MC!BF36&lt;CI!$D$3-CI!BF$4+CI!$D$12),"jaune",AND(MC!BF36&gt;CI!$D$3-CI!BF$4,MC!BF36&lt;CI!$D$3-CI!BF$4+CI!$D$11),"orange",AND(MC!BF36&gt;CI!$D$3-CI!BF$4+CI!$D$12),"vert"))</f>
        <v/>
      </c>
      <c r="BG36" s="43" t="str">
        <f>IF(MC!BG36="","",_xlfn.IFS(AND(MC!BG36&lt;CI!$D$3-CI!BG$4,MC!BG36&gt;1),"rouge",AND(MC!BG36&gt;CI!$D$3-CI!BG$4+CI!$D$11,MC!BG36&lt;CI!$D$3-CI!BG$4+CI!$D$12),"jaune",AND(MC!BG36&gt;CI!$D$3-CI!BG$4,MC!BG36&lt;CI!$D$3-CI!BG$4+CI!$D$11),"orange",AND(MC!BG36&gt;CI!$D$3-CI!BG$4+CI!$D$12),"vert"))</f>
        <v/>
      </c>
      <c r="BH36" s="43" t="str">
        <f>IF(MC!BH36="","",_xlfn.IFS(AND(MC!BH36&lt;CI!$D$3-CI!BH$4,MC!BH36&gt;1),"rouge",AND(MC!BH36&gt;CI!$D$3-CI!BH$4+CI!$D$11,MC!BH36&lt;CI!$D$3-CI!BH$4+CI!$D$12),"jaune",AND(MC!BH36&gt;CI!$D$3-CI!BH$4,MC!BH36&lt;CI!$D$3-CI!BH$4+CI!$D$11),"orange",AND(MC!BH36&gt;CI!$D$3-CI!BH$4+CI!$D$12),"vert"))</f>
        <v/>
      </c>
      <c r="BI36" s="43" t="str">
        <f>IF(MC!BI36="","",_xlfn.IFS(AND(MC!BI36&lt;CI!$D$3-CI!BI$4,MC!BI36&gt;1),"rouge",AND(MC!BI36&gt;CI!$D$3-CI!BI$4+CI!$D$11,MC!BI36&lt;CI!$D$3-CI!BI$4+CI!$D$12),"jaune",AND(MC!BI36&gt;CI!$D$3-CI!BI$4,MC!BI36&lt;CI!$D$3-CI!BI$4+CI!$D$11),"orange",AND(MC!BI36&gt;CI!$D$3-CI!BI$4+CI!$D$12),"vert"))</f>
        <v/>
      </c>
      <c r="BJ36" s="43" t="str">
        <f>IF(MC!BJ36="","",_xlfn.IFS(AND(MC!BJ36&lt;CI!$D$3-CI!BJ$4,MC!BJ36&gt;1),"rouge",AND(MC!BJ36&gt;CI!$D$3-CI!BJ$4+CI!$D$11,MC!BJ36&lt;CI!$D$3-CI!BJ$4+CI!$D$12),"jaune",AND(MC!BJ36&gt;CI!$D$3-CI!BJ$4,MC!BJ36&lt;CI!$D$3-CI!BJ$4+CI!$D$11),"orange",AND(MC!BJ36&gt;CI!$D$3-CI!BJ$4+CI!$D$12),"vert"))</f>
        <v/>
      </c>
      <c r="BK36" s="43" t="str">
        <f>IF(MC!BK36="","",_xlfn.IFS(AND(MC!BK36&lt;CI!$D$3-CI!BK$4,MC!BK36&gt;1),"rouge",AND(MC!BK36&gt;CI!$D$3-CI!BK$4+CI!$D$11,MC!BK36&lt;CI!$D$3-CI!BK$4+CI!$D$12),"jaune",AND(MC!BK36&gt;CI!$D$3-CI!BK$4,MC!BK36&lt;CI!$D$3-CI!BK$4+CI!$D$11),"orange",AND(MC!BK36&gt;CI!$D$3-CI!BK$4+CI!$D$12),"vert"))</f>
        <v/>
      </c>
      <c r="BL36" s="43" t="str">
        <f>IF(MC!BL36="","",_xlfn.IFS(AND(MC!BL36&lt;CI!$D$3-CI!BL$4,MC!BL36&gt;1),"rouge",AND(MC!BL36&gt;CI!$D$3-CI!BL$4+CI!$D$11,MC!BL36&lt;CI!$D$3-CI!BL$4+CI!$D$12),"jaune",AND(MC!BL36&gt;CI!$D$3-CI!BL$4,MC!BL36&lt;CI!$D$3-CI!BL$4+CI!$D$11),"orange",AND(MC!BL36&gt;CI!$D$3-CI!BL$4+CI!$D$12),"vert"))</f>
        <v/>
      </c>
      <c r="BM36" s="43" t="str">
        <f>IF(MC!BM36="","",_xlfn.IFS(AND(MC!BM36&lt;CI!$D$3-CI!BM$4,MC!BM36&gt;1),"rouge",AND(MC!BM36&gt;CI!$D$3-CI!BM$4+CI!$D$11,MC!BM36&lt;CI!$D$3-CI!BM$4+CI!$D$12),"jaune",AND(MC!BM36&gt;CI!$D$3-CI!BM$4,MC!BM36&lt;CI!$D$3-CI!BM$4+CI!$D$11),"orange",AND(MC!BM36&gt;CI!$D$3-CI!BM$4+CI!$D$12),"vert"))</f>
        <v/>
      </c>
      <c r="BN36" s="43" t="str">
        <f>IF(MC!BN36="","",_xlfn.IFS(AND(MC!BN36&lt;CI!$D$3-CI!BN$4,MC!BN36&gt;1),"rouge",AND(MC!BN36&gt;CI!$D$3-CI!BN$4+CI!$D$11,MC!BN36&lt;CI!$D$3-CI!BN$4+CI!$D$12),"jaune",AND(MC!BN36&gt;CI!$D$3-CI!BN$4,MC!BN36&lt;CI!$D$3-CI!BN$4+CI!$D$11),"orange",AND(MC!BN36&gt;CI!$D$3-CI!BN$4+CI!$D$12),"vert"))</f>
        <v/>
      </c>
      <c r="BO36" s="43" t="str">
        <f>IF(MC!BO36="","",_xlfn.IFS(AND(MC!BO36&lt;CI!$D$3-CI!BO$4,MC!BO36&gt;1),"rouge",AND(MC!BO36&gt;CI!$D$3-CI!BO$4+CI!$D$11,MC!BO36&lt;CI!$D$3-CI!BO$4+CI!$D$12),"jaune",AND(MC!BO36&gt;CI!$D$3-CI!BO$4,MC!BO36&lt;CI!$D$3-CI!BO$4+CI!$D$11),"orange",AND(MC!BO36&gt;CI!$D$3-CI!BO$4+CI!$D$12),"vert"))</f>
        <v/>
      </c>
      <c r="BP36" s="43" t="str">
        <f>IF(MC!BP36="","",_xlfn.IFS(AND(MC!BP36&lt;CI!$D$3-CI!BP$4,MC!BP36&gt;1),"rouge",AND(MC!BP36&gt;CI!$D$3-CI!BP$4+CI!$D$11,MC!BP36&lt;CI!$D$3-CI!BP$4+CI!$D$12),"jaune",AND(MC!BP36&gt;CI!$D$3-CI!BP$4,MC!BP36&lt;CI!$D$3-CI!BP$4+CI!$D$11),"orange",AND(MC!BP36&gt;CI!$D$3-CI!BP$4+CI!$D$12),"vert"))</f>
        <v/>
      </c>
      <c r="BQ36" s="43" t="str">
        <f>IF(MC!BQ36="","",_xlfn.IFS(AND(MC!BQ36&lt;CI!$D$3-CI!BQ$4,MC!BQ36&gt;1),"rouge",AND(MC!BQ36&gt;CI!$D$3-CI!BQ$4+CI!$D$11,MC!BQ36&lt;CI!$D$3-CI!BQ$4+CI!$D$12),"jaune",AND(MC!BQ36&gt;CI!$D$3-CI!BQ$4,MC!BQ36&lt;CI!$D$3-CI!BQ$4+CI!$D$11),"orange",AND(MC!BQ36&gt;CI!$D$3-CI!BQ$4+CI!$D$12),"vert"))</f>
        <v/>
      </c>
      <c r="BR36" s="43" t="str">
        <f>IF(MC!BR36="","",_xlfn.IFS(AND(MC!BR36&lt;CI!$D$3-CI!BR$4,MC!BR36&gt;1),"rouge",AND(MC!BR36&gt;CI!$D$3-CI!BR$4+CI!$D$11,MC!BR36&lt;CI!$D$3-CI!BR$4+CI!$D$12),"jaune",AND(MC!BR36&gt;CI!$D$3-CI!BR$4,MC!BR36&lt;CI!$D$3-CI!BR$4+CI!$D$11),"orange",AND(MC!BR36&gt;CI!$D$3-CI!BR$4+CI!$D$12),"vert"))</f>
        <v/>
      </c>
      <c r="BS36" s="43" t="str">
        <f>IF(MC!BS36="","",_xlfn.IFS(AND(MC!BS36&lt;CI!$D$3-CI!BS$4,MC!BS36&gt;1),"rouge",AND(MC!BS36&gt;CI!$D$3-CI!BS$4+CI!$D$11,MC!BS36&lt;CI!$D$3-CI!BS$4+CI!$D$12),"jaune",AND(MC!BS36&gt;CI!$D$3-CI!BS$4,MC!BS36&lt;CI!$D$3-CI!BS$4+CI!$D$11),"orange",AND(MC!BS36&gt;CI!$D$3-CI!BS$4+CI!$D$12),"vert"))</f>
        <v/>
      </c>
      <c r="BT36" s="43" t="str">
        <f>IF(MC!BT36="","",_xlfn.IFS(AND(MC!BT36&lt;CI!$D$3-CI!BT$4,MC!BT36&gt;1),"rouge",AND(MC!BT36&gt;CI!$D$3-CI!BT$4+CI!$D$11,MC!BT36&lt;CI!$D$3-CI!BT$4+CI!$D$12),"jaune",AND(MC!BT36&gt;CI!$D$3-CI!BT$4,MC!BT36&lt;CI!$D$3-CI!BT$4+CI!$D$11),"orange",AND(MC!BT36&gt;CI!$D$3-CI!BT$4+CI!$D$12),"vert"))</f>
        <v/>
      </c>
      <c r="BU36" s="43" t="str">
        <f>IF(MC!BU36="","",_xlfn.IFS(AND(MC!BU36&lt;CI!$D$3-CI!BU$4,MC!BU36&gt;1),"rouge",AND(MC!BU36&gt;CI!$D$3-CI!BU$4+CI!$D$11,MC!BU36&lt;CI!$D$3-CI!BU$4+CI!$D$12),"jaune",AND(MC!BU36&gt;CI!$D$3-CI!BU$4,MC!BU36&lt;CI!$D$3-CI!BU$4+CI!$D$11),"orange",AND(MC!BU36&gt;CI!$D$3-CI!BU$4+CI!$D$12),"vert"))</f>
        <v/>
      </c>
      <c r="BV36" s="43" t="str">
        <f>IF(MC!BV36="","",_xlfn.IFS(AND(MC!BV36&lt;CI!$D$3-CI!BV$4,MC!BV36&gt;1),"rouge",AND(MC!BV36&gt;CI!$D$3-CI!BV$4+CI!$D$11,MC!BV36&lt;CI!$D$3-CI!BV$4+CI!$D$12),"jaune",AND(MC!BV36&gt;CI!$D$3-CI!BV$4,MC!BV36&lt;CI!$D$3-CI!BV$4+CI!$D$11),"orange",AND(MC!BV36&gt;CI!$D$3-CI!BV$4+CI!$D$12),"vert"))</f>
        <v/>
      </c>
      <c r="BW36" s="43" t="str">
        <f>IF(MC!BW36="","",_xlfn.IFS(AND(MC!BW36&lt;CI!$D$3-CI!BW$4,MC!BW36&gt;1),"rouge",AND(MC!BW36&gt;CI!$D$3-CI!BW$4+CI!$D$11,MC!BW36&lt;CI!$D$3-CI!BW$4+CI!$D$12),"jaune",AND(MC!BW36&gt;CI!$D$3-CI!BW$4,MC!BW36&lt;CI!$D$3-CI!BW$4+CI!$D$11),"orange",AND(MC!BW36&gt;CI!$D$3-CI!BW$4+CI!$D$12),"vert"))</f>
        <v/>
      </c>
      <c r="BX36" s="43" t="str">
        <f>IF(MC!BX36="","",_xlfn.IFS(AND(MC!BX36&lt;CI!$D$3-CI!BX$4,MC!BX36&gt;1),"rouge",AND(MC!BX36&gt;CI!$D$3-CI!BX$4+CI!$D$11,MC!BX36&lt;CI!$D$3-CI!BX$4+CI!$D$12),"jaune",AND(MC!BX36&gt;CI!$D$3-CI!BX$4,MC!BX36&lt;CI!$D$3-CI!BX$4+CI!$D$11),"orange",AND(MC!BX36&gt;CI!$D$3-CI!BX$4+CI!$D$12),"vert"))</f>
        <v/>
      </c>
      <c r="BY36" s="43" t="str">
        <f>IF(MC!BY36="","",_xlfn.IFS(AND(MC!BY36&lt;CI!$D$3-CI!BY$4,MC!BY36&gt;1),"rouge",AND(MC!BY36&gt;CI!$D$3-CI!BY$4+CI!$D$11,MC!BY36&lt;CI!$D$3-CI!BY$4+CI!$D$12),"jaune",AND(MC!BY36&gt;CI!$D$3-CI!BY$4,MC!BY36&lt;CI!$D$3-CI!BY$4+CI!$D$11),"orange",AND(MC!BY36&gt;CI!$D$3-CI!BY$4+CI!$D$12),"vert"))</f>
        <v/>
      </c>
      <c r="BZ36" s="43" t="str">
        <f>IF(MC!BZ36="","",_xlfn.IFS(AND(MC!BZ36&lt;CI!$D$3-CI!BZ$4,MC!BZ36&gt;1),"rouge",AND(MC!BZ36&gt;CI!$D$3-CI!BZ$4+CI!$D$11,MC!BZ36&lt;CI!$D$3-CI!BZ$4+CI!$D$12),"jaune",AND(MC!BZ36&gt;CI!$D$3-CI!BZ$4,MC!BZ36&lt;CI!$D$3-CI!BZ$4+CI!$D$11),"orange",AND(MC!BZ36&gt;CI!$D$3-CI!BZ$4+CI!$D$12),"vert"))</f>
        <v/>
      </c>
      <c r="CA36" s="43" t="str">
        <f>IF(MC!CA36="","",_xlfn.IFS(AND(MC!CA36&lt;CI!$D$3-CI!CA$4,MC!CA36&gt;1),"rouge",AND(MC!CA36&gt;CI!$D$3-CI!CA$4+CI!$D$11,MC!CA36&lt;CI!$D$3-CI!CA$4+CI!$D$12),"jaune",AND(MC!CA36&gt;CI!$D$3-CI!CA$4,MC!CA36&lt;CI!$D$3-CI!CA$4+CI!$D$11),"orange",AND(MC!CA36&gt;CI!$D$3-CI!CA$4+CI!$D$12),"vert"))</f>
        <v/>
      </c>
      <c r="CB36" s="43" t="str">
        <f>IF(MC!CB36="","",_xlfn.IFS(AND(MC!CB36&lt;CI!$D$3-CI!CB$4,MC!CB36&gt;1),"rouge",AND(MC!CB36&gt;CI!$D$3-CI!CB$4+CI!$D$11,MC!CB36&lt;CI!$D$3-CI!CB$4+CI!$D$12),"jaune",AND(MC!CB36&gt;CI!$D$3-CI!CB$4,MC!CB36&lt;CI!$D$3-CI!CB$4+CI!$D$11),"orange",AND(MC!CB36&gt;CI!$D$3-CI!CB$4+CI!$D$12),"vert"))</f>
        <v/>
      </c>
      <c r="CC36" s="43" t="str">
        <f>IF(MC!CC36="","",_xlfn.IFS(AND(MC!CC36&lt;CI!$D$3-CI!CC$4,MC!CC36&gt;1),"rouge",AND(MC!CC36&gt;CI!$D$3-CI!CC$4+CI!$D$11,MC!CC36&lt;CI!$D$3-CI!CC$4+CI!$D$12),"jaune",AND(MC!CC36&gt;CI!$D$3-CI!CC$4,MC!CC36&lt;CI!$D$3-CI!CC$4+CI!$D$11),"orange",AND(MC!CC36&gt;CI!$D$3-CI!CC$4+CI!$D$12),"vert"))</f>
        <v/>
      </c>
      <c r="CD36" s="43" t="str">
        <f>IF(MC!CD36="","",_xlfn.IFS(AND(MC!CD36&lt;CI!$D$3-CI!CD$4,MC!CD36&gt;1),"rouge",AND(MC!CD36&gt;CI!$D$3-CI!CD$4+CI!$D$11,MC!CD36&lt;CI!$D$3-CI!CD$4+CI!$D$12),"jaune",AND(MC!CD36&gt;CI!$D$3-CI!CD$4,MC!CD36&lt;CI!$D$3-CI!CD$4+CI!$D$11),"orange",AND(MC!CD36&gt;CI!$D$3-CI!CD$4+CI!$D$12),"vert"))</f>
        <v/>
      </c>
      <c r="CE36" s="43" t="str">
        <f>IF(MC!CE36="","",_xlfn.IFS(AND(MC!CE36&lt;CI!$D$3-CI!CE$4,MC!CE36&gt;1),"rouge",AND(MC!CE36&gt;CI!$D$3-CI!CE$4+CI!$D$11,MC!CE36&lt;CI!$D$3-CI!CE$4+CI!$D$12),"jaune",AND(MC!CE36&gt;CI!$D$3-CI!CE$4,MC!CE36&lt;CI!$D$3-CI!CE$4+CI!$D$11),"orange",AND(MC!CE36&gt;CI!$D$3-CI!CE$4+CI!$D$12),"vert"))</f>
        <v/>
      </c>
      <c r="CF36" s="43" t="str">
        <f>IF(MC!CF36="","",_xlfn.IFS(AND(MC!CF36&lt;CI!$D$3-CI!CF$4,MC!CF36&gt;1),"rouge",AND(MC!CF36&gt;CI!$D$3-CI!CF$4+CI!$D$11,MC!CF36&lt;CI!$D$3-CI!CF$4+CI!$D$12),"jaune",AND(MC!CF36&gt;CI!$D$3-CI!CF$4,MC!CF36&lt;CI!$D$3-CI!CF$4+CI!$D$11),"orange",AND(MC!CF36&gt;CI!$D$3-CI!CF$4+CI!$D$12),"vert"))</f>
        <v/>
      </c>
      <c r="CG36" s="43" t="str">
        <f>IF(MC!CG36="","",_xlfn.IFS(AND(MC!CG36&lt;CI!$D$3-CI!CG$4,MC!CG36&gt;1),"rouge",AND(MC!CG36&gt;CI!$D$3-CI!CG$4+CI!$D$11,MC!CG36&lt;CI!$D$3-CI!CG$4+CI!$D$12),"jaune",AND(MC!CG36&gt;CI!$D$3-CI!CG$4,MC!CG36&lt;CI!$D$3-CI!CG$4+CI!$D$11),"orange",AND(MC!CG36&gt;CI!$D$3-CI!CG$4+CI!$D$12),"vert"))</f>
        <v/>
      </c>
      <c r="CH36" s="43" t="str">
        <f>IF(MC!CH36="","",_xlfn.IFS(AND(MC!CH36&lt;CI!$D$3-CI!CH$4,MC!CH36&gt;1),"rouge",AND(MC!CH36&gt;CI!$D$3-CI!CH$4+CI!$D$11,MC!CH36&lt;CI!$D$3-CI!CH$4+CI!$D$12),"jaune",AND(MC!CH36&gt;CI!$D$3-CI!CH$4,MC!CH36&lt;CI!$D$3-CI!CH$4+CI!$D$11),"orange",AND(MC!CH36&gt;CI!$D$3-CI!CH$4+CI!$D$12),"vert"))</f>
        <v/>
      </c>
      <c r="CI36" s="43" t="str">
        <f>IF(MC!CI36="","",_xlfn.IFS(AND(MC!CI36&lt;CI!$D$3-CI!CI$4,MC!CI36&gt;1),"rouge",AND(MC!CI36&gt;CI!$D$3-CI!CI$4+CI!$D$11,MC!CI36&lt;CI!$D$3-CI!CI$4+CI!$D$12),"jaune",AND(MC!CI36&gt;CI!$D$3-CI!CI$4,MC!CI36&lt;CI!$D$3-CI!CI$4+CI!$D$11),"orange",AND(MC!CI36&gt;CI!$D$3-CI!CI$4+CI!$D$12),"vert"))</f>
        <v/>
      </c>
      <c r="CJ36" s="43" t="str">
        <f>IF(MC!CJ36="","",_xlfn.IFS(AND(MC!CJ36&lt;CI!$D$3-CI!CJ$4,MC!CJ36&gt;1),"rouge",AND(MC!CJ36&gt;CI!$D$3-CI!CJ$4+CI!$D$11,MC!CJ36&lt;CI!$D$3-CI!CJ$4+CI!$D$12),"jaune",AND(MC!CJ36&gt;CI!$D$3-CI!CJ$4,MC!CJ36&lt;CI!$D$3-CI!CJ$4+CI!$D$11),"orange",AND(MC!CJ36&gt;CI!$D$3-CI!CJ$4+CI!$D$12),"vert"))</f>
        <v/>
      </c>
      <c r="CK36" s="43" t="str">
        <f>IF(MC!CK36="","",_xlfn.IFS(AND(MC!CK36&lt;CI!$D$3-CI!CK$4,MC!CK36&gt;1),"rouge",AND(MC!CK36&gt;CI!$D$3-CI!CK$4+CI!$D$11,MC!CK36&lt;CI!$D$3-CI!CK$4+CI!$D$12),"jaune",AND(MC!CK36&gt;CI!$D$3-CI!CK$4,MC!CK36&lt;CI!$D$3-CI!CK$4+CI!$D$11),"orange",AND(MC!CK36&gt;CI!$D$3-CI!CK$4+CI!$D$12),"vert"))</f>
        <v/>
      </c>
      <c r="CL36" s="43" t="str">
        <f>IF(MC!CL36="","",_xlfn.IFS(AND(MC!CL36&lt;CI!$D$3-CI!CL$4,MC!CL36&gt;1),"rouge",AND(MC!CL36&gt;CI!$D$3-CI!CL$4+CI!$D$11,MC!CL36&lt;CI!$D$3-CI!CL$4+CI!$D$12),"jaune",AND(MC!CL36&gt;CI!$D$3-CI!CL$4,MC!CL36&lt;CI!$D$3-CI!CL$4+CI!$D$11),"orange",AND(MC!CL36&gt;CI!$D$3-CI!CL$4+CI!$D$12),"vert"))</f>
        <v/>
      </c>
      <c r="CM36" s="43" t="str">
        <f>IF(MC!CM36="","",_xlfn.IFS(AND(MC!CM36&lt;CI!$D$3-CI!CM$4,MC!CM36&gt;1),"rouge",AND(MC!CM36&gt;CI!$D$3-CI!CM$4+CI!$D$11,MC!CM36&lt;CI!$D$3-CI!CM$4+CI!$D$12),"jaune",AND(MC!CM36&gt;CI!$D$3-CI!CM$4,MC!CM36&lt;CI!$D$3-CI!CM$4+CI!$D$11),"orange",AND(MC!CM36&gt;CI!$D$3-CI!CM$4+CI!$D$12),"vert"))</f>
        <v/>
      </c>
      <c r="CN36" s="43" t="str">
        <f>IF(MC!CN36="","",_xlfn.IFS(AND(MC!CN36&lt;CI!$D$3-CI!CN$4,MC!CN36&gt;1),"rouge",AND(MC!CN36&gt;CI!$D$3-CI!CN$4+CI!$D$11,MC!CN36&lt;CI!$D$3-CI!CN$4+CI!$D$12),"jaune",AND(MC!CN36&gt;CI!$D$3-CI!CN$4,MC!CN36&lt;CI!$D$3-CI!CN$4+CI!$D$11),"orange",AND(MC!CN36&gt;CI!$D$3-CI!CN$4+CI!$D$12),"vert"))</f>
        <v/>
      </c>
      <c r="CO36" s="43" t="str">
        <f>IF(MC!CO36="","",_xlfn.IFS(AND(MC!CO36&lt;CI!$D$3-CI!CO$4,MC!CO36&gt;1),"rouge",AND(MC!CO36&gt;CI!$D$3-CI!CO$4+CI!$D$11,MC!CO36&lt;CI!$D$3-CI!CO$4+CI!$D$12),"jaune",AND(MC!CO36&gt;CI!$D$3-CI!CO$4,MC!CO36&lt;CI!$D$3-CI!CO$4+CI!$D$11),"orange",AND(MC!CO36&gt;CI!$D$3-CI!CO$4+CI!$D$12),"vert"))</f>
        <v/>
      </c>
      <c r="CP36" s="43" t="str">
        <f>IF(MC!CP36="","",_xlfn.IFS(AND(MC!CP36&lt;CI!$D$3-CI!CP$4,MC!CP36&gt;1),"rouge",AND(MC!CP36&gt;CI!$D$3-CI!CP$4+CI!$D$11,MC!CP36&lt;CI!$D$3-CI!CP$4+CI!$D$12),"jaune",AND(MC!CP36&gt;CI!$D$3-CI!CP$4,MC!CP36&lt;CI!$D$3-CI!CP$4+CI!$D$11),"orange",AND(MC!CP36&gt;CI!$D$3-CI!CP$4+CI!$D$12),"vert"))</f>
        <v/>
      </c>
      <c r="CQ36" s="43" t="str">
        <f>IF(MC!CQ36="","",_xlfn.IFS(AND(MC!CQ36&lt;CI!$D$3-CI!CQ$4,MC!CQ36&gt;1),"rouge",AND(MC!CQ36&gt;CI!$D$3-CI!CQ$4+CI!$D$11,MC!CQ36&lt;CI!$D$3-CI!CQ$4+CI!$D$12),"jaune",AND(MC!CQ36&gt;CI!$D$3-CI!CQ$4,MC!CQ36&lt;CI!$D$3-CI!CQ$4+CI!$D$11),"orange",AND(MC!CQ36&gt;CI!$D$3-CI!CQ$4+CI!$D$12),"vert"))</f>
        <v/>
      </c>
      <c r="CR36" s="43" t="str">
        <f>IF(MC!CR36="","",_xlfn.IFS(AND(MC!CR36&lt;CI!$D$3-CI!CR$4,MC!CR36&gt;1),"rouge",AND(MC!CR36&gt;CI!$D$3-CI!CR$4+CI!$D$11,MC!CR36&lt;CI!$D$3-CI!CR$4+CI!$D$12),"jaune",AND(MC!CR36&gt;CI!$D$3-CI!CR$4,MC!CR36&lt;CI!$D$3-CI!CR$4+CI!$D$11),"orange",AND(MC!CR36&gt;CI!$D$3-CI!CR$4+CI!$D$12),"vert"))</f>
        <v/>
      </c>
      <c r="CS36" s="43" t="str">
        <f>IF(MC!CS36="","",_xlfn.IFS(AND(MC!CS36&lt;CI!$D$3-CI!CS$4,MC!CS36&gt;1),"rouge",AND(MC!CS36&gt;CI!$D$3-CI!CS$4+CI!$D$11,MC!CS36&lt;CI!$D$3-CI!CS$4+CI!$D$12),"jaune",AND(MC!CS36&gt;CI!$D$3-CI!CS$4,MC!CS36&lt;CI!$D$3-CI!CS$4+CI!$D$11),"orange",AND(MC!CS36&gt;CI!$D$3-CI!CS$4+CI!$D$12),"vert"))</f>
        <v/>
      </c>
      <c r="CT36" s="43" t="str">
        <f>IF(MC!CT36="","",_xlfn.IFS(AND(MC!CT36&lt;CI!$D$3-CI!CT$4,MC!CT36&gt;1),"rouge",AND(MC!CT36&gt;CI!$D$3-CI!CT$4+CI!$D$11,MC!CT36&lt;CI!$D$3-CI!CT$4+CI!$D$12),"jaune",AND(MC!CT36&gt;CI!$D$3-CI!CT$4,MC!CT36&lt;CI!$D$3-CI!CT$4+CI!$D$11),"orange",AND(MC!CT36&gt;CI!$D$3-CI!CT$4+CI!$D$12),"vert"))</f>
        <v/>
      </c>
      <c r="CU36" s="43" t="str">
        <f>IF(MC!CU36="","",_xlfn.IFS(AND(MC!CU36&lt;CI!$D$3-CI!CU$4,MC!CU36&gt;1),"rouge",AND(MC!CU36&gt;CI!$D$3-CI!CU$4+CI!$D$11,MC!CU36&lt;CI!$D$3-CI!CU$4+CI!$D$12),"jaune",AND(MC!CU36&gt;CI!$D$3-CI!CU$4,MC!CU36&lt;CI!$D$3-CI!CU$4+CI!$D$11),"orange",AND(MC!CU36&gt;CI!$D$3-CI!CU$4+CI!$D$12),"vert"))</f>
        <v/>
      </c>
      <c r="CV36" s="43" t="str">
        <f>IF(MC!CV36="","",_xlfn.IFS(AND(MC!CV36&lt;CI!$D$3-CI!CV$4,MC!CV36&gt;1),"rouge",AND(MC!CV36&gt;CI!$D$3-CI!CV$4+CI!$D$11,MC!CV36&lt;CI!$D$3-CI!CV$4+CI!$D$12),"jaune",AND(MC!CV36&gt;CI!$D$3-CI!CV$4,MC!CV36&lt;CI!$D$3-CI!CV$4+CI!$D$11),"orange",AND(MC!CV36&gt;CI!$D$3-CI!CV$4+CI!$D$12),"vert"))</f>
        <v/>
      </c>
      <c r="CW36" s="43" t="str">
        <f>IF(MC!CW36="","",_xlfn.IFS(AND(MC!CW36&lt;CI!$D$3-CI!CW$4,MC!CW36&gt;1),"rouge",AND(MC!CW36&gt;CI!$D$3-CI!CW$4+CI!$D$11,MC!CW36&lt;CI!$D$3-CI!CW$4+CI!$D$12),"jaune",AND(MC!CW36&gt;CI!$D$3-CI!CW$4,MC!CW36&lt;CI!$D$3-CI!CW$4+CI!$D$11),"orange",AND(MC!CW36&gt;CI!$D$3-CI!CW$4+CI!$D$12),"vert"))</f>
        <v/>
      </c>
      <c r="CX36" s="43" t="str">
        <f>IF(MC!CX36="","",_xlfn.IFS(AND(MC!CX36&lt;CI!$D$3-CI!CX$4,MC!CX36&gt;1),"rouge",AND(MC!CX36&gt;CI!$D$3-CI!CX$4+CI!$D$11,MC!CX36&lt;CI!$D$3-CI!CX$4+CI!$D$12),"jaune",AND(MC!CX36&gt;CI!$D$3-CI!CX$4,MC!CX36&lt;CI!$D$3-CI!CX$4+CI!$D$11),"orange",AND(MC!CX36&gt;CI!$D$3-CI!CX$4+CI!$D$12),"vert"))</f>
        <v/>
      </c>
      <c r="CY36" s="43" t="str">
        <f>IF(MC!CY36="","",_xlfn.IFS(AND(MC!CY36&lt;CI!$D$3-CI!CY$4,MC!CY36&gt;1),"rouge",AND(MC!CY36&gt;CI!$D$3-CI!CY$4+CI!$D$11,MC!CY36&lt;CI!$D$3-CI!CY$4+CI!$D$12),"jaune",AND(MC!CY36&gt;CI!$D$3-CI!CY$4,MC!CY36&lt;CI!$D$3-CI!CY$4+CI!$D$11),"orange",AND(MC!CY36&gt;CI!$D$3-CI!CY$4+CI!$D$12),"vert"))</f>
        <v/>
      </c>
      <c r="CZ36" s="43" t="str">
        <f>IF(MC!CZ36="","",_xlfn.IFS(AND(MC!CZ36&lt;CI!$D$3-CI!CZ$4,MC!CZ36&gt;1),"rouge",AND(MC!CZ36&gt;CI!$D$3-CI!CZ$4+CI!$D$11,MC!CZ36&lt;CI!$D$3-CI!CZ$4+CI!$D$12),"jaune",AND(MC!CZ36&gt;CI!$D$3-CI!CZ$4,MC!CZ36&lt;CI!$D$3-CI!CZ$4+CI!$D$11),"orange",AND(MC!CZ36&gt;CI!$D$3-CI!CZ$4+CI!$D$12),"vert"))</f>
        <v/>
      </c>
      <c r="DA36" s="43" t="str">
        <f>IF(MC!DA36="","",_xlfn.IFS(AND(MC!DA36&lt;CI!$D$3-CI!DA$4,MC!DA36&gt;1),"rouge",AND(MC!DA36&gt;CI!$D$3-CI!DA$4+CI!$D$11,MC!DA36&lt;CI!$D$3-CI!DA$4+CI!$D$12),"jaune",AND(MC!DA36&gt;CI!$D$3-CI!DA$4,MC!DA36&lt;CI!$D$3-CI!DA$4+CI!$D$11),"orange",AND(MC!DA36&gt;CI!$D$3-CI!DA$4+CI!$D$12),"vert"))</f>
        <v/>
      </c>
      <c r="DB36" s="43" t="str">
        <f>IF(MC!DB36="","",_xlfn.IFS(AND(MC!DB36&lt;CI!$D$3-CI!DB$4,MC!DB36&gt;1),"rouge",AND(MC!DB36&gt;CI!$D$3-CI!DB$4+CI!$D$11,MC!DB36&lt;CI!$D$3-CI!DB$4+CI!$D$12),"jaune",AND(MC!DB36&gt;CI!$D$3-CI!DB$4,MC!DB36&lt;CI!$D$3-CI!DB$4+CI!$D$11),"orange",AND(MC!DB36&gt;CI!$D$3-CI!DB$4+CI!$D$12),"vert"))</f>
        <v/>
      </c>
      <c r="DC36" s="11">
        <f t="shared" si="0"/>
        <v>0</v>
      </c>
      <c r="DD36" s="48" t="str">
        <f t="shared" si="1"/>
        <v/>
      </c>
      <c r="DE36" s="48">
        <f t="shared" si="2"/>
        <v>0</v>
      </c>
      <c r="DF36" s="48">
        <f t="shared" si="3"/>
        <v>0</v>
      </c>
      <c r="DG36" s="48">
        <f t="shared" si="4"/>
        <v>0</v>
      </c>
    </row>
    <row r="37" spans="6:111" x14ac:dyDescent="0.3">
      <c r="F37" s="27">
        <f>MC!F37</f>
        <v>0</v>
      </c>
      <c r="G37" s="43" t="str">
        <f>IF(MC!G37="","",_xlfn.IFS(AND(MC!G37&lt;CI!$D$3-CI!G$4,MC!G37&gt;1),"rouge",AND(MC!G37&gt;CI!$D$3-CI!G$4+CI!$D$11,MC!G37&lt;CI!$D$3-CI!G$4+CI!$D$12),"jaune",AND(MC!G37&gt;CI!$D$3-CI!G$4,MC!G37&lt;CI!$D$3-CI!G$4+CI!$D$11),"orange",AND(MC!G37&gt;CI!$D$3-CI!G$4+CI!$D$12),"vert"))</f>
        <v/>
      </c>
      <c r="H37" s="43" t="str">
        <f>IF(MC!H37="","",_xlfn.IFS(AND(MC!H37&lt;CI!$D$3-CI!H$4,MC!H37&gt;1),"rouge",AND(MC!H37&gt;CI!$D$3-CI!H$4+CI!$D$11,MC!H37&lt;CI!$D$3-CI!H$4+CI!$D$12),"jaune",AND(MC!H37&gt;CI!$D$3-CI!H$4,MC!H37&lt;CI!$D$3-CI!H$4+CI!$D$11),"orange",AND(MC!H37&gt;CI!$D$3-CI!H$4+CI!$D$12),"vert"))</f>
        <v/>
      </c>
      <c r="I37" s="43" t="str">
        <f>IF(MC!I37="","",_xlfn.IFS(AND(MC!I37&lt;CI!$D$3-CI!I$4,MC!I37&gt;1),"rouge",AND(MC!I37&gt;CI!$D$3-CI!I$4+CI!$D$11,MC!I37&lt;CI!$D$3-CI!I$4+CI!$D$12),"jaune",AND(MC!I37&gt;CI!$D$3-CI!I$4,MC!I37&lt;CI!$D$3-CI!I$4+CI!$D$11),"orange",AND(MC!I37&gt;CI!$D$3-CI!I$4+CI!$D$12),"vert"))</f>
        <v/>
      </c>
      <c r="J37" s="43" t="str">
        <f>IF(MC!J37="","",_xlfn.IFS(AND(MC!J37&lt;CI!$D$3-CI!J$4,MC!J37&gt;1),"rouge",AND(MC!J37&gt;CI!$D$3-CI!J$4+CI!$D$11,MC!J37&lt;CI!$D$3-CI!J$4+CI!$D$12),"jaune",AND(MC!J37&gt;CI!$D$3-CI!J$4,MC!J37&lt;CI!$D$3-CI!J$4+CI!$D$11),"orange",AND(MC!J37&gt;CI!$D$3-CI!J$4+CI!$D$12),"vert"))</f>
        <v/>
      </c>
      <c r="K37" s="43" t="str">
        <f>IF(MC!K37="","",_xlfn.IFS(AND(MC!K37&lt;CI!$D$3-CI!K$4,MC!K37&gt;1),"rouge",AND(MC!K37&gt;CI!$D$3-CI!K$4+CI!$D$11,MC!K37&lt;CI!$D$3-CI!K$4+CI!$D$12),"jaune",AND(MC!K37&gt;CI!$D$3-CI!K$4,MC!K37&lt;CI!$D$3-CI!K$4+CI!$D$11),"orange",AND(MC!K37&gt;CI!$D$3-CI!K$4+CI!$D$12),"vert"))</f>
        <v/>
      </c>
      <c r="L37" s="43" t="str">
        <f>IF(MC!L37="","",_xlfn.IFS(AND(MC!L37&lt;CI!$D$3-CI!L$4,MC!L37&gt;1),"rouge",AND(MC!L37&gt;CI!$D$3-CI!L$4+CI!$D$11,MC!L37&lt;CI!$D$3-CI!L$4+CI!$D$12),"jaune",AND(MC!L37&gt;CI!$D$3-CI!L$4,MC!L37&lt;CI!$D$3-CI!L$4+CI!$D$11),"orange",AND(MC!L37&gt;CI!$D$3-CI!L$4+CI!$D$12),"vert"))</f>
        <v/>
      </c>
      <c r="M37" s="43" t="str">
        <f>IF(MC!M37="","",_xlfn.IFS(AND(MC!M37&lt;CI!$D$3-CI!M$4,MC!M37&gt;1),"rouge",AND(MC!M37&gt;CI!$D$3-CI!M$4+CI!$D$11,MC!M37&lt;CI!$D$3-CI!M$4+CI!$D$12),"jaune",AND(MC!M37&gt;CI!$D$3-CI!M$4,MC!M37&lt;CI!$D$3-CI!M$4+CI!$D$11),"orange",AND(MC!M37&gt;CI!$D$3-CI!M$4+CI!$D$12),"vert"))</f>
        <v/>
      </c>
      <c r="N37" s="43" t="str">
        <f>IF(MC!N37="","",_xlfn.IFS(AND(MC!N37&lt;CI!$D$3-CI!N$4,MC!N37&gt;1),"rouge",AND(MC!N37&gt;CI!$D$3-CI!N$4+CI!$D$11,MC!N37&lt;CI!$D$3-CI!N$4+CI!$D$12),"jaune",AND(MC!N37&gt;CI!$D$3-CI!N$4,MC!N37&lt;CI!$D$3-CI!N$4+CI!$D$11),"orange",AND(MC!N37&gt;CI!$D$3-CI!N$4+CI!$D$12),"vert"))</f>
        <v/>
      </c>
      <c r="O37" s="43" t="str">
        <f>IF(MC!O37="","",_xlfn.IFS(AND(MC!O37&lt;CI!$D$3-CI!O$4,MC!O37&gt;1),"rouge",AND(MC!O37&gt;CI!$D$3-CI!O$4+CI!$D$11,MC!O37&lt;CI!$D$3-CI!O$4+CI!$D$12),"jaune",AND(MC!O37&gt;CI!$D$3-CI!O$4,MC!O37&lt;CI!$D$3-CI!O$4+CI!$D$11),"orange",AND(MC!O37&gt;CI!$D$3-CI!O$4+CI!$D$12),"vert"))</f>
        <v/>
      </c>
      <c r="P37" s="43" t="str">
        <f>IF(MC!P37="","",_xlfn.IFS(AND(MC!P37&lt;CI!$D$3-CI!P$4,MC!P37&gt;1),"rouge",AND(MC!P37&gt;CI!$D$3-CI!P$4+CI!$D$11,MC!P37&lt;CI!$D$3-CI!P$4+CI!$D$12),"jaune",AND(MC!P37&gt;CI!$D$3-CI!P$4,MC!P37&lt;CI!$D$3-CI!P$4+CI!$D$11),"orange",AND(MC!P37&gt;CI!$D$3-CI!P$4+CI!$D$12),"vert"))</f>
        <v/>
      </c>
      <c r="Q37" s="43" t="str">
        <f>IF(MC!Q37="","",_xlfn.IFS(AND(MC!Q37&lt;CI!$D$3-CI!Q$4,MC!Q37&gt;1),"rouge",AND(MC!Q37&gt;CI!$D$3-CI!Q$4+CI!$D$11,MC!Q37&lt;CI!$D$3-CI!Q$4+CI!$D$12),"jaune",AND(MC!Q37&gt;CI!$D$3-CI!Q$4,MC!Q37&lt;CI!$D$3-CI!Q$4+CI!$D$11),"orange",AND(MC!Q37&gt;CI!$D$3-CI!Q$4+CI!$D$12),"vert"))</f>
        <v/>
      </c>
      <c r="R37" s="43" t="str">
        <f>IF(MC!R37="","",_xlfn.IFS(AND(MC!R37&lt;CI!$D$3-CI!R$4,MC!R37&gt;1),"rouge",AND(MC!R37&gt;CI!$D$3-CI!R$4+CI!$D$11,MC!R37&lt;CI!$D$3-CI!R$4+CI!$D$12),"jaune",AND(MC!R37&gt;CI!$D$3-CI!R$4,MC!R37&lt;CI!$D$3-CI!R$4+CI!$D$11),"orange",AND(MC!R37&gt;CI!$D$3-CI!R$4+CI!$D$12),"vert"))</f>
        <v/>
      </c>
      <c r="S37" s="43" t="str">
        <f>IF(MC!S37="","",_xlfn.IFS(AND(MC!S37&lt;CI!$D$3-CI!S$4,MC!S37&gt;1),"rouge",AND(MC!S37&gt;CI!$D$3-CI!S$4+CI!$D$11,MC!S37&lt;CI!$D$3-CI!S$4+CI!$D$12),"jaune",AND(MC!S37&gt;CI!$D$3-CI!S$4,MC!S37&lt;CI!$D$3-CI!S$4+CI!$D$11),"orange",AND(MC!S37&gt;CI!$D$3-CI!S$4+CI!$D$12),"vert"))</f>
        <v/>
      </c>
      <c r="T37" s="43" t="str">
        <f>IF(MC!T37="","",_xlfn.IFS(AND(MC!T37&lt;CI!$D$3-CI!T$4,MC!T37&gt;1),"rouge",AND(MC!T37&gt;CI!$D$3-CI!T$4+CI!$D$11,MC!T37&lt;CI!$D$3-CI!T$4+CI!$D$12),"jaune",AND(MC!T37&gt;CI!$D$3-CI!T$4,MC!T37&lt;CI!$D$3-CI!T$4+CI!$D$11),"orange",AND(MC!T37&gt;CI!$D$3-CI!T$4+CI!$D$12),"vert"))</f>
        <v/>
      </c>
      <c r="U37" s="43" t="str">
        <f>IF(MC!U37="","",_xlfn.IFS(AND(MC!U37&lt;CI!$D$3-CI!U$4,MC!U37&gt;1),"rouge",AND(MC!U37&gt;CI!$D$3-CI!U$4+CI!$D$11,MC!U37&lt;CI!$D$3-CI!U$4+CI!$D$12),"jaune",AND(MC!U37&gt;CI!$D$3-CI!U$4,MC!U37&lt;CI!$D$3-CI!U$4+CI!$D$11),"orange",AND(MC!U37&gt;CI!$D$3-CI!U$4+CI!$D$12),"vert"))</f>
        <v/>
      </c>
      <c r="V37" s="43" t="str">
        <f>IF(MC!V37="","",_xlfn.IFS(AND(MC!V37&lt;CI!$D$3-CI!V$4,MC!V37&gt;1),"rouge",AND(MC!V37&gt;CI!$D$3-CI!V$4+CI!$D$11,MC!V37&lt;CI!$D$3-CI!V$4+CI!$D$12),"jaune",AND(MC!V37&gt;CI!$D$3-CI!V$4,MC!V37&lt;CI!$D$3-CI!V$4+CI!$D$11),"orange",AND(MC!V37&gt;CI!$D$3-CI!V$4+CI!$D$12),"vert"))</f>
        <v/>
      </c>
      <c r="W37" s="43" t="str">
        <f>IF(MC!W37="","",_xlfn.IFS(AND(MC!W37&lt;CI!$D$3-CI!W$4,MC!W37&gt;1),"rouge",AND(MC!W37&gt;CI!$D$3-CI!W$4+CI!$D$11,MC!W37&lt;CI!$D$3-CI!W$4+CI!$D$12),"jaune",AND(MC!W37&gt;CI!$D$3-CI!W$4,MC!W37&lt;CI!$D$3-CI!W$4+CI!$D$11),"orange",AND(MC!W37&gt;CI!$D$3-CI!W$4+CI!$D$12),"vert"))</f>
        <v/>
      </c>
      <c r="X37" s="43" t="str">
        <f>IF(MC!X37="","",_xlfn.IFS(AND(MC!X37&lt;CI!$D$3-CI!X$4,MC!X37&gt;1),"rouge",AND(MC!X37&gt;CI!$D$3-CI!X$4+CI!$D$11,MC!X37&lt;CI!$D$3-CI!X$4+CI!$D$12),"jaune",AND(MC!X37&gt;CI!$D$3-CI!X$4,MC!X37&lt;CI!$D$3-CI!X$4+CI!$D$11),"orange",AND(MC!X37&gt;CI!$D$3-CI!X$4+CI!$D$12),"vert"))</f>
        <v/>
      </c>
      <c r="Y37" s="43" t="str">
        <f>IF(MC!Y37="","",_xlfn.IFS(AND(MC!Y37&lt;CI!$D$3-CI!Y$4,MC!Y37&gt;1),"rouge",AND(MC!Y37&gt;CI!$D$3-CI!Y$4+CI!$D$11,MC!Y37&lt;CI!$D$3-CI!Y$4+CI!$D$12),"jaune",AND(MC!Y37&gt;CI!$D$3-CI!Y$4,MC!Y37&lt;CI!$D$3-CI!Y$4+CI!$D$11),"orange",AND(MC!Y37&gt;CI!$D$3-CI!Y$4+CI!$D$12),"vert"))</f>
        <v/>
      </c>
      <c r="Z37" s="43" t="str">
        <f>IF(MC!Z37="","",_xlfn.IFS(AND(MC!Z37&lt;CI!$D$3-CI!Z$4,MC!Z37&gt;1),"rouge",AND(MC!Z37&gt;CI!$D$3-CI!Z$4+CI!$D$11,MC!Z37&lt;CI!$D$3-CI!Z$4+CI!$D$12),"jaune",AND(MC!Z37&gt;CI!$D$3-CI!Z$4,MC!Z37&lt;CI!$D$3-CI!Z$4+CI!$D$11),"orange",AND(MC!Z37&gt;CI!$D$3-CI!Z$4+CI!$D$12),"vert"))</f>
        <v/>
      </c>
      <c r="AA37" s="43" t="str">
        <f>IF(MC!AA37="","",_xlfn.IFS(AND(MC!AA37&lt;CI!$D$3-CI!AA$4,MC!AA37&gt;1),"rouge",AND(MC!AA37&gt;CI!$D$3-CI!AA$4+CI!$D$11,MC!AA37&lt;CI!$D$3-CI!AA$4+CI!$D$12),"jaune",AND(MC!AA37&gt;CI!$D$3-CI!AA$4,MC!AA37&lt;CI!$D$3-CI!AA$4+CI!$D$11),"orange",AND(MC!AA37&gt;CI!$D$3-CI!AA$4+CI!$D$12),"vert"))</f>
        <v/>
      </c>
      <c r="AB37" s="43" t="str">
        <f>IF(MC!AB37="","",_xlfn.IFS(AND(MC!AB37&lt;CI!$D$3-CI!AB$4,MC!AB37&gt;1),"rouge",AND(MC!AB37&gt;CI!$D$3-CI!AB$4+CI!$D$11,MC!AB37&lt;CI!$D$3-CI!AB$4+CI!$D$12),"jaune",AND(MC!AB37&gt;CI!$D$3-CI!AB$4,MC!AB37&lt;CI!$D$3-CI!AB$4+CI!$D$11),"orange",AND(MC!AB37&gt;CI!$D$3-CI!AB$4+CI!$D$12),"vert"))</f>
        <v/>
      </c>
      <c r="AC37" s="43" t="str">
        <f>IF(MC!AC37="","",_xlfn.IFS(AND(MC!AC37&lt;CI!$D$3-CI!AC$4,MC!AC37&gt;1),"rouge",AND(MC!AC37&gt;CI!$D$3-CI!AC$4+CI!$D$11,MC!AC37&lt;CI!$D$3-CI!AC$4+CI!$D$12),"jaune",AND(MC!AC37&gt;CI!$D$3-CI!AC$4,MC!AC37&lt;CI!$D$3-CI!AC$4+CI!$D$11),"orange",AND(MC!AC37&gt;CI!$D$3-CI!AC$4+CI!$D$12),"vert"))</f>
        <v/>
      </c>
      <c r="AD37" s="43" t="str">
        <f>IF(MC!AD37="","",_xlfn.IFS(AND(MC!AD37&lt;CI!$D$3-CI!AD$4,MC!AD37&gt;1),"rouge",AND(MC!AD37&gt;CI!$D$3-CI!AD$4+CI!$D$11,MC!AD37&lt;CI!$D$3-CI!AD$4+CI!$D$12),"jaune",AND(MC!AD37&gt;CI!$D$3-CI!AD$4,MC!AD37&lt;CI!$D$3-CI!AD$4+CI!$D$11),"orange",AND(MC!AD37&gt;CI!$D$3-CI!AD$4+CI!$D$12),"vert"))</f>
        <v/>
      </c>
      <c r="AE37" s="43" t="str">
        <f>IF(MC!AE37="","",_xlfn.IFS(AND(MC!AE37&lt;CI!$D$3-CI!AE$4,MC!AE37&gt;1),"rouge",AND(MC!AE37&gt;CI!$D$3-CI!AE$4+CI!$D$11,MC!AE37&lt;CI!$D$3-CI!AE$4+CI!$D$12),"jaune",AND(MC!AE37&gt;CI!$D$3-CI!AE$4,MC!AE37&lt;CI!$D$3-CI!AE$4+CI!$D$11),"orange",AND(MC!AE37&gt;CI!$D$3-CI!AE$4+CI!$D$12),"vert"))</f>
        <v/>
      </c>
      <c r="AF37" s="43" t="str">
        <f>IF(MC!AF37="","",_xlfn.IFS(AND(MC!AF37&lt;CI!$D$3-CI!AF$4,MC!AF37&gt;1),"rouge",AND(MC!AF37&gt;CI!$D$3-CI!AF$4+CI!$D$11,MC!AF37&lt;CI!$D$3-CI!AF$4+CI!$D$12),"jaune",AND(MC!AF37&gt;CI!$D$3-CI!AF$4,MC!AF37&lt;CI!$D$3-CI!AF$4+CI!$D$11),"orange",AND(MC!AF37&gt;CI!$D$3-CI!AF$4+CI!$D$12),"vert"))</f>
        <v/>
      </c>
      <c r="AG37" s="43" t="str">
        <f>IF(MC!AG37="","",_xlfn.IFS(AND(MC!AG37&lt;CI!$D$3-CI!AG$4,MC!AG37&gt;1),"rouge",AND(MC!AG37&gt;CI!$D$3-CI!AG$4+CI!$D$11,MC!AG37&lt;CI!$D$3-CI!AG$4+CI!$D$12),"jaune",AND(MC!AG37&gt;CI!$D$3-CI!AG$4,MC!AG37&lt;CI!$D$3-CI!AG$4+CI!$D$11),"orange",AND(MC!AG37&gt;CI!$D$3-CI!AG$4+CI!$D$12),"vert"))</f>
        <v/>
      </c>
      <c r="AH37" s="43" t="str">
        <f>IF(MC!AH37="","",_xlfn.IFS(AND(MC!AH37&lt;CI!$D$3-CI!AH$4,MC!AH37&gt;1),"rouge",AND(MC!AH37&gt;CI!$D$3-CI!AH$4+CI!$D$11,MC!AH37&lt;CI!$D$3-CI!AH$4+CI!$D$12),"jaune",AND(MC!AH37&gt;CI!$D$3-CI!AH$4,MC!AH37&lt;CI!$D$3-CI!AH$4+CI!$D$11),"orange",AND(MC!AH37&gt;CI!$D$3-CI!AH$4+CI!$D$12),"vert"))</f>
        <v/>
      </c>
      <c r="AI37" s="43" t="str">
        <f>IF(MC!AI37="","",_xlfn.IFS(AND(MC!AI37&lt;CI!$D$3-CI!AI$4,MC!AI37&gt;1),"rouge",AND(MC!AI37&gt;CI!$D$3-CI!AI$4+CI!$D$11,MC!AI37&lt;CI!$D$3-CI!AI$4+CI!$D$12),"jaune",AND(MC!AI37&gt;CI!$D$3-CI!AI$4,MC!AI37&lt;CI!$D$3-CI!AI$4+CI!$D$11),"orange",AND(MC!AI37&gt;CI!$D$3-CI!AI$4+CI!$D$12),"vert"))</f>
        <v/>
      </c>
      <c r="AJ37" s="43" t="str">
        <f>IF(MC!AJ37="","",_xlfn.IFS(AND(MC!AJ37&lt;CI!$D$3-CI!AJ$4,MC!AJ37&gt;1),"rouge",AND(MC!AJ37&gt;CI!$D$3-CI!AJ$4+CI!$D$11,MC!AJ37&lt;CI!$D$3-CI!AJ$4+CI!$D$12),"jaune",AND(MC!AJ37&gt;CI!$D$3-CI!AJ$4,MC!AJ37&lt;CI!$D$3-CI!AJ$4+CI!$D$11),"orange",AND(MC!AJ37&gt;CI!$D$3-CI!AJ$4+CI!$D$12),"vert"))</f>
        <v/>
      </c>
      <c r="AK37" s="43" t="str">
        <f>IF(MC!AK37="","",_xlfn.IFS(AND(MC!AK37&lt;CI!$D$3-CI!AK$4,MC!AK37&gt;1),"rouge",AND(MC!AK37&gt;CI!$D$3-CI!AK$4+CI!$D$11,MC!AK37&lt;CI!$D$3-CI!AK$4+CI!$D$12),"jaune",AND(MC!AK37&gt;CI!$D$3-CI!AK$4,MC!AK37&lt;CI!$D$3-CI!AK$4+CI!$D$11),"orange",AND(MC!AK37&gt;CI!$D$3-CI!AK$4+CI!$D$12),"vert"))</f>
        <v/>
      </c>
      <c r="AL37" s="43" t="str">
        <f>IF(MC!AL37="","",_xlfn.IFS(AND(MC!AL37&lt;CI!$D$3-CI!AL$4,MC!AL37&gt;1),"rouge",AND(MC!AL37&gt;CI!$D$3-CI!AL$4+CI!$D$11,MC!AL37&lt;CI!$D$3-CI!AL$4+CI!$D$12),"jaune",AND(MC!AL37&gt;CI!$D$3-CI!AL$4,MC!AL37&lt;CI!$D$3-CI!AL$4+CI!$D$11),"orange",AND(MC!AL37&gt;CI!$D$3-CI!AL$4+CI!$D$12),"vert"))</f>
        <v/>
      </c>
      <c r="AM37" s="43" t="str">
        <f>IF(MC!AM37="","",_xlfn.IFS(AND(MC!AM37&lt;CI!$D$3-CI!AM$4,MC!AM37&gt;1),"rouge",AND(MC!AM37&gt;CI!$D$3-CI!AM$4+CI!$D$11,MC!AM37&lt;CI!$D$3-CI!AM$4+CI!$D$12),"jaune",AND(MC!AM37&gt;CI!$D$3-CI!AM$4,MC!AM37&lt;CI!$D$3-CI!AM$4+CI!$D$11),"orange",AND(MC!AM37&gt;CI!$D$3-CI!AM$4+CI!$D$12),"vert"))</f>
        <v/>
      </c>
      <c r="AN37" s="43" t="str">
        <f>IF(MC!AN37="","",_xlfn.IFS(AND(MC!AN37&lt;CI!$D$3-CI!AN$4,MC!AN37&gt;1),"rouge",AND(MC!AN37&gt;CI!$D$3-CI!AN$4+CI!$D$11,MC!AN37&lt;CI!$D$3-CI!AN$4+CI!$D$12),"jaune",AND(MC!AN37&gt;CI!$D$3-CI!AN$4,MC!AN37&lt;CI!$D$3-CI!AN$4+CI!$D$11),"orange",AND(MC!AN37&gt;CI!$D$3-CI!AN$4+CI!$D$12),"vert"))</f>
        <v/>
      </c>
      <c r="AO37" s="43" t="str">
        <f>IF(MC!AO37="","",_xlfn.IFS(AND(MC!AO37&lt;CI!$D$3-CI!AO$4,MC!AO37&gt;1),"rouge",AND(MC!AO37&gt;CI!$D$3-CI!AO$4+CI!$D$11,MC!AO37&lt;CI!$D$3-CI!AO$4+CI!$D$12),"jaune",AND(MC!AO37&gt;CI!$D$3-CI!AO$4,MC!AO37&lt;CI!$D$3-CI!AO$4+CI!$D$11),"orange",AND(MC!AO37&gt;CI!$D$3-CI!AO$4+CI!$D$12),"vert"))</f>
        <v/>
      </c>
      <c r="AP37" s="43" t="str">
        <f>IF(MC!AP37="","",_xlfn.IFS(AND(MC!AP37&lt;CI!$D$3-CI!AP$4,MC!AP37&gt;1),"rouge",AND(MC!AP37&gt;CI!$D$3-CI!AP$4+CI!$D$11,MC!AP37&lt;CI!$D$3-CI!AP$4+CI!$D$12),"jaune",AND(MC!AP37&gt;CI!$D$3-CI!AP$4,MC!AP37&lt;CI!$D$3-CI!AP$4+CI!$D$11),"orange",AND(MC!AP37&gt;CI!$D$3-CI!AP$4+CI!$D$12),"vert"))</f>
        <v/>
      </c>
      <c r="AQ37" s="43" t="str">
        <f>IF(MC!AQ37="","",_xlfn.IFS(AND(MC!AQ37&lt;CI!$D$3-CI!AQ$4,MC!AQ37&gt;1),"rouge",AND(MC!AQ37&gt;CI!$D$3-CI!AQ$4+CI!$D$11,MC!AQ37&lt;CI!$D$3-CI!AQ$4+CI!$D$12),"jaune",AND(MC!AQ37&gt;CI!$D$3-CI!AQ$4,MC!AQ37&lt;CI!$D$3-CI!AQ$4+CI!$D$11),"orange",AND(MC!AQ37&gt;CI!$D$3-CI!AQ$4+CI!$D$12),"vert"))</f>
        <v/>
      </c>
      <c r="AR37" s="43" t="str">
        <f>IF(MC!AR37="","",_xlfn.IFS(AND(MC!AR37&lt;CI!$D$3-CI!AR$4,MC!AR37&gt;1),"rouge",AND(MC!AR37&gt;CI!$D$3-CI!AR$4+CI!$D$11,MC!AR37&lt;CI!$D$3-CI!AR$4+CI!$D$12),"jaune",AND(MC!AR37&gt;CI!$D$3-CI!AR$4,MC!AR37&lt;CI!$D$3-CI!AR$4+CI!$D$11),"orange",AND(MC!AR37&gt;CI!$D$3-CI!AR$4+CI!$D$12),"vert"))</f>
        <v/>
      </c>
      <c r="AS37" s="43" t="str">
        <f>IF(MC!AS37="","",_xlfn.IFS(AND(MC!AS37&lt;CI!$D$3-CI!AS$4,MC!AS37&gt;1),"rouge",AND(MC!AS37&gt;CI!$D$3-CI!AS$4+CI!$D$11,MC!AS37&lt;CI!$D$3-CI!AS$4+CI!$D$12),"jaune",AND(MC!AS37&gt;CI!$D$3-CI!AS$4,MC!AS37&lt;CI!$D$3-CI!AS$4+CI!$D$11),"orange",AND(MC!AS37&gt;CI!$D$3-CI!AS$4+CI!$D$12),"vert"))</f>
        <v/>
      </c>
      <c r="AT37" s="43" t="str">
        <f>IF(MC!AT37="","",_xlfn.IFS(AND(MC!AT37&lt;CI!$D$3-CI!AT$4,MC!AT37&gt;1),"rouge",AND(MC!AT37&gt;CI!$D$3-CI!AT$4+CI!$D$11,MC!AT37&lt;CI!$D$3-CI!AT$4+CI!$D$12),"jaune",AND(MC!AT37&gt;CI!$D$3-CI!AT$4,MC!AT37&lt;CI!$D$3-CI!AT$4+CI!$D$11),"orange",AND(MC!AT37&gt;CI!$D$3-CI!AT$4+CI!$D$12),"vert"))</f>
        <v/>
      </c>
      <c r="AU37" s="43" t="str">
        <f>IF(MC!AU37="","",_xlfn.IFS(AND(MC!AU37&lt;CI!$D$3-CI!AU$4,MC!AU37&gt;1),"rouge",AND(MC!AU37&gt;CI!$D$3-CI!AU$4+CI!$D$11,MC!AU37&lt;CI!$D$3-CI!AU$4+CI!$D$12),"jaune",AND(MC!AU37&gt;CI!$D$3-CI!AU$4,MC!AU37&lt;CI!$D$3-CI!AU$4+CI!$D$11),"orange",AND(MC!AU37&gt;CI!$D$3-CI!AU$4+CI!$D$12),"vert"))</f>
        <v/>
      </c>
      <c r="AV37" s="43" t="str">
        <f>IF(MC!AV37="","",_xlfn.IFS(AND(MC!AV37&lt;CI!$D$3-CI!AV$4,MC!AV37&gt;1),"rouge",AND(MC!AV37&gt;CI!$D$3-CI!AV$4+CI!$D$11,MC!AV37&lt;CI!$D$3-CI!AV$4+CI!$D$12),"jaune",AND(MC!AV37&gt;CI!$D$3-CI!AV$4,MC!AV37&lt;CI!$D$3-CI!AV$4+CI!$D$11),"orange",AND(MC!AV37&gt;CI!$D$3-CI!AV$4+CI!$D$12),"vert"))</f>
        <v/>
      </c>
      <c r="AW37" s="43" t="str">
        <f>IF(MC!AW37="","",_xlfn.IFS(AND(MC!AW37&lt;CI!$D$3-CI!AW$4,MC!AW37&gt;1),"rouge",AND(MC!AW37&gt;CI!$D$3-CI!AW$4+CI!$D$11,MC!AW37&lt;CI!$D$3-CI!AW$4+CI!$D$12),"jaune",AND(MC!AW37&gt;CI!$D$3-CI!AW$4,MC!AW37&lt;CI!$D$3-CI!AW$4+CI!$D$11),"orange",AND(MC!AW37&gt;CI!$D$3-CI!AW$4+CI!$D$12),"vert"))</f>
        <v/>
      </c>
      <c r="AX37" s="43" t="str">
        <f>IF(MC!AX37="","",_xlfn.IFS(AND(MC!AX37&lt;CI!$D$3-CI!AX$4,MC!AX37&gt;1),"rouge",AND(MC!AX37&gt;CI!$D$3-CI!AX$4+CI!$D$11,MC!AX37&lt;CI!$D$3-CI!AX$4+CI!$D$12),"jaune",AND(MC!AX37&gt;CI!$D$3-CI!AX$4,MC!AX37&lt;CI!$D$3-CI!AX$4+CI!$D$11),"orange",AND(MC!AX37&gt;CI!$D$3-CI!AX$4+CI!$D$12),"vert"))</f>
        <v/>
      </c>
      <c r="AY37" s="43" t="str">
        <f>IF(MC!AY37="","",_xlfn.IFS(AND(MC!AY37&lt;CI!$D$3-CI!AY$4,MC!AY37&gt;1),"rouge",AND(MC!AY37&gt;CI!$D$3-CI!AY$4+CI!$D$11,MC!AY37&lt;CI!$D$3-CI!AY$4+CI!$D$12),"jaune",AND(MC!AY37&gt;CI!$D$3-CI!AY$4,MC!AY37&lt;CI!$D$3-CI!AY$4+CI!$D$11),"orange",AND(MC!AY37&gt;CI!$D$3-CI!AY$4+CI!$D$12),"vert"))</f>
        <v/>
      </c>
      <c r="AZ37" s="43" t="str">
        <f>IF(MC!AZ37="","",_xlfn.IFS(AND(MC!AZ37&lt;CI!$D$3-CI!AZ$4,MC!AZ37&gt;1),"rouge",AND(MC!AZ37&gt;CI!$D$3-CI!AZ$4+CI!$D$11,MC!AZ37&lt;CI!$D$3-CI!AZ$4+CI!$D$12),"jaune",AND(MC!AZ37&gt;CI!$D$3-CI!AZ$4,MC!AZ37&lt;CI!$D$3-CI!AZ$4+CI!$D$11),"orange",AND(MC!AZ37&gt;CI!$D$3-CI!AZ$4+CI!$D$12),"vert"))</f>
        <v/>
      </c>
      <c r="BA37" s="43" t="str">
        <f>IF(MC!BA37="","",_xlfn.IFS(AND(MC!BA37&lt;CI!$D$3-CI!BA$4,MC!BA37&gt;1),"rouge",AND(MC!BA37&gt;CI!$D$3-CI!BA$4+CI!$D$11,MC!BA37&lt;CI!$D$3-CI!BA$4+CI!$D$12),"jaune",AND(MC!BA37&gt;CI!$D$3-CI!BA$4,MC!BA37&lt;CI!$D$3-CI!BA$4+CI!$D$11),"orange",AND(MC!BA37&gt;CI!$D$3-CI!BA$4+CI!$D$12),"vert"))</f>
        <v/>
      </c>
      <c r="BB37" s="43" t="str">
        <f>IF(MC!BB37="","",_xlfn.IFS(AND(MC!BB37&lt;CI!$D$3-CI!BB$4,MC!BB37&gt;1),"rouge",AND(MC!BB37&gt;CI!$D$3-CI!BB$4+CI!$D$11,MC!BB37&lt;CI!$D$3-CI!BB$4+CI!$D$12),"jaune",AND(MC!BB37&gt;CI!$D$3-CI!BB$4,MC!BB37&lt;CI!$D$3-CI!BB$4+CI!$D$11),"orange",AND(MC!BB37&gt;CI!$D$3-CI!BB$4+CI!$D$12),"vert"))</f>
        <v/>
      </c>
      <c r="BC37" s="43" t="str">
        <f>IF(MC!BC37="","",_xlfn.IFS(AND(MC!BC37&lt;CI!$D$3-CI!BC$4,MC!BC37&gt;1),"rouge",AND(MC!BC37&gt;CI!$D$3-CI!BC$4+CI!$D$11,MC!BC37&lt;CI!$D$3-CI!BC$4+CI!$D$12),"jaune",AND(MC!BC37&gt;CI!$D$3-CI!BC$4,MC!BC37&lt;CI!$D$3-CI!BC$4+CI!$D$11),"orange",AND(MC!BC37&gt;CI!$D$3-CI!BC$4+CI!$D$12),"vert"))</f>
        <v/>
      </c>
      <c r="BD37" s="43" t="str">
        <f>IF(MC!BD37="","",_xlfn.IFS(AND(MC!BD37&lt;CI!$D$3-CI!BD$4,MC!BD37&gt;1),"rouge",AND(MC!BD37&gt;CI!$D$3-CI!BD$4+CI!$D$11,MC!BD37&lt;CI!$D$3-CI!BD$4+CI!$D$12),"jaune",AND(MC!BD37&gt;CI!$D$3-CI!BD$4,MC!BD37&lt;CI!$D$3-CI!BD$4+CI!$D$11),"orange",AND(MC!BD37&gt;CI!$D$3-CI!BD$4+CI!$D$12),"vert"))</f>
        <v/>
      </c>
      <c r="BE37" s="43" t="str">
        <f>IF(MC!BE37="","",_xlfn.IFS(AND(MC!BE37&lt;CI!$D$3-CI!BE$4,MC!BE37&gt;1),"rouge",AND(MC!BE37&gt;CI!$D$3-CI!BE$4+CI!$D$11,MC!BE37&lt;CI!$D$3-CI!BE$4+CI!$D$12),"jaune",AND(MC!BE37&gt;CI!$D$3-CI!BE$4,MC!BE37&lt;CI!$D$3-CI!BE$4+CI!$D$11),"orange",AND(MC!BE37&gt;CI!$D$3-CI!BE$4+CI!$D$12),"vert"))</f>
        <v/>
      </c>
      <c r="BF37" s="43" t="str">
        <f>IF(MC!BF37="","",_xlfn.IFS(AND(MC!BF37&lt;CI!$D$3-CI!BF$4,MC!BF37&gt;1),"rouge",AND(MC!BF37&gt;CI!$D$3-CI!BF$4+CI!$D$11,MC!BF37&lt;CI!$D$3-CI!BF$4+CI!$D$12),"jaune",AND(MC!BF37&gt;CI!$D$3-CI!BF$4,MC!BF37&lt;CI!$D$3-CI!BF$4+CI!$D$11),"orange",AND(MC!BF37&gt;CI!$D$3-CI!BF$4+CI!$D$12),"vert"))</f>
        <v/>
      </c>
      <c r="BG37" s="43" t="str">
        <f>IF(MC!BG37="","",_xlfn.IFS(AND(MC!BG37&lt;CI!$D$3-CI!BG$4,MC!BG37&gt;1),"rouge",AND(MC!BG37&gt;CI!$D$3-CI!BG$4+CI!$D$11,MC!BG37&lt;CI!$D$3-CI!BG$4+CI!$D$12),"jaune",AND(MC!BG37&gt;CI!$D$3-CI!BG$4,MC!BG37&lt;CI!$D$3-CI!BG$4+CI!$D$11),"orange",AND(MC!BG37&gt;CI!$D$3-CI!BG$4+CI!$D$12),"vert"))</f>
        <v/>
      </c>
      <c r="BH37" s="43" t="str">
        <f>IF(MC!BH37="","",_xlfn.IFS(AND(MC!BH37&lt;CI!$D$3-CI!BH$4,MC!BH37&gt;1),"rouge",AND(MC!BH37&gt;CI!$D$3-CI!BH$4+CI!$D$11,MC!BH37&lt;CI!$D$3-CI!BH$4+CI!$D$12),"jaune",AND(MC!BH37&gt;CI!$D$3-CI!BH$4,MC!BH37&lt;CI!$D$3-CI!BH$4+CI!$D$11),"orange",AND(MC!BH37&gt;CI!$D$3-CI!BH$4+CI!$D$12),"vert"))</f>
        <v/>
      </c>
      <c r="BI37" s="43" t="str">
        <f>IF(MC!BI37="","",_xlfn.IFS(AND(MC!BI37&lt;CI!$D$3-CI!BI$4,MC!BI37&gt;1),"rouge",AND(MC!BI37&gt;CI!$D$3-CI!BI$4+CI!$D$11,MC!BI37&lt;CI!$D$3-CI!BI$4+CI!$D$12),"jaune",AND(MC!BI37&gt;CI!$D$3-CI!BI$4,MC!BI37&lt;CI!$D$3-CI!BI$4+CI!$D$11),"orange",AND(MC!BI37&gt;CI!$D$3-CI!BI$4+CI!$D$12),"vert"))</f>
        <v/>
      </c>
      <c r="BJ37" s="43" t="str">
        <f>IF(MC!BJ37="","",_xlfn.IFS(AND(MC!BJ37&lt;CI!$D$3-CI!BJ$4,MC!BJ37&gt;1),"rouge",AND(MC!BJ37&gt;CI!$D$3-CI!BJ$4+CI!$D$11,MC!BJ37&lt;CI!$D$3-CI!BJ$4+CI!$D$12),"jaune",AND(MC!BJ37&gt;CI!$D$3-CI!BJ$4,MC!BJ37&lt;CI!$D$3-CI!BJ$4+CI!$D$11),"orange",AND(MC!BJ37&gt;CI!$D$3-CI!BJ$4+CI!$D$12),"vert"))</f>
        <v/>
      </c>
      <c r="BK37" s="43" t="str">
        <f>IF(MC!BK37="","",_xlfn.IFS(AND(MC!BK37&lt;CI!$D$3-CI!BK$4,MC!BK37&gt;1),"rouge",AND(MC!BK37&gt;CI!$D$3-CI!BK$4+CI!$D$11,MC!BK37&lt;CI!$D$3-CI!BK$4+CI!$D$12),"jaune",AND(MC!BK37&gt;CI!$D$3-CI!BK$4,MC!BK37&lt;CI!$D$3-CI!BK$4+CI!$D$11),"orange",AND(MC!BK37&gt;CI!$D$3-CI!BK$4+CI!$D$12),"vert"))</f>
        <v/>
      </c>
      <c r="BL37" s="43" t="str">
        <f>IF(MC!BL37="","",_xlfn.IFS(AND(MC!BL37&lt;CI!$D$3-CI!BL$4,MC!BL37&gt;1),"rouge",AND(MC!BL37&gt;CI!$D$3-CI!BL$4+CI!$D$11,MC!BL37&lt;CI!$D$3-CI!BL$4+CI!$D$12),"jaune",AND(MC!BL37&gt;CI!$D$3-CI!BL$4,MC!BL37&lt;CI!$D$3-CI!BL$4+CI!$D$11),"orange",AND(MC!BL37&gt;CI!$D$3-CI!BL$4+CI!$D$12),"vert"))</f>
        <v/>
      </c>
      <c r="BM37" s="43" t="str">
        <f>IF(MC!BM37="","",_xlfn.IFS(AND(MC!BM37&lt;CI!$D$3-CI!BM$4,MC!BM37&gt;1),"rouge",AND(MC!BM37&gt;CI!$D$3-CI!BM$4+CI!$D$11,MC!BM37&lt;CI!$D$3-CI!BM$4+CI!$D$12),"jaune",AND(MC!BM37&gt;CI!$D$3-CI!BM$4,MC!BM37&lt;CI!$D$3-CI!BM$4+CI!$D$11),"orange",AND(MC!BM37&gt;CI!$D$3-CI!BM$4+CI!$D$12),"vert"))</f>
        <v/>
      </c>
      <c r="BN37" s="43" t="str">
        <f>IF(MC!BN37="","",_xlfn.IFS(AND(MC!BN37&lt;CI!$D$3-CI!BN$4,MC!BN37&gt;1),"rouge",AND(MC!BN37&gt;CI!$D$3-CI!BN$4+CI!$D$11,MC!BN37&lt;CI!$D$3-CI!BN$4+CI!$D$12),"jaune",AND(MC!BN37&gt;CI!$D$3-CI!BN$4,MC!BN37&lt;CI!$D$3-CI!BN$4+CI!$D$11),"orange",AND(MC!BN37&gt;CI!$D$3-CI!BN$4+CI!$D$12),"vert"))</f>
        <v/>
      </c>
      <c r="BO37" s="43" t="str">
        <f>IF(MC!BO37="","",_xlfn.IFS(AND(MC!BO37&lt;CI!$D$3-CI!BO$4,MC!BO37&gt;1),"rouge",AND(MC!BO37&gt;CI!$D$3-CI!BO$4+CI!$D$11,MC!BO37&lt;CI!$D$3-CI!BO$4+CI!$D$12),"jaune",AND(MC!BO37&gt;CI!$D$3-CI!BO$4,MC!BO37&lt;CI!$D$3-CI!BO$4+CI!$D$11),"orange",AND(MC!BO37&gt;CI!$D$3-CI!BO$4+CI!$D$12),"vert"))</f>
        <v/>
      </c>
      <c r="BP37" s="43" t="str">
        <f>IF(MC!BP37="","",_xlfn.IFS(AND(MC!BP37&lt;CI!$D$3-CI!BP$4,MC!BP37&gt;1),"rouge",AND(MC!BP37&gt;CI!$D$3-CI!BP$4+CI!$D$11,MC!BP37&lt;CI!$D$3-CI!BP$4+CI!$D$12),"jaune",AND(MC!BP37&gt;CI!$D$3-CI!BP$4,MC!BP37&lt;CI!$D$3-CI!BP$4+CI!$D$11),"orange",AND(MC!BP37&gt;CI!$D$3-CI!BP$4+CI!$D$12),"vert"))</f>
        <v/>
      </c>
      <c r="BQ37" s="43" t="str">
        <f>IF(MC!BQ37="","",_xlfn.IFS(AND(MC!BQ37&lt;CI!$D$3-CI!BQ$4,MC!BQ37&gt;1),"rouge",AND(MC!BQ37&gt;CI!$D$3-CI!BQ$4+CI!$D$11,MC!BQ37&lt;CI!$D$3-CI!BQ$4+CI!$D$12),"jaune",AND(MC!BQ37&gt;CI!$D$3-CI!BQ$4,MC!BQ37&lt;CI!$D$3-CI!BQ$4+CI!$D$11),"orange",AND(MC!BQ37&gt;CI!$D$3-CI!BQ$4+CI!$D$12),"vert"))</f>
        <v/>
      </c>
      <c r="BR37" s="43" t="str">
        <f>IF(MC!BR37="","",_xlfn.IFS(AND(MC!BR37&lt;CI!$D$3-CI!BR$4,MC!BR37&gt;1),"rouge",AND(MC!BR37&gt;CI!$D$3-CI!BR$4+CI!$D$11,MC!BR37&lt;CI!$D$3-CI!BR$4+CI!$D$12),"jaune",AND(MC!BR37&gt;CI!$D$3-CI!BR$4,MC!BR37&lt;CI!$D$3-CI!BR$4+CI!$D$11),"orange",AND(MC!BR37&gt;CI!$D$3-CI!BR$4+CI!$D$12),"vert"))</f>
        <v/>
      </c>
      <c r="BS37" s="43" t="str">
        <f>IF(MC!BS37="","",_xlfn.IFS(AND(MC!BS37&lt;CI!$D$3-CI!BS$4,MC!BS37&gt;1),"rouge",AND(MC!BS37&gt;CI!$D$3-CI!BS$4+CI!$D$11,MC!BS37&lt;CI!$D$3-CI!BS$4+CI!$D$12),"jaune",AND(MC!BS37&gt;CI!$D$3-CI!BS$4,MC!BS37&lt;CI!$D$3-CI!BS$4+CI!$D$11),"orange",AND(MC!BS37&gt;CI!$D$3-CI!BS$4+CI!$D$12),"vert"))</f>
        <v/>
      </c>
      <c r="BT37" s="43" t="str">
        <f>IF(MC!BT37="","",_xlfn.IFS(AND(MC!BT37&lt;CI!$D$3-CI!BT$4,MC!BT37&gt;1),"rouge",AND(MC!BT37&gt;CI!$D$3-CI!BT$4+CI!$D$11,MC!BT37&lt;CI!$D$3-CI!BT$4+CI!$D$12),"jaune",AND(MC!BT37&gt;CI!$D$3-CI!BT$4,MC!BT37&lt;CI!$D$3-CI!BT$4+CI!$D$11),"orange",AND(MC!BT37&gt;CI!$D$3-CI!BT$4+CI!$D$12),"vert"))</f>
        <v/>
      </c>
      <c r="BU37" s="43" t="str">
        <f>IF(MC!BU37="","",_xlfn.IFS(AND(MC!BU37&lt;CI!$D$3-CI!BU$4,MC!BU37&gt;1),"rouge",AND(MC!BU37&gt;CI!$D$3-CI!BU$4+CI!$D$11,MC!BU37&lt;CI!$D$3-CI!BU$4+CI!$D$12),"jaune",AND(MC!BU37&gt;CI!$D$3-CI!BU$4,MC!BU37&lt;CI!$D$3-CI!BU$4+CI!$D$11),"orange",AND(MC!BU37&gt;CI!$D$3-CI!BU$4+CI!$D$12),"vert"))</f>
        <v/>
      </c>
      <c r="BV37" s="43" t="str">
        <f>IF(MC!BV37="","",_xlfn.IFS(AND(MC!BV37&lt;CI!$D$3-CI!BV$4,MC!BV37&gt;1),"rouge",AND(MC!BV37&gt;CI!$D$3-CI!BV$4+CI!$D$11,MC!BV37&lt;CI!$D$3-CI!BV$4+CI!$D$12),"jaune",AND(MC!BV37&gt;CI!$D$3-CI!BV$4,MC!BV37&lt;CI!$D$3-CI!BV$4+CI!$D$11),"orange",AND(MC!BV37&gt;CI!$D$3-CI!BV$4+CI!$D$12),"vert"))</f>
        <v/>
      </c>
      <c r="BW37" s="43" t="str">
        <f>IF(MC!BW37="","",_xlfn.IFS(AND(MC!BW37&lt;CI!$D$3-CI!BW$4,MC!BW37&gt;1),"rouge",AND(MC!BW37&gt;CI!$D$3-CI!BW$4+CI!$D$11,MC!BW37&lt;CI!$D$3-CI!BW$4+CI!$D$12),"jaune",AND(MC!BW37&gt;CI!$D$3-CI!BW$4,MC!BW37&lt;CI!$D$3-CI!BW$4+CI!$D$11),"orange",AND(MC!BW37&gt;CI!$D$3-CI!BW$4+CI!$D$12),"vert"))</f>
        <v/>
      </c>
      <c r="BX37" s="43" t="str">
        <f>IF(MC!BX37="","",_xlfn.IFS(AND(MC!BX37&lt;CI!$D$3-CI!BX$4,MC!BX37&gt;1),"rouge",AND(MC!BX37&gt;CI!$D$3-CI!BX$4+CI!$D$11,MC!BX37&lt;CI!$D$3-CI!BX$4+CI!$D$12),"jaune",AND(MC!BX37&gt;CI!$D$3-CI!BX$4,MC!BX37&lt;CI!$D$3-CI!BX$4+CI!$D$11),"orange",AND(MC!BX37&gt;CI!$D$3-CI!BX$4+CI!$D$12),"vert"))</f>
        <v/>
      </c>
      <c r="BY37" s="43" t="str">
        <f>IF(MC!BY37="","",_xlfn.IFS(AND(MC!BY37&lt;CI!$D$3-CI!BY$4,MC!BY37&gt;1),"rouge",AND(MC!BY37&gt;CI!$D$3-CI!BY$4+CI!$D$11,MC!BY37&lt;CI!$D$3-CI!BY$4+CI!$D$12),"jaune",AND(MC!BY37&gt;CI!$D$3-CI!BY$4,MC!BY37&lt;CI!$D$3-CI!BY$4+CI!$D$11),"orange",AND(MC!BY37&gt;CI!$D$3-CI!BY$4+CI!$D$12),"vert"))</f>
        <v/>
      </c>
      <c r="BZ37" s="43" t="str">
        <f>IF(MC!BZ37="","",_xlfn.IFS(AND(MC!BZ37&lt;CI!$D$3-CI!BZ$4,MC!BZ37&gt;1),"rouge",AND(MC!BZ37&gt;CI!$D$3-CI!BZ$4+CI!$D$11,MC!BZ37&lt;CI!$D$3-CI!BZ$4+CI!$D$12),"jaune",AND(MC!BZ37&gt;CI!$D$3-CI!BZ$4,MC!BZ37&lt;CI!$D$3-CI!BZ$4+CI!$D$11),"orange",AND(MC!BZ37&gt;CI!$D$3-CI!BZ$4+CI!$D$12),"vert"))</f>
        <v/>
      </c>
      <c r="CA37" s="43" t="str">
        <f>IF(MC!CA37="","",_xlfn.IFS(AND(MC!CA37&lt;CI!$D$3-CI!CA$4,MC!CA37&gt;1),"rouge",AND(MC!CA37&gt;CI!$D$3-CI!CA$4+CI!$D$11,MC!CA37&lt;CI!$D$3-CI!CA$4+CI!$D$12),"jaune",AND(MC!CA37&gt;CI!$D$3-CI!CA$4,MC!CA37&lt;CI!$D$3-CI!CA$4+CI!$D$11),"orange",AND(MC!CA37&gt;CI!$D$3-CI!CA$4+CI!$D$12),"vert"))</f>
        <v/>
      </c>
      <c r="CB37" s="43" t="str">
        <f>IF(MC!CB37="","",_xlfn.IFS(AND(MC!CB37&lt;CI!$D$3-CI!CB$4,MC!CB37&gt;1),"rouge",AND(MC!CB37&gt;CI!$D$3-CI!CB$4+CI!$D$11,MC!CB37&lt;CI!$D$3-CI!CB$4+CI!$D$12),"jaune",AND(MC!CB37&gt;CI!$D$3-CI!CB$4,MC!CB37&lt;CI!$D$3-CI!CB$4+CI!$D$11),"orange",AND(MC!CB37&gt;CI!$D$3-CI!CB$4+CI!$D$12),"vert"))</f>
        <v/>
      </c>
      <c r="CC37" s="43" t="str">
        <f>IF(MC!CC37="","",_xlfn.IFS(AND(MC!CC37&lt;CI!$D$3-CI!CC$4,MC!CC37&gt;1),"rouge",AND(MC!CC37&gt;CI!$D$3-CI!CC$4+CI!$D$11,MC!CC37&lt;CI!$D$3-CI!CC$4+CI!$D$12),"jaune",AND(MC!CC37&gt;CI!$D$3-CI!CC$4,MC!CC37&lt;CI!$D$3-CI!CC$4+CI!$D$11),"orange",AND(MC!CC37&gt;CI!$D$3-CI!CC$4+CI!$D$12),"vert"))</f>
        <v/>
      </c>
      <c r="CD37" s="43" t="str">
        <f>IF(MC!CD37="","",_xlfn.IFS(AND(MC!CD37&lt;CI!$D$3-CI!CD$4,MC!CD37&gt;1),"rouge",AND(MC!CD37&gt;CI!$D$3-CI!CD$4+CI!$D$11,MC!CD37&lt;CI!$D$3-CI!CD$4+CI!$D$12),"jaune",AND(MC!CD37&gt;CI!$D$3-CI!CD$4,MC!CD37&lt;CI!$D$3-CI!CD$4+CI!$D$11),"orange",AND(MC!CD37&gt;CI!$D$3-CI!CD$4+CI!$D$12),"vert"))</f>
        <v/>
      </c>
      <c r="CE37" s="43" t="str">
        <f>IF(MC!CE37="","",_xlfn.IFS(AND(MC!CE37&lt;CI!$D$3-CI!CE$4,MC!CE37&gt;1),"rouge",AND(MC!CE37&gt;CI!$D$3-CI!CE$4+CI!$D$11,MC!CE37&lt;CI!$D$3-CI!CE$4+CI!$D$12),"jaune",AND(MC!CE37&gt;CI!$D$3-CI!CE$4,MC!CE37&lt;CI!$D$3-CI!CE$4+CI!$D$11),"orange",AND(MC!CE37&gt;CI!$D$3-CI!CE$4+CI!$D$12),"vert"))</f>
        <v/>
      </c>
      <c r="CF37" s="43" t="str">
        <f>IF(MC!CF37="","",_xlfn.IFS(AND(MC!CF37&lt;CI!$D$3-CI!CF$4,MC!CF37&gt;1),"rouge",AND(MC!CF37&gt;CI!$D$3-CI!CF$4+CI!$D$11,MC!CF37&lt;CI!$D$3-CI!CF$4+CI!$D$12),"jaune",AND(MC!CF37&gt;CI!$D$3-CI!CF$4,MC!CF37&lt;CI!$D$3-CI!CF$4+CI!$D$11),"orange",AND(MC!CF37&gt;CI!$D$3-CI!CF$4+CI!$D$12),"vert"))</f>
        <v/>
      </c>
      <c r="CG37" s="43" t="str">
        <f>IF(MC!CG37="","",_xlfn.IFS(AND(MC!CG37&lt;CI!$D$3-CI!CG$4,MC!CG37&gt;1),"rouge",AND(MC!CG37&gt;CI!$D$3-CI!CG$4+CI!$D$11,MC!CG37&lt;CI!$D$3-CI!CG$4+CI!$D$12),"jaune",AND(MC!CG37&gt;CI!$D$3-CI!CG$4,MC!CG37&lt;CI!$D$3-CI!CG$4+CI!$D$11),"orange",AND(MC!CG37&gt;CI!$D$3-CI!CG$4+CI!$D$12),"vert"))</f>
        <v/>
      </c>
      <c r="CH37" s="43" t="str">
        <f>IF(MC!CH37="","",_xlfn.IFS(AND(MC!CH37&lt;CI!$D$3-CI!CH$4,MC!CH37&gt;1),"rouge",AND(MC!CH37&gt;CI!$D$3-CI!CH$4+CI!$D$11,MC!CH37&lt;CI!$D$3-CI!CH$4+CI!$D$12),"jaune",AND(MC!CH37&gt;CI!$D$3-CI!CH$4,MC!CH37&lt;CI!$D$3-CI!CH$4+CI!$D$11),"orange",AND(MC!CH37&gt;CI!$D$3-CI!CH$4+CI!$D$12),"vert"))</f>
        <v/>
      </c>
      <c r="CI37" s="43" t="str">
        <f>IF(MC!CI37="","",_xlfn.IFS(AND(MC!CI37&lt;CI!$D$3-CI!CI$4,MC!CI37&gt;1),"rouge",AND(MC!CI37&gt;CI!$D$3-CI!CI$4+CI!$D$11,MC!CI37&lt;CI!$D$3-CI!CI$4+CI!$D$12),"jaune",AND(MC!CI37&gt;CI!$D$3-CI!CI$4,MC!CI37&lt;CI!$D$3-CI!CI$4+CI!$D$11),"orange",AND(MC!CI37&gt;CI!$D$3-CI!CI$4+CI!$D$12),"vert"))</f>
        <v/>
      </c>
      <c r="CJ37" s="43" t="str">
        <f>IF(MC!CJ37="","",_xlfn.IFS(AND(MC!CJ37&lt;CI!$D$3-CI!CJ$4,MC!CJ37&gt;1),"rouge",AND(MC!CJ37&gt;CI!$D$3-CI!CJ$4+CI!$D$11,MC!CJ37&lt;CI!$D$3-CI!CJ$4+CI!$D$12),"jaune",AND(MC!CJ37&gt;CI!$D$3-CI!CJ$4,MC!CJ37&lt;CI!$D$3-CI!CJ$4+CI!$D$11),"orange",AND(MC!CJ37&gt;CI!$D$3-CI!CJ$4+CI!$D$12),"vert"))</f>
        <v/>
      </c>
      <c r="CK37" s="43" t="str">
        <f>IF(MC!CK37="","",_xlfn.IFS(AND(MC!CK37&lt;CI!$D$3-CI!CK$4,MC!CK37&gt;1),"rouge",AND(MC!CK37&gt;CI!$D$3-CI!CK$4+CI!$D$11,MC!CK37&lt;CI!$D$3-CI!CK$4+CI!$D$12),"jaune",AND(MC!CK37&gt;CI!$D$3-CI!CK$4,MC!CK37&lt;CI!$D$3-CI!CK$4+CI!$D$11),"orange",AND(MC!CK37&gt;CI!$D$3-CI!CK$4+CI!$D$12),"vert"))</f>
        <v/>
      </c>
      <c r="CL37" s="43" t="str">
        <f>IF(MC!CL37="","",_xlfn.IFS(AND(MC!CL37&lt;CI!$D$3-CI!CL$4,MC!CL37&gt;1),"rouge",AND(MC!CL37&gt;CI!$D$3-CI!CL$4+CI!$D$11,MC!CL37&lt;CI!$D$3-CI!CL$4+CI!$D$12),"jaune",AND(MC!CL37&gt;CI!$D$3-CI!CL$4,MC!CL37&lt;CI!$D$3-CI!CL$4+CI!$D$11),"orange",AND(MC!CL37&gt;CI!$D$3-CI!CL$4+CI!$D$12),"vert"))</f>
        <v/>
      </c>
      <c r="CM37" s="43" t="str">
        <f>IF(MC!CM37="","",_xlfn.IFS(AND(MC!CM37&lt;CI!$D$3-CI!CM$4,MC!CM37&gt;1),"rouge",AND(MC!CM37&gt;CI!$D$3-CI!CM$4+CI!$D$11,MC!CM37&lt;CI!$D$3-CI!CM$4+CI!$D$12),"jaune",AND(MC!CM37&gt;CI!$D$3-CI!CM$4,MC!CM37&lt;CI!$D$3-CI!CM$4+CI!$D$11),"orange",AND(MC!CM37&gt;CI!$D$3-CI!CM$4+CI!$D$12),"vert"))</f>
        <v/>
      </c>
      <c r="CN37" s="43" t="str">
        <f>IF(MC!CN37="","",_xlfn.IFS(AND(MC!CN37&lt;CI!$D$3-CI!CN$4,MC!CN37&gt;1),"rouge",AND(MC!CN37&gt;CI!$D$3-CI!CN$4+CI!$D$11,MC!CN37&lt;CI!$D$3-CI!CN$4+CI!$D$12),"jaune",AND(MC!CN37&gt;CI!$D$3-CI!CN$4,MC!CN37&lt;CI!$D$3-CI!CN$4+CI!$D$11),"orange",AND(MC!CN37&gt;CI!$D$3-CI!CN$4+CI!$D$12),"vert"))</f>
        <v/>
      </c>
      <c r="CO37" s="43" t="str">
        <f>IF(MC!CO37="","",_xlfn.IFS(AND(MC!CO37&lt;CI!$D$3-CI!CO$4,MC!CO37&gt;1),"rouge",AND(MC!CO37&gt;CI!$D$3-CI!CO$4+CI!$D$11,MC!CO37&lt;CI!$D$3-CI!CO$4+CI!$D$12),"jaune",AND(MC!CO37&gt;CI!$D$3-CI!CO$4,MC!CO37&lt;CI!$D$3-CI!CO$4+CI!$D$11),"orange",AND(MC!CO37&gt;CI!$D$3-CI!CO$4+CI!$D$12),"vert"))</f>
        <v/>
      </c>
      <c r="CP37" s="43" t="str">
        <f>IF(MC!CP37="","",_xlfn.IFS(AND(MC!CP37&lt;CI!$D$3-CI!CP$4,MC!CP37&gt;1),"rouge",AND(MC!CP37&gt;CI!$D$3-CI!CP$4+CI!$D$11,MC!CP37&lt;CI!$D$3-CI!CP$4+CI!$D$12),"jaune",AND(MC!CP37&gt;CI!$D$3-CI!CP$4,MC!CP37&lt;CI!$D$3-CI!CP$4+CI!$D$11),"orange",AND(MC!CP37&gt;CI!$D$3-CI!CP$4+CI!$D$12),"vert"))</f>
        <v/>
      </c>
      <c r="CQ37" s="43" t="str">
        <f>IF(MC!CQ37="","",_xlfn.IFS(AND(MC!CQ37&lt;CI!$D$3-CI!CQ$4,MC!CQ37&gt;1),"rouge",AND(MC!CQ37&gt;CI!$D$3-CI!CQ$4+CI!$D$11,MC!CQ37&lt;CI!$D$3-CI!CQ$4+CI!$D$12),"jaune",AND(MC!CQ37&gt;CI!$D$3-CI!CQ$4,MC!CQ37&lt;CI!$D$3-CI!CQ$4+CI!$D$11),"orange",AND(MC!CQ37&gt;CI!$D$3-CI!CQ$4+CI!$D$12),"vert"))</f>
        <v/>
      </c>
      <c r="CR37" s="43" t="str">
        <f>IF(MC!CR37="","",_xlfn.IFS(AND(MC!CR37&lt;CI!$D$3-CI!CR$4,MC!CR37&gt;1),"rouge",AND(MC!CR37&gt;CI!$D$3-CI!CR$4+CI!$D$11,MC!CR37&lt;CI!$D$3-CI!CR$4+CI!$D$12),"jaune",AND(MC!CR37&gt;CI!$D$3-CI!CR$4,MC!CR37&lt;CI!$D$3-CI!CR$4+CI!$D$11),"orange",AND(MC!CR37&gt;CI!$D$3-CI!CR$4+CI!$D$12),"vert"))</f>
        <v/>
      </c>
      <c r="CS37" s="43" t="str">
        <f>IF(MC!CS37="","",_xlfn.IFS(AND(MC!CS37&lt;CI!$D$3-CI!CS$4,MC!CS37&gt;1),"rouge",AND(MC!CS37&gt;CI!$D$3-CI!CS$4+CI!$D$11,MC!CS37&lt;CI!$D$3-CI!CS$4+CI!$D$12),"jaune",AND(MC!CS37&gt;CI!$D$3-CI!CS$4,MC!CS37&lt;CI!$D$3-CI!CS$4+CI!$D$11),"orange",AND(MC!CS37&gt;CI!$D$3-CI!CS$4+CI!$D$12),"vert"))</f>
        <v/>
      </c>
      <c r="CT37" s="43" t="str">
        <f>IF(MC!CT37="","",_xlfn.IFS(AND(MC!CT37&lt;CI!$D$3-CI!CT$4,MC!CT37&gt;1),"rouge",AND(MC!CT37&gt;CI!$D$3-CI!CT$4+CI!$D$11,MC!CT37&lt;CI!$D$3-CI!CT$4+CI!$D$12),"jaune",AND(MC!CT37&gt;CI!$D$3-CI!CT$4,MC!CT37&lt;CI!$D$3-CI!CT$4+CI!$D$11),"orange",AND(MC!CT37&gt;CI!$D$3-CI!CT$4+CI!$D$12),"vert"))</f>
        <v/>
      </c>
      <c r="CU37" s="43" t="str">
        <f>IF(MC!CU37="","",_xlfn.IFS(AND(MC!CU37&lt;CI!$D$3-CI!CU$4,MC!CU37&gt;1),"rouge",AND(MC!CU37&gt;CI!$D$3-CI!CU$4+CI!$D$11,MC!CU37&lt;CI!$D$3-CI!CU$4+CI!$D$12),"jaune",AND(MC!CU37&gt;CI!$D$3-CI!CU$4,MC!CU37&lt;CI!$D$3-CI!CU$4+CI!$D$11),"orange",AND(MC!CU37&gt;CI!$D$3-CI!CU$4+CI!$D$12),"vert"))</f>
        <v/>
      </c>
      <c r="CV37" s="43" t="str">
        <f>IF(MC!CV37="","",_xlfn.IFS(AND(MC!CV37&lt;CI!$D$3-CI!CV$4,MC!CV37&gt;1),"rouge",AND(MC!CV37&gt;CI!$D$3-CI!CV$4+CI!$D$11,MC!CV37&lt;CI!$D$3-CI!CV$4+CI!$D$12),"jaune",AND(MC!CV37&gt;CI!$D$3-CI!CV$4,MC!CV37&lt;CI!$D$3-CI!CV$4+CI!$D$11),"orange",AND(MC!CV37&gt;CI!$D$3-CI!CV$4+CI!$D$12),"vert"))</f>
        <v/>
      </c>
      <c r="CW37" s="43" t="str">
        <f>IF(MC!CW37="","",_xlfn.IFS(AND(MC!CW37&lt;CI!$D$3-CI!CW$4,MC!CW37&gt;1),"rouge",AND(MC!CW37&gt;CI!$D$3-CI!CW$4+CI!$D$11,MC!CW37&lt;CI!$D$3-CI!CW$4+CI!$D$12),"jaune",AND(MC!CW37&gt;CI!$D$3-CI!CW$4,MC!CW37&lt;CI!$D$3-CI!CW$4+CI!$D$11),"orange",AND(MC!CW37&gt;CI!$D$3-CI!CW$4+CI!$D$12),"vert"))</f>
        <v/>
      </c>
      <c r="CX37" s="43" t="str">
        <f>IF(MC!CX37="","",_xlfn.IFS(AND(MC!CX37&lt;CI!$D$3-CI!CX$4,MC!CX37&gt;1),"rouge",AND(MC!CX37&gt;CI!$D$3-CI!CX$4+CI!$D$11,MC!CX37&lt;CI!$D$3-CI!CX$4+CI!$D$12),"jaune",AND(MC!CX37&gt;CI!$D$3-CI!CX$4,MC!CX37&lt;CI!$D$3-CI!CX$4+CI!$D$11),"orange",AND(MC!CX37&gt;CI!$D$3-CI!CX$4+CI!$D$12),"vert"))</f>
        <v/>
      </c>
      <c r="CY37" s="43" t="str">
        <f>IF(MC!CY37="","",_xlfn.IFS(AND(MC!CY37&lt;CI!$D$3-CI!CY$4,MC!CY37&gt;1),"rouge",AND(MC!CY37&gt;CI!$D$3-CI!CY$4+CI!$D$11,MC!CY37&lt;CI!$D$3-CI!CY$4+CI!$D$12),"jaune",AND(MC!CY37&gt;CI!$D$3-CI!CY$4,MC!CY37&lt;CI!$D$3-CI!CY$4+CI!$D$11),"orange",AND(MC!CY37&gt;CI!$D$3-CI!CY$4+CI!$D$12),"vert"))</f>
        <v/>
      </c>
      <c r="CZ37" s="43" t="str">
        <f>IF(MC!CZ37="","",_xlfn.IFS(AND(MC!CZ37&lt;CI!$D$3-CI!CZ$4,MC!CZ37&gt;1),"rouge",AND(MC!CZ37&gt;CI!$D$3-CI!CZ$4+CI!$D$11,MC!CZ37&lt;CI!$D$3-CI!CZ$4+CI!$D$12),"jaune",AND(MC!CZ37&gt;CI!$D$3-CI!CZ$4,MC!CZ37&lt;CI!$D$3-CI!CZ$4+CI!$D$11),"orange",AND(MC!CZ37&gt;CI!$D$3-CI!CZ$4+CI!$D$12),"vert"))</f>
        <v/>
      </c>
      <c r="DA37" s="43" t="str">
        <f>IF(MC!DA37="","",_xlfn.IFS(AND(MC!DA37&lt;CI!$D$3-CI!DA$4,MC!DA37&gt;1),"rouge",AND(MC!DA37&gt;CI!$D$3-CI!DA$4+CI!$D$11,MC!DA37&lt;CI!$D$3-CI!DA$4+CI!$D$12),"jaune",AND(MC!DA37&gt;CI!$D$3-CI!DA$4,MC!DA37&lt;CI!$D$3-CI!DA$4+CI!$D$11),"orange",AND(MC!DA37&gt;CI!$D$3-CI!DA$4+CI!$D$12),"vert"))</f>
        <v/>
      </c>
      <c r="DB37" s="43" t="str">
        <f>IF(MC!DB37="","",_xlfn.IFS(AND(MC!DB37&lt;CI!$D$3-CI!DB$4,MC!DB37&gt;1),"rouge",AND(MC!DB37&gt;CI!$D$3-CI!DB$4+CI!$D$11,MC!DB37&lt;CI!$D$3-CI!DB$4+CI!$D$12),"jaune",AND(MC!DB37&gt;CI!$D$3-CI!DB$4,MC!DB37&lt;CI!$D$3-CI!DB$4+CI!$D$11),"orange",AND(MC!DB37&gt;CI!$D$3-CI!DB$4+CI!$D$12),"vert"))</f>
        <v/>
      </c>
      <c r="DC37" s="11">
        <f t="shared" si="0"/>
        <v>0</v>
      </c>
      <c r="DD37" s="48" t="str">
        <f t="shared" si="1"/>
        <v/>
      </c>
      <c r="DE37" s="48">
        <f t="shared" si="2"/>
        <v>0</v>
      </c>
      <c r="DF37" s="48">
        <f t="shared" si="3"/>
        <v>0</v>
      </c>
      <c r="DG37" s="48">
        <f t="shared" si="4"/>
        <v>0</v>
      </c>
    </row>
    <row r="38" spans="6:111" x14ac:dyDescent="0.3">
      <c r="F38" s="27">
        <f>MC!F38</f>
        <v>0</v>
      </c>
      <c r="G38" s="43" t="str">
        <f>IF(MC!G38="","",_xlfn.IFS(AND(MC!G38&lt;CI!$D$3-CI!G$4,MC!G38&gt;1),"rouge",AND(MC!G38&gt;CI!$D$3-CI!G$4+CI!$D$11,MC!G38&lt;CI!$D$3-CI!G$4+CI!$D$12),"jaune",AND(MC!G38&gt;CI!$D$3-CI!G$4,MC!G38&lt;CI!$D$3-CI!G$4+CI!$D$11),"orange",AND(MC!G38&gt;CI!$D$3-CI!G$4+CI!$D$12),"vert"))</f>
        <v/>
      </c>
      <c r="H38" s="43" t="str">
        <f>IF(MC!H38="","",_xlfn.IFS(AND(MC!H38&lt;CI!$D$3-CI!H$4,MC!H38&gt;1),"rouge",AND(MC!H38&gt;CI!$D$3-CI!H$4+CI!$D$11,MC!H38&lt;CI!$D$3-CI!H$4+CI!$D$12),"jaune",AND(MC!H38&gt;CI!$D$3-CI!H$4,MC!H38&lt;CI!$D$3-CI!H$4+CI!$D$11),"orange",AND(MC!H38&gt;CI!$D$3-CI!H$4+CI!$D$12),"vert"))</f>
        <v/>
      </c>
      <c r="I38" s="43" t="str">
        <f>IF(MC!I38="","",_xlfn.IFS(AND(MC!I38&lt;CI!$D$3-CI!I$4,MC!I38&gt;1),"rouge",AND(MC!I38&gt;CI!$D$3-CI!I$4+CI!$D$11,MC!I38&lt;CI!$D$3-CI!I$4+CI!$D$12),"jaune",AND(MC!I38&gt;CI!$D$3-CI!I$4,MC!I38&lt;CI!$D$3-CI!I$4+CI!$D$11),"orange",AND(MC!I38&gt;CI!$D$3-CI!I$4+CI!$D$12),"vert"))</f>
        <v/>
      </c>
      <c r="J38" s="43" t="str">
        <f>IF(MC!J38="","",_xlfn.IFS(AND(MC!J38&lt;CI!$D$3-CI!J$4,MC!J38&gt;1),"rouge",AND(MC!J38&gt;CI!$D$3-CI!J$4+CI!$D$11,MC!J38&lt;CI!$D$3-CI!J$4+CI!$D$12),"jaune",AND(MC!J38&gt;CI!$D$3-CI!J$4,MC!J38&lt;CI!$D$3-CI!J$4+CI!$D$11),"orange",AND(MC!J38&gt;CI!$D$3-CI!J$4+CI!$D$12),"vert"))</f>
        <v/>
      </c>
      <c r="K38" s="43" t="str">
        <f>IF(MC!K38="","",_xlfn.IFS(AND(MC!K38&lt;CI!$D$3-CI!K$4,MC!K38&gt;1),"rouge",AND(MC!K38&gt;CI!$D$3-CI!K$4+CI!$D$11,MC!K38&lt;CI!$D$3-CI!K$4+CI!$D$12),"jaune",AND(MC!K38&gt;CI!$D$3-CI!K$4,MC!K38&lt;CI!$D$3-CI!K$4+CI!$D$11),"orange",AND(MC!K38&gt;CI!$D$3-CI!K$4+CI!$D$12),"vert"))</f>
        <v/>
      </c>
      <c r="L38" s="43" t="str">
        <f>IF(MC!L38="","",_xlfn.IFS(AND(MC!L38&lt;CI!$D$3-CI!L$4,MC!L38&gt;1),"rouge",AND(MC!L38&gt;CI!$D$3-CI!L$4+CI!$D$11,MC!L38&lt;CI!$D$3-CI!L$4+CI!$D$12),"jaune",AND(MC!L38&gt;CI!$D$3-CI!L$4,MC!L38&lt;CI!$D$3-CI!L$4+CI!$D$11),"orange",AND(MC!L38&gt;CI!$D$3-CI!L$4+CI!$D$12),"vert"))</f>
        <v/>
      </c>
      <c r="M38" s="43" t="str">
        <f>IF(MC!M38="","",_xlfn.IFS(AND(MC!M38&lt;CI!$D$3-CI!M$4,MC!M38&gt;1),"rouge",AND(MC!M38&gt;CI!$D$3-CI!M$4+CI!$D$11,MC!M38&lt;CI!$D$3-CI!M$4+CI!$D$12),"jaune",AND(MC!M38&gt;CI!$D$3-CI!M$4,MC!M38&lt;CI!$D$3-CI!M$4+CI!$D$11),"orange",AND(MC!M38&gt;CI!$D$3-CI!M$4+CI!$D$12),"vert"))</f>
        <v/>
      </c>
      <c r="N38" s="43" t="str">
        <f>IF(MC!N38="","",_xlfn.IFS(AND(MC!N38&lt;CI!$D$3-CI!N$4,MC!N38&gt;1),"rouge",AND(MC!N38&gt;CI!$D$3-CI!N$4+CI!$D$11,MC!N38&lt;CI!$D$3-CI!N$4+CI!$D$12),"jaune",AND(MC!N38&gt;CI!$D$3-CI!N$4,MC!N38&lt;CI!$D$3-CI!N$4+CI!$D$11),"orange",AND(MC!N38&gt;CI!$D$3-CI!N$4+CI!$D$12),"vert"))</f>
        <v/>
      </c>
      <c r="O38" s="43" t="str">
        <f>IF(MC!O38="","",_xlfn.IFS(AND(MC!O38&lt;CI!$D$3-CI!O$4,MC!O38&gt;1),"rouge",AND(MC!O38&gt;CI!$D$3-CI!O$4+CI!$D$11,MC!O38&lt;CI!$D$3-CI!O$4+CI!$D$12),"jaune",AND(MC!O38&gt;CI!$D$3-CI!O$4,MC!O38&lt;CI!$D$3-CI!O$4+CI!$D$11),"orange",AND(MC!O38&gt;CI!$D$3-CI!O$4+CI!$D$12),"vert"))</f>
        <v/>
      </c>
      <c r="P38" s="43" t="str">
        <f>IF(MC!P38="","",_xlfn.IFS(AND(MC!P38&lt;CI!$D$3-CI!P$4,MC!P38&gt;1),"rouge",AND(MC!P38&gt;CI!$D$3-CI!P$4+CI!$D$11,MC!P38&lt;CI!$D$3-CI!P$4+CI!$D$12),"jaune",AND(MC!P38&gt;CI!$D$3-CI!P$4,MC!P38&lt;CI!$D$3-CI!P$4+CI!$D$11),"orange",AND(MC!P38&gt;CI!$D$3-CI!P$4+CI!$D$12),"vert"))</f>
        <v/>
      </c>
      <c r="Q38" s="43" t="str">
        <f>IF(MC!Q38="","",_xlfn.IFS(AND(MC!Q38&lt;CI!$D$3-CI!Q$4,MC!Q38&gt;1),"rouge",AND(MC!Q38&gt;CI!$D$3-CI!Q$4+CI!$D$11,MC!Q38&lt;CI!$D$3-CI!Q$4+CI!$D$12),"jaune",AND(MC!Q38&gt;CI!$D$3-CI!Q$4,MC!Q38&lt;CI!$D$3-CI!Q$4+CI!$D$11),"orange",AND(MC!Q38&gt;CI!$D$3-CI!Q$4+CI!$D$12),"vert"))</f>
        <v/>
      </c>
      <c r="R38" s="43" t="str">
        <f>IF(MC!R38="","",_xlfn.IFS(AND(MC!R38&lt;CI!$D$3-CI!R$4,MC!R38&gt;1),"rouge",AND(MC!R38&gt;CI!$D$3-CI!R$4+CI!$D$11,MC!R38&lt;CI!$D$3-CI!R$4+CI!$D$12),"jaune",AND(MC!R38&gt;CI!$D$3-CI!R$4,MC!R38&lt;CI!$D$3-CI!R$4+CI!$D$11),"orange",AND(MC!R38&gt;CI!$D$3-CI!R$4+CI!$D$12),"vert"))</f>
        <v/>
      </c>
      <c r="S38" s="43" t="str">
        <f>IF(MC!S38="","",_xlfn.IFS(AND(MC!S38&lt;CI!$D$3-CI!S$4,MC!S38&gt;1),"rouge",AND(MC!S38&gt;CI!$D$3-CI!S$4+CI!$D$11,MC!S38&lt;CI!$D$3-CI!S$4+CI!$D$12),"jaune",AND(MC!S38&gt;CI!$D$3-CI!S$4,MC!S38&lt;CI!$D$3-CI!S$4+CI!$D$11),"orange",AND(MC!S38&gt;CI!$D$3-CI!S$4+CI!$D$12),"vert"))</f>
        <v/>
      </c>
      <c r="T38" s="43" t="str">
        <f>IF(MC!T38="","",_xlfn.IFS(AND(MC!T38&lt;CI!$D$3-CI!T$4,MC!T38&gt;1),"rouge",AND(MC!T38&gt;CI!$D$3-CI!T$4+CI!$D$11,MC!T38&lt;CI!$D$3-CI!T$4+CI!$D$12),"jaune",AND(MC!T38&gt;CI!$D$3-CI!T$4,MC!T38&lt;CI!$D$3-CI!T$4+CI!$D$11),"orange",AND(MC!T38&gt;CI!$D$3-CI!T$4+CI!$D$12),"vert"))</f>
        <v/>
      </c>
      <c r="U38" s="43" t="str">
        <f>IF(MC!U38="","",_xlfn.IFS(AND(MC!U38&lt;CI!$D$3-CI!U$4,MC!U38&gt;1),"rouge",AND(MC!U38&gt;CI!$D$3-CI!U$4+CI!$D$11,MC!U38&lt;CI!$D$3-CI!U$4+CI!$D$12),"jaune",AND(MC!U38&gt;CI!$D$3-CI!U$4,MC!U38&lt;CI!$D$3-CI!U$4+CI!$D$11),"orange",AND(MC!U38&gt;CI!$D$3-CI!U$4+CI!$D$12),"vert"))</f>
        <v/>
      </c>
      <c r="V38" s="43" t="str">
        <f>IF(MC!V38="","",_xlfn.IFS(AND(MC!V38&lt;CI!$D$3-CI!V$4,MC!V38&gt;1),"rouge",AND(MC!V38&gt;CI!$D$3-CI!V$4+CI!$D$11,MC!V38&lt;CI!$D$3-CI!V$4+CI!$D$12),"jaune",AND(MC!V38&gt;CI!$D$3-CI!V$4,MC!V38&lt;CI!$D$3-CI!V$4+CI!$D$11),"orange",AND(MC!V38&gt;CI!$D$3-CI!V$4+CI!$D$12),"vert"))</f>
        <v/>
      </c>
      <c r="W38" s="43" t="str">
        <f>IF(MC!W38="","",_xlfn.IFS(AND(MC!W38&lt;CI!$D$3-CI!W$4,MC!W38&gt;1),"rouge",AND(MC!W38&gt;CI!$D$3-CI!W$4+CI!$D$11,MC!W38&lt;CI!$D$3-CI!W$4+CI!$D$12),"jaune",AND(MC!W38&gt;CI!$D$3-CI!W$4,MC!W38&lt;CI!$D$3-CI!W$4+CI!$D$11),"orange",AND(MC!W38&gt;CI!$D$3-CI!W$4+CI!$D$12),"vert"))</f>
        <v/>
      </c>
      <c r="X38" s="43" t="str">
        <f>IF(MC!X38="","",_xlfn.IFS(AND(MC!X38&lt;CI!$D$3-CI!X$4,MC!X38&gt;1),"rouge",AND(MC!X38&gt;CI!$D$3-CI!X$4+CI!$D$11,MC!X38&lt;CI!$D$3-CI!X$4+CI!$D$12),"jaune",AND(MC!X38&gt;CI!$D$3-CI!X$4,MC!X38&lt;CI!$D$3-CI!X$4+CI!$D$11),"orange",AND(MC!X38&gt;CI!$D$3-CI!X$4+CI!$D$12),"vert"))</f>
        <v/>
      </c>
      <c r="Y38" s="43" t="str">
        <f>IF(MC!Y38="","",_xlfn.IFS(AND(MC!Y38&lt;CI!$D$3-CI!Y$4,MC!Y38&gt;1),"rouge",AND(MC!Y38&gt;CI!$D$3-CI!Y$4+CI!$D$11,MC!Y38&lt;CI!$D$3-CI!Y$4+CI!$D$12),"jaune",AND(MC!Y38&gt;CI!$D$3-CI!Y$4,MC!Y38&lt;CI!$D$3-CI!Y$4+CI!$D$11),"orange",AND(MC!Y38&gt;CI!$D$3-CI!Y$4+CI!$D$12),"vert"))</f>
        <v/>
      </c>
      <c r="Z38" s="43" t="str">
        <f>IF(MC!Z38="","",_xlfn.IFS(AND(MC!Z38&lt;CI!$D$3-CI!Z$4,MC!Z38&gt;1),"rouge",AND(MC!Z38&gt;CI!$D$3-CI!Z$4+CI!$D$11,MC!Z38&lt;CI!$D$3-CI!Z$4+CI!$D$12),"jaune",AND(MC!Z38&gt;CI!$D$3-CI!Z$4,MC!Z38&lt;CI!$D$3-CI!Z$4+CI!$D$11),"orange",AND(MC!Z38&gt;CI!$D$3-CI!Z$4+CI!$D$12),"vert"))</f>
        <v/>
      </c>
      <c r="AA38" s="43" t="str">
        <f>IF(MC!AA38="","",_xlfn.IFS(AND(MC!AA38&lt;CI!$D$3-CI!AA$4,MC!AA38&gt;1),"rouge",AND(MC!AA38&gt;CI!$D$3-CI!AA$4+CI!$D$11,MC!AA38&lt;CI!$D$3-CI!AA$4+CI!$D$12),"jaune",AND(MC!AA38&gt;CI!$D$3-CI!AA$4,MC!AA38&lt;CI!$D$3-CI!AA$4+CI!$D$11),"orange",AND(MC!AA38&gt;CI!$D$3-CI!AA$4+CI!$D$12),"vert"))</f>
        <v/>
      </c>
      <c r="AB38" s="43" t="str">
        <f>IF(MC!AB38="","",_xlfn.IFS(AND(MC!AB38&lt;CI!$D$3-CI!AB$4,MC!AB38&gt;1),"rouge",AND(MC!AB38&gt;CI!$D$3-CI!AB$4+CI!$D$11,MC!AB38&lt;CI!$D$3-CI!AB$4+CI!$D$12),"jaune",AND(MC!AB38&gt;CI!$D$3-CI!AB$4,MC!AB38&lt;CI!$D$3-CI!AB$4+CI!$D$11),"orange",AND(MC!AB38&gt;CI!$D$3-CI!AB$4+CI!$D$12),"vert"))</f>
        <v/>
      </c>
      <c r="AC38" s="43" t="str">
        <f>IF(MC!AC38="","",_xlfn.IFS(AND(MC!AC38&lt;CI!$D$3-CI!AC$4,MC!AC38&gt;1),"rouge",AND(MC!AC38&gt;CI!$D$3-CI!AC$4+CI!$D$11,MC!AC38&lt;CI!$D$3-CI!AC$4+CI!$D$12),"jaune",AND(MC!AC38&gt;CI!$D$3-CI!AC$4,MC!AC38&lt;CI!$D$3-CI!AC$4+CI!$D$11),"orange",AND(MC!AC38&gt;CI!$D$3-CI!AC$4+CI!$D$12),"vert"))</f>
        <v/>
      </c>
      <c r="AD38" s="43" t="str">
        <f>IF(MC!AD38="","",_xlfn.IFS(AND(MC!AD38&lt;CI!$D$3-CI!AD$4,MC!AD38&gt;1),"rouge",AND(MC!AD38&gt;CI!$D$3-CI!AD$4+CI!$D$11,MC!AD38&lt;CI!$D$3-CI!AD$4+CI!$D$12),"jaune",AND(MC!AD38&gt;CI!$D$3-CI!AD$4,MC!AD38&lt;CI!$D$3-CI!AD$4+CI!$D$11),"orange",AND(MC!AD38&gt;CI!$D$3-CI!AD$4+CI!$D$12),"vert"))</f>
        <v/>
      </c>
      <c r="AE38" s="43" t="str">
        <f>IF(MC!AE38="","",_xlfn.IFS(AND(MC!AE38&lt;CI!$D$3-CI!AE$4,MC!AE38&gt;1),"rouge",AND(MC!AE38&gt;CI!$D$3-CI!AE$4+CI!$D$11,MC!AE38&lt;CI!$D$3-CI!AE$4+CI!$D$12),"jaune",AND(MC!AE38&gt;CI!$D$3-CI!AE$4,MC!AE38&lt;CI!$D$3-CI!AE$4+CI!$D$11),"orange",AND(MC!AE38&gt;CI!$D$3-CI!AE$4+CI!$D$12),"vert"))</f>
        <v/>
      </c>
      <c r="AF38" s="43" t="str">
        <f>IF(MC!AF38="","",_xlfn.IFS(AND(MC!AF38&lt;CI!$D$3-CI!AF$4,MC!AF38&gt;1),"rouge",AND(MC!AF38&gt;CI!$D$3-CI!AF$4+CI!$D$11,MC!AF38&lt;CI!$D$3-CI!AF$4+CI!$D$12),"jaune",AND(MC!AF38&gt;CI!$D$3-CI!AF$4,MC!AF38&lt;CI!$D$3-CI!AF$4+CI!$D$11),"orange",AND(MC!AF38&gt;CI!$D$3-CI!AF$4+CI!$D$12),"vert"))</f>
        <v/>
      </c>
      <c r="AG38" s="43" t="str">
        <f>IF(MC!AG38="","",_xlfn.IFS(AND(MC!AG38&lt;CI!$D$3-CI!AG$4,MC!AG38&gt;1),"rouge",AND(MC!AG38&gt;CI!$D$3-CI!AG$4+CI!$D$11,MC!AG38&lt;CI!$D$3-CI!AG$4+CI!$D$12),"jaune",AND(MC!AG38&gt;CI!$D$3-CI!AG$4,MC!AG38&lt;CI!$D$3-CI!AG$4+CI!$D$11),"orange",AND(MC!AG38&gt;CI!$D$3-CI!AG$4+CI!$D$12),"vert"))</f>
        <v/>
      </c>
      <c r="AH38" s="43" t="str">
        <f>IF(MC!AH38="","",_xlfn.IFS(AND(MC!AH38&lt;CI!$D$3-CI!AH$4,MC!AH38&gt;1),"rouge",AND(MC!AH38&gt;CI!$D$3-CI!AH$4+CI!$D$11,MC!AH38&lt;CI!$D$3-CI!AH$4+CI!$D$12),"jaune",AND(MC!AH38&gt;CI!$D$3-CI!AH$4,MC!AH38&lt;CI!$D$3-CI!AH$4+CI!$D$11),"orange",AND(MC!AH38&gt;CI!$D$3-CI!AH$4+CI!$D$12),"vert"))</f>
        <v/>
      </c>
      <c r="AI38" s="43" t="str">
        <f>IF(MC!AI38="","",_xlfn.IFS(AND(MC!AI38&lt;CI!$D$3-CI!AI$4,MC!AI38&gt;1),"rouge",AND(MC!AI38&gt;CI!$D$3-CI!AI$4+CI!$D$11,MC!AI38&lt;CI!$D$3-CI!AI$4+CI!$D$12),"jaune",AND(MC!AI38&gt;CI!$D$3-CI!AI$4,MC!AI38&lt;CI!$D$3-CI!AI$4+CI!$D$11),"orange",AND(MC!AI38&gt;CI!$D$3-CI!AI$4+CI!$D$12),"vert"))</f>
        <v/>
      </c>
      <c r="AJ38" s="43" t="str">
        <f>IF(MC!AJ38="","",_xlfn.IFS(AND(MC!AJ38&lt;CI!$D$3-CI!AJ$4,MC!AJ38&gt;1),"rouge",AND(MC!AJ38&gt;CI!$D$3-CI!AJ$4+CI!$D$11,MC!AJ38&lt;CI!$D$3-CI!AJ$4+CI!$D$12),"jaune",AND(MC!AJ38&gt;CI!$D$3-CI!AJ$4,MC!AJ38&lt;CI!$D$3-CI!AJ$4+CI!$D$11),"orange",AND(MC!AJ38&gt;CI!$D$3-CI!AJ$4+CI!$D$12),"vert"))</f>
        <v/>
      </c>
      <c r="AK38" s="43" t="str">
        <f>IF(MC!AK38="","",_xlfn.IFS(AND(MC!AK38&lt;CI!$D$3-CI!AK$4,MC!AK38&gt;1),"rouge",AND(MC!AK38&gt;CI!$D$3-CI!AK$4+CI!$D$11,MC!AK38&lt;CI!$D$3-CI!AK$4+CI!$D$12),"jaune",AND(MC!AK38&gt;CI!$D$3-CI!AK$4,MC!AK38&lt;CI!$D$3-CI!AK$4+CI!$D$11),"orange",AND(MC!AK38&gt;CI!$D$3-CI!AK$4+CI!$D$12),"vert"))</f>
        <v/>
      </c>
      <c r="AL38" s="43" t="str">
        <f>IF(MC!AL38="","",_xlfn.IFS(AND(MC!AL38&lt;CI!$D$3-CI!AL$4,MC!AL38&gt;1),"rouge",AND(MC!AL38&gt;CI!$D$3-CI!AL$4+CI!$D$11,MC!AL38&lt;CI!$D$3-CI!AL$4+CI!$D$12),"jaune",AND(MC!AL38&gt;CI!$D$3-CI!AL$4,MC!AL38&lt;CI!$D$3-CI!AL$4+CI!$D$11),"orange",AND(MC!AL38&gt;CI!$D$3-CI!AL$4+CI!$D$12),"vert"))</f>
        <v/>
      </c>
      <c r="AM38" s="43" t="str">
        <f>IF(MC!AM38="","",_xlfn.IFS(AND(MC!AM38&lt;CI!$D$3-CI!AM$4,MC!AM38&gt;1),"rouge",AND(MC!AM38&gt;CI!$D$3-CI!AM$4+CI!$D$11,MC!AM38&lt;CI!$D$3-CI!AM$4+CI!$D$12),"jaune",AND(MC!AM38&gt;CI!$D$3-CI!AM$4,MC!AM38&lt;CI!$D$3-CI!AM$4+CI!$D$11),"orange",AND(MC!AM38&gt;CI!$D$3-CI!AM$4+CI!$D$12),"vert"))</f>
        <v/>
      </c>
      <c r="AN38" s="43" t="str">
        <f>IF(MC!AN38="","",_xlfn.IFS(AND(MC!AN38&lt;CI!$D$3-CI!AN$4,MC!AN38&gt;1),"rouge",AND(MC!AN38&gt;CI!$D$3-CI!AN$4+CI!$D$11,MC!AN38&lt;CI!$D$3-CI!AN$4+CI!$D$12),"jaune",AND(MC!AN38&gt;CI!$D$3-CI!AN$4,MC!AN38&lt;CI!$D$3-CI!AN$4+CI!$D$11),"orange",AND(MC!AN38&gt;CI!$D$3-CI!AN$4+CI!$D$12),"vert"))</f>
        <v/>
      </c>
      <c r="AO38" s="43" t="str">
        <f>IF(MC!AO38="","",_xlfn.IFS(AND(MC!AO38&lt;CI!$D$3-CI!AO$4,MC!AO38&gt;1),"rouge",AND(MC!AO38&gt;CI!$D$3-CI!AO$4+CI!$D$11,MC!AO38&lt;CI!$D$3-CI!AO$4+CI!$D$12),"jaune",AND(MC!AO38&gt;CI!$D$3-CI!AO$4,MC!AO38&lt;CI!$D$3-CI!AO$4+CI!$D$11),"orange",AND(MC!AO38&gt;CI!$D$3-CI!AO$4+CI!$D$12),"vert"))</f>
        <v/>
      </c>
      <c r="AP38" s="43" t="str">
        <f>IF(MC!AP38="","",_xlfn.IFS(AND(MC!AP38&lt;CI!$D$3-CI!AP$4,MC!AP38&gt;1),"rouge",AND(MC!AP38&gt;CI!$D$3-CI!AP$4+CI!$D$11,MC!AP38&lt;CI!$D$3-CI!AP$4+CI!$D$12),"jaune",AND(MC!AP38&gt;CI!$D$3-CI!AP$4,MC!AP38&lt;CI!$D$3-CI!AP$4+CI!$D$11),"orange",AND(MC!AP38&gt;CI!$D$3-CI!AP$4+CI!$D$12),"vert"))</f>
        <v/>
      </c>
      <c r="AQ38" s="43" t="str">
        <f>IF(MC!AQ38="","",_xlfn.IFS(AND(MC!AQ38&lt;CI!$D$3-CI!AQ$4,MC!AQ38&gt;1),"rouge",AND(MC!AQ38&gt;CI!$D$3-CI!AQ$4+CI!$D$11,MC!AQ38&lt;CI!$D$3-CI!AQ$4+CI!$D$12),"jaune",AND(MC!AQ38&gt;CI!$D$3-CI!AQ$4,MC!AQ38&lt;CI!$D$3-CI!AQ$4+CI!$D$11),"orange",AND(MC!AQ38&gt;CI!$D$3-CI!AQ$4+CI!$D$12),"vert"))</f>
        <v/>
      </c>
      <c r="AR38" s="43" t="str">
        <f>IF(MC!AR38="","",_xlfn.IFS(AND(MC!AR38&lt;CI!$D$3-CI!AR$4,MC!AR38&gt;1),"rouge",AND(MC!AR38&gt;CI!$D$3-CI!AR$4+CI!$D$11,MC!AR38&lt;CI!$D$3-CI!AR$4+CI!$D$12),"jaune",AND(MC!AR38&gt;CI!$D$3-CI!AR$4,MC!AR38&lt;CI!$D$3-CI!AR$4+CI!$D$11),"orange",AND(MC!AR38&gt;CI!$D$3-CI!AR$4+CI!$D$12),"vert"))</f>
        <v/>
      </c>
      <c r="AS38" s="43" t="str">
        <f>IF(MC!AS38="","",_xlfn.IFS(AND(MC!AS38&lt;CI!$D$3-CI!AS$4,MC!AS38&gt;1),"rouge",AND(MC!AS38&gt;CI!$D$3-CI!AS$4+CI!$D$11,MC!AS38&lt;CI!$D$3-CI!AS$4+CI!$D$12),"jaune",AND(MC!AS38&gt;CI!$D$3-CI!AS$4,MC!AS38&lt;CI!$D$3-CI!AS$4+CI!$D$11),"orange",AND(MC!AS38&gt;CI!$D$3-CI!AS$4+CI!$D$12),"vert"))</f>
        <v/>
      </c>
      <c r="AT38" s="43" t="str">
        <f>IF(MC!AT38="","",_xlfn.IFS(AND(MC!AT38&lt;CI!$D$3-CI!AT$4,MC!AT38&gt;1),"rouge",AND(MC!AT38&gt;CI!$D$3-CI!AT$4+CI!$D$11,MC!AT38&lt;CI!$D$3-CI!AT$4+CI!$D$12),"jaune",AND(MC!AT38&gt;CI!$D$3-CI!AT$4,MC!AT38&lt;CI!$D$3-CI!AT$4+CI!$D$11),"orange",AND(MC!AT38&gt;CI!$D$3-CI!AT$4+CI!$D$12),"vert"))</f>
        <v/>
      </c>
      <c r="AU38" s="43" t="str">
        <f>IF(MC!AU38="","",_xlfn.IFS(AND(MC!AU38&lt;CI!$D$3-CI!AU$4,MC!AU38&gt;1),"rouge",AND(MC!AU38&gt;CI!$D$3-CI!AU$4+CI!$D$11,MC!AU38&lt;CI!$D$3-CI!AU$4+CI!$D$12),"jaune",AND(MC!AU38&gt;CI!$D$3-CI!AU$4,MC!AU38&lt;CI!$D$3-CI!AU$4+CI!$D$11),"orange",AND(MC!AU38&gt;CI!$D$3-CI!AU$4+CI!$D$12),"vert"))</f>
        <v/>
      </c>
      <c r="AV38" s="43" t="str">
        <f>IF(MC!AV38="","",_xlfn.IFS(AND(MC!AV38&lt;CI!$D$3-CI!AV$4,MC!AV38&gt;1),"rouge",AND(MC!AV38&gt;CI!$D$3-CI!AV$4+CI!$D$11,MC!AV38&lt;CI!$D$3-CI!AV$4+CI!$D$12),"jaune",AND(MC!AV38&gt;CI!$D$3-CI!AV$4,MC!AV38&lt;CI!$D$3-CI!AV$4+CI!$D$11),"orange",AND(MC!AV38&gt;CI!$D$3-CI!AV$4+CI!$D$12),"vert"))</f>
        <v/>
      </c>
      <c r="AW38" s="43" t="str">
        <f>IF(MC!AW38="","",_xlfn.IFS(AND(MC!AW38&lt;CI!$D$3-CI!AW$4,MC!AW38&gt;1),"rouge",AND(MC!AW38&gt;CI!$D$3-CI!AW$4+CI!$D$11,MC!AW38&lt;CI!$D$3-CI!AW$4+CI!$D$12),"jaune",AND(MC!AW38&gt;CI!$D$3-CI!AW$4,MC!AW38&lt;CI!$D$3-CI!AW$4+CI!$D$11),"orange",AND(MC!AW38&gt;CI!$D$3-CI!AW$4+CI!$D$12),"vert"))</f>
        <v/>
      </c>
      <c r="AX38" s="43" t="str">
        <f>IF(MC!AX38="","",_xlfn.IFS(AND(MC!AX38&lt;CI!$D$3-CI!AX$4,MC!AX38&gt;1),"rouge",AND(MC!AX38&gt;CI!$D$3-CI!AX$4+CI!$D$11,MC!AX38&lt;CI!$D$3-CI!AX$4+CI!$D$12),"jaune",AND(MC!AX38&gt;CI!$D$3-CI!AX$4,MC!AX38&lt;CI!$D$3-CI!AX$4+CI!$D$11),"orange",AND(MC!AX38&gt;CI!$D$3-CI!AX$4+CI!$D$12),"vert"))</f>
        <v/>
      </c>
      <c r="AY38" s="43" t="str">
        <f>IF(MC!AY38="","",_xlfn.IFS(AND(MC!AY38&lt;CI!$D$3-CI!AY$4,MC!AY38&gt;1),"rouge",AND(MC!AY38&gt;CI!$D$3-CI!AY$4+CI!$D$11,MC!AY38&lt;CI!$D$3-CI!AY$4+CI!$D$12),"jaune",AND(MC!AY38&gt;CI!$D$3-CI!AY$4,MC!AY38&lt;CI!$D$3-CI!AY$4+CI!$D$11),"orange",AND(MC!AY38&gt;CI!$D$3-CI!AY$4+CI!$D$12),"vert"))</f>
        <v/>
      </c>
      <c r="AZ38" s="43" t="str">
        <f>IF(MC!AZ38="","",_xlfn.IFS(AND(MC!AZ38&lt;CI!$D$3-CI!AZ$4,MC!AZ38&gt;1),"rouge",AND(MC!AZ38&gt;CI!$D$3-CI!AZ$4+CI!$D$11,MC!AZ38&lt;CI!$D$3-CI!AZ$4+CI!$D$12),"jaune",AND(MC!AZ38&gt;CI!$D$3-CI!AZ$4,MC!AZ38&lt;CI!$D$3-CI!AZ$4+CI!$D$11),"orange",AND(MC!AZ38&gt;CI!$D$3-CI!AZ$4+CI!$D$12),"vert"))</f>
        <v/>
      </c>
      <c r="BA38" s="43" t="str">
        <f>IF(MC!BA38="","",_xlfn.IFS(AND(MC!BA38&lt;CI!$D$3-CI!BA$4,MC!BA38&gt;1),"rouge",AND(MC!BA38&gt;CI!$D$3-CI!BA$4+CI!$D$11,MC!BA38&lt;CI!$D$3-CI!BA$4+CI!$D$12),"jaune",AND(MC!BA38&gt;CI!$D$3-CI!BA$4,MC!BA38&lt;CI!$D$3-CI!BA$4+CI!$D$11),"orange",AND(MC!BA38&gt;CI!$D$3-CI!BA$4+CI!$D$12),"vert"))</f>
        <v/>
      </c>
      <c r="BB38" s="43" t="str">
        <f>IF(MC!BB38="","",_xlfn.IFS(AND(MC!BB38&lt;CI!$D$3-CI!BB$4,MC!BB38&gt;1),"rouge",AND(MC!BB38&gt;CI!$D$3-CI!BB$4+CI!$D$11,MC!BB38&lt;CI!$D$3-CI!BB$4+CI!$D$12),"jaune",AND(MC!BB38&gt;CI!$D$3-CI!BB$4,MC!BB38&lt;CI!$D$3-CI!BB$4+CI!$D$11),"orange",AND(MC!BB38&gt;CI!$D$3-CI!BB$4+CI!$D$12),"vert"))</f>
        <v/>
      </c>
      <c r="BC38" s="43" t="str">
        <f>IF(MC!BC38="","",_xlfn.IFS(AND(MC!BC38&lt;CI!$D$3-CI!BC$4,MC!BC38&gt;1),"rouge",AND(MC!BC38&gt;CI!$D$3-CI!BC$4+CI!$D$11,MC!BC38&lt;CI!$D$3-CI!BC$4+CI!$D$12),"jaune",AND(MC!BC38&gt;CI!$D$3-CI!BC$4,MC!BC38&lt;CI!$D$3-CI!BC$4+CI!$D$11),"orange",AND(MC!BC38&gt;CI!$D$3-CI!BC$4+CI!$D$12),"vert"))</f>
        <v/>
      </c>
      <c r="BD38" s="43" t="str">
        <f>IF(MC!BD38="","",_xlfn.IFS(AND(MC!BD38&lt;CI!$D$3-CI!BD$4,MC!BD38&gt;1),"rouge",AND(MC!BD38&gt;CI!$D$3-CI!BD$4+CI!$D$11,MC!BD38&lt;CI!$D$3-CI!BD$4+CI!$D$12),"jaune",AND(MC!BD38&gt;CI!$D$3-CI!BD$4,MC!BD38&lt;CI!$D$3-CI!BD$4+CI!$D$11),"orange",AND(MC!BD38&gt;CI!$D$3-CI!BD$4+CI!$D$12),"vert"))</f>
        <v/>
      </c>
      <c r="BE38" s="43" t="str">
        <f>IF(MC!BE38="","",_xlfn.IFS(AND(MC!BE38&lt;CI!$D$3-CI!BE$4,MC!BE38&gt;1),"rouge",AND(MC!BE38&gt;CI!$D$3-CI!BE$4+CI!$D$11,MC!BE38&lt;CI!$D$3-CI!BE$4+CI!$D$12),"jaune",AND(MC!BE38&gt;CI!$D$3-CI!BE$4,MC!BE38&lt;CI!$D$3-CI!BE$4+CI!$D$11),"orange",AND(MC!BE38&gt;CI!$D$3-CI!BE$4+CI!$D$12),"vert"))</f>
        <v/>
      </c>
      <c r="BF38" s="43" t="str">
        <f>IF(MC!BF38="","",_xlfn.IFS(AND(MC!BF38&lt;CI!$D$3-CI!BF$4,MC!BF38&gt;1),"rouge",AND(MC!BF38&gt;CI!$D$3-CI!BF$4+CI!$D$11,MC!BF38&lt;CI!$D$3-CI!BF$4+CI!$D$12),"jaune",AND(MC!BF38&gt;CI!$D$3-CI!BF$4,MC!BF38&lt;CI!$D$3-CI!BF$4+CI!$D$11),"orange",AND(MC!BF38&gt;CI!$D$3-CI!BF$4+CI!$D$12),"vert"))</f>
        <v/>
      </c>
      <c r="BG38" s="43" t="str">
        <f>IF(MC!BG38="","",_xlfn.IFS(AND(MC!BG38&lt;CI!$D$3-CI!BG$4,MC!BG38&gt;1),"rouge",AND(MC!BG38&gt;CI!$D$3-CI!BG$4+CI!$D$11,MC!BG38&lt;CI!$D$3-CI!BG$4+CI!$D$12),"jaune",AND(MC!BG38&gt;CI!$D$3-CI!BG$4,MC!BG38&lt;CI!$D$3-CI!BG$4+CI!$D$11),"orange",AND(MC!BG38&gt;CI!$D$3-CI!BG$4+CI!$D$12),"vert"))</f>
        <v/>
      </c>
      <c r="BH38" s="43" t="str">
        <f>IF(MC!BH38="","",_xlfn.IFS(AND(MC!BH38&lt;CI!$D$3-CI!BH$4,MC!BH38&gt;1),"rouge",AND(MC!BH38&gt;CI!$D$3-CI!BH$4+CI!$D$11,MC!BH38&lt;CI!$D$3-CI!BH$4+CI!$D$12),"jaune",AND(MC!BH38&gt;CI!$D$3-CI!BH$4,MC!BH38&lt;CI!$D$3-CI!BH$4+CI!$D$11),"orange",AND(MC!BH38&gt;CI!$D$3-CI!BH$4+CI!$D$12),"vert"))</f>
        <v/>
      </c>
      <c r="BI38" s="43" t="str">
        <f>IF(MC!BI38="","",_xlfn.IFS(AND(MC!BI38&lt;CI!$D$3-CI!BI$4,MC!BI38&gt;1),"rouge",AND(MC!BI38&gt;CI!$D$3-CI!BI$4+CI!$D$11,MC!BI38&lt;CI!$D$3-CI!BI$4+CI!$D$12),"jaune",AND(MC!BI38&gt;CI!$D$3-CI!BI$4,MC!BI38&lt;CI!$D$3-CI!BI$4+CI!$D$11),"orange",AND(MC!BI38&gt;CI!$D$3-CI!BI$4+CI!$D$12),"vert"))</f>
        <v/>
      </c>
      <c r="BJ38" s="43" t="str">
        <f>IF(MC!BJ38="","",_xlfn.IFS(AND(MC!BJ38&lt;CI!$D$3-CI!BJ$4,MC!BJ38&gt;1),"rouge",AND(MC!BJ38&gt;CI!$D$3-CI!BJ$4+CI!$D$11,MC!BJ38&lt;CI!$D$3-CI!BJ$4+CI!$D$12),"jaune",AND(MC!BJ38&gt;CI!$D$3-CI!BJ$4,MC!BJ38&lt;CI!$D$3-CI!BJ$4+CI!$D$11),"orange",AND(MC!BJ38&gt;CI!$D$3-CI!BJ$4+CI!$D$12),"vert"))</f>
        <v/>
      </c>
      <c r="BK38" s="43" t="str">
        <f>IF(MC!BK38="","",_xlfn.IFS(AND(MC!BK38&lt;CI!$D$3-CI!BK$4,MC!BK38&gt;1),"rouge",AND(MC!BK38&gt;CI!$D$3-CI!BK$4+CI!$D$11,MC!BK38&lt;CI!$D$3-CI!BK$4+CI!$D$12),"jaune",AND(MC!BK38&gt;CI!$D$3-CI!BK$4,MC!BK38&lt;CI!$D$3-CI!BK$4+CI!$D$11),"orange",AND(MC!BK38&gt;CI!$D$3-CI!BK$4+CI!$D$12),"vert"))</f>
        <v/>
      </c>
      <c r="BL38" s="43" t="str">
        <f>IF(MC!BL38="","",_xlfn.IFS(AND(MC!BL38&lt;CI!$D$3-CI!BL$4,MC!BL38&gt;1),"rouge",AND(MC!BL38&gt;CI!$D$3-CI!BL$4+CI!$D$11,MC!BL38&lt;CI!$D$3-CI!BL$4+CI!$D$12),"jaune",AND(MC!BL38&gt;CI!$D$3-CI!BL$4,MC!BL38&lt;CI!$D$3-CI!BL$4+CI!$D$11),"orange",AND(MC!BL38&gt;CI!$D$3-CI!BL$4+CI!$D$12),"vert"))</f>
        <v/>
      </c>
      <c r="BM38" s="43" t="str">
        <f>IF(MC!BM38="","",_xlfn.IFS(AND(MC!BM38&lt;CI!$D$3-CI!BM$4,MC!BM38&gt;1),"rouge",AND(MC!BM38&gt;CI!$D$3-CI!BM$4+CI!$D$11,MC!BM38&lt;CI!$D$3-CI!BM$4+CI!$D$12),"jaune",AND(MC!BM38&gt;CI!$D$3-CI!BM$4,MC!BM38&lt;CI!$D$3-CI!BM$4+CI!$D$11),"orange",AND(MC!BM38&gt;CI!$D$3-CI!BM$4+CI!$D$12),"vert"))</f>
        <v/>
      </c>
      <c r="BN38" s="43" t="str">
        <f>IF(MC!BN38="","",_xlfn.IFS(AND(MC!BN38&lt;CI!$D$3-CI!BN$4,MC!BN38&gt;1),"rouge",AND(MC!BN38&gt;CI!$D$3-CI!BN$4+CI!$D$11,MC!BN38&lt;CI!$D$3-CI!BN$4+CI!$D$12),"jaune",AND(MC!BN38&gt;CI!$D$3-CI!BN$4,MC!BN38&lt;CI!$D$3-CI!BN$4+CI!$D$11),"orange",AND(MC!BN38&gt;CI!$D$3-CI!BN$4+CI!$D$12),"vert"))</f>
        <v/>
      </c>
      <c r="BO38" s="43" t="str">
        <f>IF(MC!BO38="","",_xlfn.IFS(AND(MC!BO38&lt;CI!$D$3-CI!BO$4,MC!BO38&gt;1),"rouge",AND(MC!BO38&gt;CI!$D$3-CI!BO$4+CI!$D$11,MC!BO38&lt;CI!$D$3-CI!BO$4+CI!$D$12),"jaune",AND(MC!BO38&gt;CI!$D$3-CI!BO$4,MC!BO38&lt;CI!$D$3-CI!BO$4+CI!$D$11),"orange",AND(MC!BO38&gt;CI!$D$3-CI!BO$4+CI!$D$12),"vert"))</f>
        <v/>
      </c>
      <c r="BP38" s="43" t="str">
        <f>IF(MC!BP38="","",_xlfn.IFS(AND(MC!BP38&lt;CI!$D$3-CI!BP$4,MC!BP38&gt;1),"rouge",AND(MC!BP38&gt;CI!$D$3-CI!BP$4+CI!$D$11,MC!BP38&lt;CI!$D$3-CI!BP$4+CI!$D$12),"jaune",AND(MC!BP38&gt;CI!$D$3-CI!BP$4,MC!BP38&lt;CI!$D$3-CI!BP$4+CI!$D$11),"orange",AND(MC!BP38&gt;CI!$D$3-CI!BP$4+CI!$D$12),"vert"))</f>
        <v/>
      </c>
      <c r="BQ38" s="43" t="str">
        <f>IF(MC!BQ38="","",_xlfn.IFS(AND(MC!BQ38&lt;CI!$D$3-CI!BQ$4,MC!BQ38&gt;1),"rouge",AND(MC!BQ38&gt;CI!$D$3-CI!BQ$4+CI!$D$11,MC!BQ38&lt;CI!$D$3-CI!BQ$4+CI!$D$12),"jaune",AND(MC!BQ38&gt;CI!$D$3-CI!BQ$4,MC!BQ38&lt;CI!$D$3-CI!BQ$4+CI!$D$11),"orange",AND(MC!BQ38&gt;CI!$D$3-CI!BQ$4+CI!$D$12),"vert"))</f>
        <v/>
      </c>
      <c r="BR38" s="43" t="str">
        <f>IF(MC!BR38="","",_xlfn.IFS(AND(MC!BR38&lt;CI!$D$3-CI!BR$4,MC!BR38&gt;1),"rouge",AND(MC!BR38&gt;CI!$D$3-CI!BR$4+CI!$D$11,MC!BR38&lt;CI!$D$3-CI!BR$4+CI!$D$12),"jaune",AND(MC!BR38&gt;CI!$D$3-CI!BR$4,MC!BR38&lt;CI!$D$3-CI!BR$4+CI!$D$11),"orange",AND(MC!BR38&gt;CI!$D$3-CI!BR$4+CI!$D$12),"vert"))</f>
        <v/>
      </c>
      <c r="BS38" s="43" t="str">
        <f>IF(MC!BS38="","",_xlfn.IFS(AND(MC!BS38&lt;CI!$D$3-CI!BS$4,MC!BS38&gt;1),"rouge",AND(MC!BS38&gt;CI!$D$3-CI!BS$4+CI!$D$11,MC!BS38&lt;CI!$D$3-CI!BS$4+CI!$D$12),"jaune",AND(MC!BS38&gt;CI!$D$3-CI!BS$4,MC!BS38&lt;CI!$D$3-CI!BS$4+CI!$D$11),"orange",AND(MC!BS38&gt;CI!$D$3-CI!BS$4+CI!$D$12),"vert"))</f>
        <v/>
      </c>
      <c r="BT38" s="43" t="str">
        <f>IF(MC!BT38="","",_xlfn.IFS(AND(MC!BT38&lt;CI!$D$3-CI!BT$4,MC!BT38&gt;1),"rouge",AND(MC!BT38&gt;CI!$D$3-CI!BT$4+CI!$D$11,MC!BT38&lt;CI!$D$3-CI!BT$4+CI!$D$12),"jaune",AND(MC!BT38&gt;CI!$D$3-CI!BT$4,MC!BT38&lt;CI!$D$3-CI!BT$4+CI!$D$11),"orange",AND(MC!BT38&gt;CI!$D$3-CI!BT$4+CI!$D$12),"vert"))</f>
        <v/>
      </c>
      <c r="BU38" s="43" t="str">
        <f>IF(MC!BU38="","",_xlfn.IFS(AND(MC!BU38&lt;CI!$D$3-CI!BU$4,MC!BU38&gt;1),"rouge",AND(MC!BU38&gt;CI!$D$3-CI!BU$4+CI!$D$11,MC!BU38&lt;CI!$D$3-CI!BU$4+CI!$D$12),"jaune",AND(MC!BU38&gt;CI!$D$3-CI!BU$4,MC!BU38&lt;CI!$D$3-CI!BU$4+CI!$D$11),"orange",AND(MC!BU38&gt;CI!$D$3-CI!BU$4+CI!$D$12),"vert"))</f>
        <v/>
      </c>
      <c r="BV38" s="43" t="str">
        <f>IF(MC!BV38="","",_xlfn.IFS(AND(MC!BV38&lt;CI!$D$3-CI!BV$4,MC!BV38&gt;1),"rouge",AND(MC!BV38&gt;CI!$D$3-CI!BV$4+CI!$D$11,MC!BV38&lt;CI!$D$3-CI!BV$4+CI!$D$12),"jaune",AND(MC!BV38&gt;CI!$D$3-CI!BV$4,MC!BV38&lt;CI!$D$3-CI!BV$4+CI!$D$11),"orange",AND(MC!BV38&gt;CI!$D$3-CI!BV$4+CI!$D$12),"vert"))</f>
        <v/>
      </c>
      <c r="BW38" s="43" t="str">
        <f>IF(MC!BW38="","",_xlfn.IFS(AND(MC!BW38&lt;CI!$D$3-CI!BW$4,MC!BW38&gt;1),"rouge",AND(MC!BW38&gt;CI!$D$3-CI!BW$4+CI!$D$11,MC!BW38&lt;CI!$D$3-CI!BW$4+CI!$D$12),"jaune",AND(MC!BW38&gt;CI!$D$3-CI!BW$4,MC!BW38&lt;CI!$D$3-CI!BW$4+CI!$D$11),"orange",AND(MC!BW38&gt;CI!$D$3-CI!BW$4+CI!$D$12),"vert"))</f>
        <v/>
      </c>
      <c r="BX38" s="43" t="str">
        <f>IF(MC!BX38="","",_xlfn.IFS(AND(MC!BX38&lt;CI!$D$3-CI!BX$4,MC!BX38&gt;1),"rouge",AND(MC!BX38&gt;CI!$D$3-CI!BX$4+CI!$D$11,MC!BX38&lt;CI!$D$3-CI!BX$4+CI!$D$12),"jaune",AND(MC!BX38&gt;CI!$D$3-CI!BX$4,MC!BX38&lt;CI!$D$3-CI!BX$4+CI!$D$11),"orange",AND(MC!BX38&gt;CI!$D$3-CI!BX$4+CI!$D$12),"vert"))</f>
        <v/>
      </c>
      <c r="BY38" s="43" t="str">
        <f>IF(MC!BY38="","",_xlfn.IFS(AND(MC!BY38&lt;CI!$D$3-CI!BY$4,MC!BY38&gt;1),"rouge",AND(MC!BY38&gt;CI!$D$3-CI!BY$4+CI!$D$11,MC!BY38&lt;CI!$D$3-CI!BY$4+CI!$D$12),"jaune",AND(MC!BY38&gt;CI!$D$3-CI!BY$4,MC!BY38&lt;CI!$D$3-CI!BY$4+CI!$D$11),"orange",AND(MC!BY38&gt;CI!$D$3-CI!BY$4+CI!$D$12),"vert"))</f>
        <v/>
      </c>
      <c r="BZ38" s="43" t="str">
        <f>IF(MC!BZ38="","",_xlfn.IFS(AND(MC!BZ38&lt;CI!$D$3-CI!BZ$4,MC!BZ38&gt;1),"rouge",AND(MC!BZ38&gt;CI!$D$3-CI!BZ$4+CI!$D$11,MC!BZ38&lt;CI!$D$3-CI!BZ$4+CI!$D$12),"jaune",AND(MC!BZ38&gt;CI!$D$3-CI!BZ$4,MC!BZ38&lt;CI!$D$3-CI!BZ$4+CI!$D$11),"orange",AND(MC!BZ38&gt;CI!$D$3-CI!BZ$4+CI!$D$12),"vert"))</f>
        <v/>
      </c>
      <c r="CA38" s="43" t="str">
        <f>IF(MC!CA38="","",_xlfn.IFS(AND(MC!CA38&lt;CI!$D$3-CI!CA$4,MC!CA38&gt;1),"rouge",AND(MC!CA38&gt;CI!$D$3-CI!CA$4+CI!$D$11,MC!CA38&lt;CI!$D$3-CI!CA$4+CI!$D$12),"jaune",AND(MC!CA38&gt;CI!$D$3-CI!CA$4,MC!CA38&lt;CI!$D$3-CI!CA$4+CI!$D$11),"orange",AND(MC!CA38&gt;CI!$D$3-CI!CA$4+CI!$D$12),"vert"))</f>
        <v/>
      </c>
      <c r="CB38" s="43" t="str">
        <f>IF(MC!CB38="","",_xlfn.IFS(AND(MC!CB38&lt;CI!$D$3-CI!CB$4,MC!CB38&gt;1),"rouge",AND(MC!CB38&gt;CI!$D$3-CI!CB$4+CI!$D$11,MC!CB38&lt;CI!$D$3-CI!CB$4+CI!$D$12),"jaune",AND(MC!CB38&gt;CI!$D$3-CI!CB$4,MC!CB38&lt;CI!$D$3-CI!CB$4+CI!$D$11),"orange",AND(MC!CB38&gt;CI!$D$3-CI!CB$4+CI!$D$12),"vert"))</f>
        <v/>
      </c>
      <c r="CC38" s="43" t="str">
        <f>IF(MC!CC38="","",_xlfn.IFS(AND(MC!CC38&lt;CI!$D$3-CI!CC$4,MC!CC38&gt;1),"rouge",AND(MC!CC38&gt;CI!$D$3-CI!CC$4+CI!$D$11,MC!CC38&lt;CI!$D$3-CI!CC$4+CI!$D$12),"jaune",AND(MC!CC38&gt;CI!$D$3-CI!CC$4,MC!CC38&lt;CI!$D$3-CI!CC$4+CI!$D$11),"orange",AND(MC!CC38&gt;CI!$D$3-CI!CC$4+CI!$D$12),"vert"))</f>
        <v/>
      </c>
      <c r="CD38" s="43" t="str">
        <f>IF(MC!CD38="","",_xlfn.IFS(AND(MC!CD38&lt;CI!$D$3-CI!CD$4,MC!CD38&gt;1),"rouge",AND(MC!CD38&gt;CI!$D$3-CI!CD$4+CI!$D$11,MC!CD38&lt;CI!$D$3-CI!CD$4+CI!$D$12),"jaune",AND(MC!CD38&gt;CI!$D$3-CI!CD$4,MC!CD38&lt;CI!$D$3-CI!CD$4+CI!$D$11),"orange",AND(MC!CD38&gt;CI!$D$3-CI!CD$4+CI!$D$12),"vert"))</f>
        <v/>
      </c>
      <c r="CE38" s="43" t="str">
        <f>IF(MC!CE38="","",_xlfn.IFS(AND(MC!CE38&lt;CI!$D$3-CI!CE$4,MC!CE38&gt;1),"rouge",AND(MC!CE38&gt;CI!$D$3-CI!CE$4+CI!$D$11,MC!CE38&lt;CI!$D$3-CI!CE$4+CI!$D$12),"jaune",AND(MC!CE38&gt;CI!$D$3-CI!CE$4,MC!CE38&lt;CI!$D$3-CI!CE$4+CI!$D$11),"orange",AND(MC!CE38&gt;CI!$D$3-CI!CE$4+CI!$D$12),"vert"))</f>
        <v/>
      </c>
      <c r="CF38" s="43" t="str">
        <f>IF(MC!CF38="","",_xlfn.IFS(AND(MC!CF38&lt;CI!$D$3-CI!CF$4,MC!CF38&gt;1),"rouge",AND(MC!CF38&gt;CI!$D$3-CI!CF$4+CI!$D$11,MC!CF38&lt;CI!$D$3-CI!CF$4+CI!$D$12),"jaune",AND(MC!CF38&gt;CI!$D$3-CI!CF$4,MC!CF38&lt;CI!$D$3-CI!CF$4+CI!$D$11),"orange",AND(MC!CF38&gt;CI!$D$3-CI!CF$4+CI!$D$12),"vert"))</f>
        <v/>
      </c>
      <c r="CG38" s="43" t="str">
        <f>IF(MC!CG38="","",_xlfn.IFS(AND(MC!CG38&lt;CI!$D$3-CI!CG$4,MC!CG38&gt;1),"rouge",AND(MC!CG38&gt;CI!$D$3-CI!CG$4+CI!$D$11,MC!CG38&lt;CI!$D$3-CI!CG$4+CI!$D$12),"jaune",AND(MC!CG38&gt;CI!$D$3-CI!CG$4,MC!CG38&lt;CI!$D$3-CI!CG$4+CI!$D$11),"orange",AND(MC!CG38&gt;CI!$D$3-CI!CG$4+CI!$D$12),"vert"))</f>
        <v/>
      </c>
      <c r="CH38" s="43" t="str">
        <f>IF(MC!CH38="","",_xlfn.IFS(AND(MC!CH38&lt;CI!$D$3-CI!CH$4,MC!CH38&gt;1),"rouge",AND(MC!CH38&gt;CI!$D$3-CI!CH$4+CI!$D$11,MC!CH38&lt;CI!$D$3-CI!CH$4+CI!$D$12),"jaune",AND(MC!CH38&gt;CI!$D$3-CI!CH$4,MC!CH38&lt;CI!$D$3-CI!CH$4+CI!$D$11),"orange",AND(MC!CH38&gt;CI!$D$3-CI!CH$4+CI!$D$12),"vert"))</f>
        <v/>
      </c>
      <c r="CI38" s="43" t="str">
        <f>IF(MC!CI38="","",_xlfn.IFS(AND(MC!CI38&lt;CI!$D$3-CI!CI$4,MC!CI38&gt;1),"rouge",AND(MC!CI38&gt;CI!$D$3-CI!CI$4+CI!$D$11,MC!CI38&lt;CI!$D$3-CI!CI$4+CI!$D$12),"jaune",AND(MC!CI38&gt;CI!$D$3-CI!CI$4,MC!CI38&lt;CI!$D$3-CI!CI$4+CI!$D$11),"orange",AND(MC!CI38&gt;CI!$D$3-CI!CI$4+CI!$D$12),"vert"))</f>
        <v/>
      </c>
      <c r="CJ38" s="43" t="str">
        <f>IF(MC!CJ38="","",_xlfn.IFS(AND(MC!CJ38&lt;CI!$D$3-CI!CJ$4,MC!CJ38&gt;1),"rouge",AND(MC!CJ38&gt;CI!$D$3-CI!CJ$4+CI!$D$11,MC!CJ38&lt;CI!$D$3-CI!CJ$4+CI!$D$12),"jaune",AND(MC!CJ38&gt;CI!$D$3-CI!CJ$4,MC!CJ38&lt;CI!$D$3-CI!CJ$4+CI!$D$11),"orange",AND(MC!CJ38&gt;CI!$D$3-CI!CJ$4+CI!$D$12),"vert"))</f>
        <v/>
      </c>
      <c r="CK38" s="43" t="str">
        <f>IF(MC!CK38="","",_xlfn.IFS(AND(MC!CK38&lt;CI!$D$3-CI!CK$4,MC!CK38&gt;1),"rouge",AND(MC!CK38&gt;CI!$D$3-CI!CK$4+CI!$D$11,MC!CK38&lt;CI!$D$3-CI!CK$4+CI!$D$12),"jaune",AND(MC!CK38&gt;CI!$D$3-CI!CK$4,MC!CK38&lt;CI!$D$3-CI!CK$4+CI!$D$11),"orange",AND(MC!CK38&gt;CI!$D$3-CI!CK$4+CI!$D$12),"vert"))</f>
        <v/>
      </c>
      <c r="CL38" s="43" t="str">
        <f>IF(MC!CL38="","",_xlfn.IFS(AND(MC!CL38&lt;CI!$D$3-CI!CL$4,MC!CL38&gt;1),"rouge",AND(MC!CL38&gt;CI!$D$3-CI!CL$4+CI!$D$11,MC!CL38&lt;CI!$D$3-CI!CL$4+CI!$D$12),"jaune",AND(MC!CL38&gt;CI!$D$3-CI!CL$4,MC!CL38&lt;CI!$D$3-CI!CL$4+CI!$D$11),"orange",AND(MC!CL38&gt;CI!$D$3-CI!CL$4+CI!$D$12),"vert"))</f>
        <v/>
      </c>
      <c r="CM38" s="43" t="str">
        <f>IF(MC!CM38="","",_xlfn.IFS(AND(MC!CM38&lt;CI!$D$3-CI!CM$4,MC!CM38&gt;1),"rouge",AND(MC!CM38&gt;CI!$D$3-CI!CM$4+CI!$D$11,MC!CM38&lt;CI!$D$3-CI!CM$4+CI!$D$12),"jaune",AND(MC!CM38&gt;CI!$D$3-CI!CM$4,MC!CM38&lt;CI!$D$3-CI!CM$4+CI!$D$11),"orange",AND(MC!CM38&gt;CI!$D$3-CI!CM$4+CI!$D$12),"vert"))</f>
        <v/>
      </c>
      <c r="CN38" s="43" t="str">
        <f>IF(MC!CN38="","",_xlfn.IFS(AND(MC!CN38&lt;CI!$D$3-CI!CN$4,MC!CN38&gt;1),"rouge",AND(MC!CN38&gt;CI!$D$3-CI!CN$4+CI!$D$11,MC!CN38&lt;CI!$D$3-CI!CN$4+CI!$D$12),"jaune",AND(MC!CN38&gt;CI!$D$3-CI!CN$4,MC!CN38&lt;CI!$D$3-CI!CN$4+CI!$D$11),"orange",AND(MC!CN38&gt;CI!$D$3-CI!CN$4+CI!$D$12),"vert"))</f>
        <v/>
      </c>
      <c r="CO38" s="43" t="str">
        <f>IF(MC!CO38="","",_xlfn.IFS(AND(MC!CO38&lt;CI!$D$3-CI!CO$4,MC!CO38&gt;1),"rouge",AND(MC!CO38&gt;CI!$D$3-CI!CO$4+CI!$D$11,MC!CO38&lt;CI!$D$3-CI!CO$4+CI!$D$12),"jaune",AND(MC!CO38&gt;CI!$D$3-CI!CO$4,MC!CO38&lt;CI!$D$3-CI!CO$4+CI!$D$11),"orange",AND(MC!CO38&gt;CI!$D$3-CI!CO$4+CI!$D$12),"vert"))</f>
        <v/>
      </c>
      <c r="CP38" s="43" t="str">
        <f>IF(MC!CP38="","",_xlfn.IFS(AND(MC!CP38&lt;CI!$D$3-CI!CP$4,MC!CP38&gt;1),"rouge",AND(MC!CP38&gt;CI!$D$3-CI!CP$4+CI!$D$11,MC!CP38&lt;CI!$D$3-CI!CP$4+CI!$D$12),"jaune",AND(MC!CP38&gt;CI!$D$3-CI!CP$4,MC!CP38&lt;CI!$D$3-CI!CP$4+CI!$D$11),"orange",AND(MC!CP38&gt;CI!$D$3-CI!CP$4+CI!$D$12),"vert"))</f>
        <v/>
      </c>
      <c r="CQ38" s="43" t="str">
        <f>IF(MC!CQ38="","",_xlfn.IFS(AND(MC!CQ38&lt;CI!$D$3-CI!CQ$4,MC!CQ38&gt;1),"rouge",AND(MC!CQ38&gt;CI!$D$3-CI!CQ$4+CI!$D$11,MC!CQ38&lt;CI!$D$3-CI!CQ$4+CI!$D$12),"jaune",AND(MC!CQ38&gt;CI!$D$3-CI!CQ$4,MC!CQ38&lt;CI!$D$3-CI!CQ$4+CI!$D$11),"orange",AND(MC!CQ38&gt;CI!$D$3-CI!CQ$4+CI!$D$12),"vert"))</f>
        <v/>
      </c>
      <c r="CR38" s="43" t="str">
        <f>IF(MC!CR38="","",_xlfn.IFS(AND(MC!CR38&lt;CI!$D$3-CI!CR$4,MC!CR38&gt;1),"rouge",AND(MC!CR38&gt;CI!$D$3-CI!CR$4+CI!$D$11,MC!CR38&lt;CI!$D$3-CI!CR$4+CI!$D$12),"jaune",AND(MC!CR38&gt;CI!$D$3-CI!CR$4,MC!CR38&lt;CI!$D$3-CI!CR$4+CI!$D$11),"orange",AND(MC!CR38&gt;CI!$D$3-CI!CR$4+CI!$D$12),"vert"))</f>
        <v/>
      </c>
      <c r="CS38" s="43" t="str">
        <f>IF(MC!CS38="","",_xlfn.IFS(AND(MC!CS38&lt;CI!$D$3-CI!CS$4,MC!CS38&gt;1),"rouge",AND(MC!CS38&gt;CI!$D$3-CI!CS$4+CI!$D$11,MC!CS38&lt;CI!$D$3-CI!CS$4+CI!$D$12),"jaune",AND(MC!CS38&gt;CI!$D$3-CI!CS$4,MC!CS38&lt;CI!$D$3-CI!CS$4+CI!$D$11),"orange",AND(MC!CS38&gt;CI!$D$3-CI!CS$4+CI!$D$12),"vert"))</f>
        <v/>
      </c>
      <c r="CT38" s="43" t="str">
        <f>IF(MC!CT38="","",_xlfn.IFS(AND(MC!CT38&lt;CI!$D$3-CI!CT$4,MC!CT38&gt;1),"rouge",AND(MC!CT38&gt;CI!$D$3-CI!CT$4+CI!$D$11,MC!CT38&lt;CI!$D$3-CI!CT$4+CI!$D$12),"jaune",AND(MC!CT38&gt;CI!$D$3-CI!CT$4,MC!CT38&lt;CI!$D$3-CI!CT$4+CI!$D$11),"orange",AND(MC!CT38&gt;CI!$D$3-CI!CT$4+CI!$D$12),"vert"))</f>
        <v/>
      </c>
      <c r="CU38" s="43" t="str">
        <f>IF(MC!CU38="","",_xlfn.IFS(AND(MC!CU38&lt;CI!$D$3-CI!CU$4,MC!CU38&gt;1),"rouge",AND(MC!CU38&gt;CI!$D$3-CI!CU$4+CI!$D$11,MC!CU38&lt;CI!$D$3-CI!CU$4+CI!$D$12),"jaune",AND(MC!CU38&gt;CI!$D$3-CI!CU$4,MC!CU38&lt;CI!$D$3-CI!CU$4+CI!$D$11),"orange",AND(MC!CU38&gt;CI!$D$3-CI!CU$4+CI!$D$12),"vert"))</f>
        <v/>
      </c>
      <c r="CV38" s="43" t="str">
        <f>IF(MC!CV38="","",_xlfn.IFS(AND(MC!CV38&lt;CI!$D$3-CI!CV$4,MC!CV38&gt;1),"rouge",AND(MC!CV38&gt;CI!$D$3-CI!CV$4+CI!$D$11,MC!CV38&lt;CI!$D$3-CI!CV$4+CI!$D$12),"jaune",AND(MC!CV38&gt;CI!$D$3-CI!CV$4,MC!CV38&lt;CI!$D$3-CI!CV$4+CI!$D$11),"orange",AND(MC!CV38&gt;CI!$D$3-CI!CV$4+CI!$D$12),"vert"))</f>
        <v/>
      </c>
      <c r="CW38" s="43" t="str">
        <f>IF(MC!CW38="","",_xlfn.IFS(AND(MC!CW38&lt;CI!$D$3-CI!CW$4,MC!CW38&gt;1),"rouge",AND(MC!CW38&gt;CI!$D$3-CI!CW$4+CI!$D$11,MC!CW38&lt;CI!$D$3-CI!CW$4+CI!$D$12),"jaune",AND(MC!CW38&gt;CI!$D$3-CI!CW$4,MC!CW38&lt;CI!$D$3-CI!CW$4+CI!$D$11),"orange",AND(MC!CW38&gt;CI!$D$3-CI!CW$4+CI!$D$12),"vert"))</f>
        <v/>
      </c>
      <c r="CX38" s="43" t="str">
        <f>IF(MC!CX38="","",_xlfn.IFS(AND(MC!CX38&lt;CI!$D$3-CI!CX$4,MC!CX38&gt;1),"rouge",AND(MC!CX38&gt;CI!$D$3-CI!CX$4+CI!$D$11,MC!CX38&lt;CI!$D$3-CI!CX$4+CI!$D$12),"jaune",AND(MC!CX38&gt;CI!$D$3-CI!CX$4,MC!CX38&lt;CI!$D$3-CI!CX$4+CI!$D$11),"orange",AND(MC!CX38&gt;CI!$D$3-CI!CX$4+CI!$D$12),"vert"))</f>
        <v/>
      </c>
      <c r="CY38" s="43" t="str">
        <f>IF(MC!CY38="","",_xlfn.IFS(AND(MC!CY38&lt;CI!$D$3-CI!CY$4,MC!CY38&gt;1),"rouge",AND(MC!CY38&gt;CI!$D$3-CI!CY$4+CI!$D$11,MC!CY38&lt;CI!$D$3-CI!CY$4+CI!$D$12),"jaune",AND(MC!CY38&gt;CI!$D$3-CI!CY$4,MC!CY38&lt;CI!$D$3-CI!CY$4+CI!$D$11),"orange",AND(MC!CY38&gt;CI!$D$3-CI!CY$4+CI!$D$12),"vert"))</f>
        <v/>
      </c>
      <c r="CZ38" s="43" t="str">
        <f>IF(MC!CZ38="","",_xlfn.IFS(AND(MC!CZ38&lt;CI!$D$3-CI!CZ$4,MC!CZ38&gt;1),"rouge",AND(MC!CZ38&gt;CI!$D$3-CI!CZ$4+CI!$D$11,MC!CZ38&lt;CI!$D$3-CI!CZ$4+CI!$D$12),"jaune",AND(MC!CZ38&gt;CI!$D$3-CI!CZ$4,MC!CZ38&lt;CI!$D$3-CI!CZ$4+CI!$D$11),"orange",AND(MC!CZ38&gt;CI!$D$3-CI!CZ$4+CI!$D$12),"vert"))</f>
        <v/>
      </c>
      <c r="DA38" s="43" t="str">
        <f>IF(MC!DA38="","",_xlfn.IFS(AND(MC!DA38&lt;CI!$D$3-CI!DA$4,MC!DA38&gt;1),"rouge",AND(MC!DA38&gt;CI!$D$3-CI!DA$4+CI!$D$11,MC!DA38&lt;CI!$D$3-CI!DA$4+CI!$D$12),"jaune",AND(MC!DA38&gt;CI!$D$3-CI!DA$4,MC!DA38&lt;CI!$D$3-CI!DA$4+CI!$D$11),"orange",AND(MC!DA38&gt;CI!$D$3-CI!DA$4+CI!$D$12),"vert"))</f>
        <v/>
      </c>
      <c r="DB38" s="43" t="str">
        <f>IF(MC!DB38="","",_xlfn.IFS(AND(MC!DB38&lt;CI!$D$3-CI!DB$4,MC!DB38&gt;1),"rouge",AND(MC!DB38&gt;CI!$D$3-CI!DB$4+CI!$D$11,MC!DB38&lt;CI!$D$3-CI!DB$4+CI!$D$12),"jaune",AND(MC!DB38&gt;CI!$D$3-CI!DB$4,MC!DB38&lt;CI!$D$3-CI!DB$4+CI!$D$11),"orange",AND(MC!DB38&gt;CI!$D$3-CI!DB$4+CI!$D$12),"vert"))</f>
        <v/>
      </c>
      <c r="DC38" s="11">
        <f t="shared" si="0"/>
        <v>0</v>
      </c>
      <c r="DD38" s="48" t="str">
        <f t="shared" si="1"/>
        <v/>
      </c>
      <c r="DE38" s="48">
        <f t="shared" si="2"/>
        <v>0</v>
      </c>
      <c r="DF38" s="48">
        <f t="shared" si="3"/>
        <v>0</v>
      </c>
      <c r="DG38" s="48">
        <f t="shared" si="4"/>
        <v>0</v>
      </c>
    </row>
    <row r="39" spans="6:111" x14ac:dyDescent="0.3">
      <c r="F39" s="27">
        <f>MC!F39</f>
        <v>0</v>
      </c>
      <c r="G39" s="43" t="str">
        <f>IF(MC!G39="","",_xlfn.IFS(AND(MC!G39&lt;CI!$D$3-CI!G$4,MC!G39&gt;1),"rouge",AND(MC!G39&gt;CI!$D$3-CI!G$4+CI!$D$11,MC!G39&lt;CI!$D$3-CI!G$4+CI!$D$12),"jaune",AND(MC!G39&gt;CI!$D$3-CI!G$4,MC!G39&lt;CI!$D$3-CI!G$4+CI!$D$11),"orange",AND(MC!G39&gt;CI!$D$3-CI!G$4+CI!$D$12),"vert"))</f>
        <v/>
      </c>
      <c r="H39" s="43" t="str">
        <f>IF(MC!H39="","",_xlfn.IFS(AND(MC!H39&lt;CI!$D$3-CI!H$4,MC!H39&gt;1),"rouge",AND(MC!H39&gt;CI!$D$3-CI!H$4+CI!$D$11,MC!H39&lt;CI!$D$3-CI!H$4+CI!$D$12),"jaune",AND(MC!H39&gt;CI!$D$3-CI!H$4,MC!H39&lt;CI!$D$3-CI!H$4+CI!$D$11),"orange",AND(MC!H39&gt;CI!$D$3-CI!H$4+CI!$D$12),"vert"))</f>
        <v/>
      </c>
      <c r="I39" s="43" t="str">
        <f>IF(MC!I39="","",_xlfn.IFS(AND(MC!I39&lt;CI!$D$3-CI!I$4,MC!I39&gt;1),"rouge",AND(MC!I39&gt;CI!$D$3-CI!I$4+CI!$D$11,MC!I39&lt;CI!$D$3-CI!I$4+CI!$D$12),"jaune",AND(MC!I39&gt;CI!$D$3-CI!I$4,MC!I39&lt;CI!$D$3-CI!I$4+CI!$D$11),"orange",AND(MC!I39&gt;CI!$D$3-CI!I$4+CI!$D$12),"vert"))</f>
        <v/>
      </c>
      <c r="J39" s="43" t="str">
        <f>IF(MC!J39="","",_xlfn.IFS(AND(MC!J39&lt;CI!$D$3-CI!J$4,MC!J39&gt;1),"rouge",AND(MC!J39&gt;CI!$D$3-CI!J$4+CI!$D$11,MC!J39&lt;CI!$D$3-CI!J$4+CI!$D$12),"jaune",AND(MC!J39&gt;CI!$D$3-CI!J$4,MC!J39&lt;CI!$D$3-CI!J$4+CI!$D$11),"orange",AND(MC!J39&gt;CI!$D$3-CI!J$4+CI!$D$12),"vert"))</f>
        <v/>
      </c>
      <c r="K39" s="43" t="str">
        <f>IF(MC!K39="","",_xlfn.IFS(AND(MC!K39&lt;CI!$D$3-CI!K$4,MC!K39&gt;1),"rouge",AND(MC!K39&gt;CI!$D$3-CI!K$4+CI!$D$11,MC!K39&lt;CI!$D$3-CI!K$4+CI!$D$12),"jaune",AND(MC!K39&gt;CI!$D$3-CI!K$4,MC!K39&lt;CI!$D$3-CI!K$4+CI!$D$11),"orange",AND(MC!K39&gt;CI!$D$3-CI!K$4+CI!$D$12),"vert"))</f>
        <v/>
      </c>
      <c r="L39" s="43" t="str">
        <f>IF(MC!L39="","",_xlfn.IFS(AND(MC!L39&lt;CI!$D$3-CI!L$4,MC!L39&gt;1),"rouge",AND(MC!L39&gt;CI!$D$3-CI!L$4+CI!$D$11,MC!L39&lt;CI!$D$3-CI!L$4+CI!$D$12),"jaune",AND(MC!L39&gt;CI!$D$3-CI!L$4,MC!L39&lt;CI!$D$3-CI!L$4+CI!$D$11),"orange",AND(MC!L39&gt;CI!$D$3-CI!L$4+CI!$D$12),"vert"))</f>
        <v/>
      </c>
      <c r="M39" s="43" t="str">
        <f>IF(MC!M39="","",_xlfn.IFS(AND(MC!M39&lt;CI!$D$3-CI!M$4,MC!M39&gt;1),"rouge",AND(MC!M39&gt;CI!$D$3-CI!M$4+CI!$D$11,MC!M39&lt;CI!$D$3-CI!M$4+CI!$D$12),"jaune",AND(MC!M39&gt;CI!$D$3-CI!M$4,MC!M39&lt;CI!$D$3-CI!M$4+CI!$D$11),"orange",AND(MC!M39&gt;CI!$D$3-CI!M$4+CI!$D$12),"vert"))</f>
        <v/>
      </c>
      <c r="N39" s="43" t="str">
        <f>IF(MC!N39="","",_xlfn.IFS(AND(MC!N39&lt;CI!$D$3-CI!N$4,MC!N39&gt;1),"rouge",AND(MC!N39&gt;CI!$D$3-CI!N$4+CI!$D$11,MC!N39&lt;CI!$D$3-CI!N$4+CI!$D$12),"jaune",AND(MC!N39&gt;CI!$D$3-CI!N$4,MC!N39&lt;CI!$D$3-CI!N$4+CI!$D$11),"orange",AND(MC!N39&gt;CI!$D$3-CI!N$4+CI!$D$12),"vert"))</f>
        <v/>
      </c>
      <c r="O39" s="43" t="str">
        <f>IF(MC!O39="","",_xlfn.IFS(AND(MC!O39&lt;CI!$D$3-CI!O$4,MC!O39&gt;1),"rouge",AND(MC!O39&gt;CI!$D$3-CI!O$4+CI!$D$11,MC!O39&lt;CI!$D$3-CI!O$4+CI!$D$12),"jaune",AND(MC!O39&gt;CI!$D$3-CI!O$4,MC!O39&lt;CI!$D$3-CI!O$4+CI!$D$11),"orange",AND(MC!O39&gt;CI!$D$3-CI!O$4+CI!$D$12),"vert"))</f>
        <v/>
      </c>
      <c r="P39" s="43" t="str">
        <f>IF(MC!P39="","",_xlfn.IFS(AND(MC!P39&lt;CI!$D$3-CI!P$4,MC!P39&gt;1),"rouge",AND(MC!P39&gt;CI!$D$3-CI!P$4+CI!$D$11,MC!P39&lt;CI!$D$3-CI!P$4+CI!$D$12),"jaune",AND(MC!P39&gt;CI!$D$3-CI!P$4,MC!P39&lt;CI!$D$3-CI!P$4+CI!$D$11),"orange",AND(MC!P39&gt;CI!$D$3-CI!P$4+CI!$D$12),"vert"))</f>
        <v/>
      </c>
      <c r="Q39" s="43" t="str">
        <f>IF(MC!Q39="","",_xlfn.IFS(AND(MC!Q39&lt;CI!$D$3-CI!Q$4,MC!Q39&gt;1),"rouge",AND(MC!Q39&gt;CI!$D$3-CI!Q$4+CI!$D$11,MC!Q39&lt;CI!$D$3-CI!Q$4+CI!$D$12),"jaune",AND(MC!Q39&gt;CI!$D$3-CI!Q$4,MC!Q39&lt;CI!$D$3-CI!Q$4+CI!$D$11),"orange",AND(MC!Q39&gt;CI!$D$3-CI!Q$4+CI!$D$12),"vert"))</f>
        <v/>
      </c>
      <c r="R39" s="43" t="str">
        <f>IF(MC!R39="","",_xlfn.IFS(AND(MC!R39&lt;CI!$D$3-CI!R$4,MC!R39&gt;1),"rouge",AND(MC!R39&gt;CI!$D$3-CI!R$4+CI!$D$11,MC!R39&lt;CI!$D$3-CI!R$4+CI!$D$12),"jaune",AND(MC!R39&gt;CI!$D$3-CI!R$4,MC!R39&lt;CI!$D$3-CI!R$4+CI!$D$11),"orange",AND(MC!R39&gt;CI!$D$3-CI!R$4+CI!$D$12),"vert"))</f>
        <v/>
      </c>
      <c r="S39" s="43" t="str">
        <f>IF(MC!S39="","",_xlfn.IFS(AND(MC!S39&lt;CI!$D$3-CI!S$4,MC!S39&gt;1),"rouge",AND(MC!S39&gt;CI!$D$3-CI!S$4+CI!$D$11,MC!S39&lt;CI!$D$3-CI!S$4+CI!$D$12),"jaune",AND(MC!S39&gt;CI!$D$3-CI!S$4,MC!S39&lt;CI!$D$3-CI!S$4+CI!$D$11),"orange",AND(MC!S39&gt;CI!$D$3-CI!S$4+CI!$D$12),"vert"))</f>
        <v/>
      </c>
      <c r="T39" s="43" t="str">
        <f>IF(MC!T39="","",_xlfn.IFS(AND(MC!T39&lt;CI!$D$3-CI!T$4,MC!T39&gt;1),"rouge",AND(MC!T39&gt;CI!$D$3-CI!T$4+CI!$D$11,MC!T39&lt;CI!$D$3-CI!T$4+CI!$D$12),"jaune",AND(MC!T39&gt;CI!$D$3-CI!T$4,MC!T39&lt;CI!$D$3-CI!T$4+CI!$D$11),"orange",AND(MC!T39&gt;CI!$D$3-CI!T$4+CI!$D$12),"vert"))</f>
        <v/>
      </c>
      <c r="U39" s="43" t="str">
        <f>IF(MC!U39="","",_xlfn.IFS(AND(MC!U39&lt;CI!$D$3-CI!U$4,MC!U39&gt;1),"rouge",AND(MC!U39&gt;CI!$D$3-CI!U$4+CI!$D$11,MC!U39&lt;CI!$D$3-CI!U$4+CI!$D$12),"jaune",AND(MC!U39&gt;CI!$D$3-CI!U$4,MC!U39&lt;CI!$D$3-CI!U$4+CI!$D$11),"orange",AND(MC!U39&gt;CI!$D$3-CI!U$4+CI!$D$12),"vert"))</f>
        <v/>
      </c>
      <c r="V39" s="43" t="str">
        <f>IF(MC!V39="","",_xlfn.IFS(AND(MC!V39&lt;CI!$D$3-CI!V$4,MC!V39&gt;1),"rouge",AND(MC!V39&gt;CI!$D$3-CI!V$4+CI!$D$11,MC!V39&lt;CI!$D$3-CI!V$4+CI!$D$12),"jaune",AND(MC!V39&gt;CI!$D$3-CI!V$4,MC!V39&lt;CI!$D$3-CI!V$4+CI!$D$11),"orange",AND(MC!V39&gt;CI!$D$3-CI!V$4+CI!$D$12),"vert"))</f>
        <v/>
      </c>
      <c r="W39" s="43" t="str">
        <f>IF(MC!W39="","",_xlfn.IFS(AND(MC!W39&lt;CI!$D$3-CI!W$4,MC!W39&gt;1),"rouge",AND(MC!W39&gt;CI!$D$3-CI!W$4+CI!$D$11,MC!W39&lt;CI!$D$3-CI!W$4+CI!$D$12),"jaune",AND(MC!W39&gt;CI!$D$3-CI!W$4,MC!W39&lt;CI!$D$3-CI!W$4+CI!$D$11),"orange",AND(MC!W39&gt;CI!$D$3-CI!W$4+CI!$D$12),"vert"))</f>
        <v/>
      </c>
      <c r="X39" s="43" t="str">
        <f>IF(MC!X39="","",_xlfn.IFS(AND(MC!X39&lt;CI!$D$3-CI!X$4,MC!X39&gt;1),"rouge",AND(MC!X39&gt;CI!$D$3-CI!X$4+CI!$D$11,MC!X39&lt;CI!$D$3-CI!X$4+CI!$D$12),"jaune",AND(MC!X39&gt;CI!$D$3-CI!X$4,MC!X39&lt;CI!$D$3-CI!X$4+CI!$D$11),"orange",AND(MC!X39&gt;CI!$D$3-CI!X$4+CI!$D$12),"vert"))</f>
        <v/>
      </c>
      <c r="Y39" s="43" t="str">
        <f>IF(MC!Y39="","",_xlfn.IFS(AND(MC!Y39&lt;CI!$D$3-CI!Y$4,MC!Y39&gt;1),"rouge",AND(MC!Y39&gt;CI!$D$3-CI!Y$4+CI!$D$11,MC!Y39&lt;CI!$D$3-CI!Y$4+CI!$D$12),"jaune",AND(MC!Y39&gt;CI!$D$3-CI!Y$4,MC!Y39&lt;CI!$D$3-CI!Y$4+CI!$D$11),"orange",AND(MC!Y39&gt;CI!$D$3-CI!Y$4+CI!$D$12),"vert"))</f>
        <v/>
      </c>
      <c r="Z39" s="43" t="str">
        <f>IF(MC!Z39="","",_xlfn.IFS(AND(MC!Z39&lt;CI!$D$3-CI!Z$4,MC!Z39&gt;1),"rouge",AND(MC!Z39&gt;CI!$D$3-CI!Z$4+CI!$D$11,MC!Z39&lt;CI!$D$3-CI!Z$4+CI!$D$12),"jaune",AND(MC!Z39&gt;CI!$D$3-CI!Z$4,MC!Z39&lt;CI!$D$3-CI!Z$4+CI!$D$11),"orange",AND(MC!Z39&gt;CI!$D$3-CI!Z$4+CI!$D$12),"vert"))</f>
        <v/>
      </c>
      <c r="AA39" s="43" t="str">
        <f>IF(MC!AA39="","",_xlfn.IFS(AND(MC!AA39&lt;CI!$D$3-CI!AA$4,MC!AA39&gt;1),"rouge",AND(MC!AA39&gt;CI!$D$3-CI!AA$4+CI!$D$11,MC!AA39&lt;CI!$D$3-CI!AA$4+CI!$D$12),"jaune",AND(MC!AA39&gt;CI!$D$3-CI!AA$4,MC!AA39&lt;CI!$D$3-CI!AA$4+CI!$D$11),"orange",AND(MC!AA39&gt;CI!$D$3-CI!AA$4+CI!$D$12),"vert"))</f>
        <v/>
      </c>
      <c r="AB39" s="43" t="str">
        <f>IF(MC!AB39="","",_xlfn.IFS(AND(MC!AB39&lt;CI!$D$3-CI!AB$4,MC!AB39&gt;1),"rouge",AND(MC!AB39&gt;CI!$D$3-CI!AB$4+CI!$D$11,MC!AB39&lt;CI!$D$3-CI!AB$4+CI!$D$12),"jaune",AND(MC!AB39&gt;CI!$D$3-CI!AB$4,MC!AB39&lt;CI!$D$3-CI!AB$4+CI!$D$11),"orange",AND(MC!AB39&gt;CI!$D$3-CI!AB$4+CI!$D$12),"vert"))</f>
        <v/>
      </c>
      <c r="AC39" s="43" t="str">
        <f>IF(MC!AC39="","",_xlfn.IFS(AND(MC!AC39&lt;CI!$D$3-CI!AC$4,MC!AC39&gt;1),"rouge",AND(MC!AC39&gt;CI!$D$3-CI!AC$4+CI!$D$11,MC!AC39&lt;CI!$D$3-CI!AC$4+CI!$D$12),"jaune",AND(MC!AC39&gt;CI!$D$3-CI!AC$4,MC!AC39&lt;CI!$D$3-CI!AC$4+CI!$D$11),"orange",AND(MC!AC39&gt;CI!$D$3-CI!AC$4+CI!$D$12),"vert"))</f>
        <v/>
      </c>
      <c r="AD39" s="43" t="str">
        <f>IF(MC!AD39="","",_xlfn.IFS(AND(MC!AD39&lt;CI!$D$3-CI!AD$4,MC!AD39&gt;1),"rouge",AND(MC!AD39&gt;CI!$D$3-CI!AD$4+CI!$D$11,MC!AD39&lt;CI!$D$3-CI!AD$4+CI!$D$12),"jaune",AND(MC!AD39&gt;CI!$D$3-CI!AD$4,MC!AD39&lt;CI!$D$3-CI!AD$4+CI!$D$11),"orange",AND(MC!AD39&gt;CI!$D$3-CI!AD$4+CI!$D$12),"vert"))</f>
        <v/>
      </c>
      <c r="AE39" s="43" t="str">
        <f>IF(MC!AE39="","",_xlfn.IFS(AND(MC!AE39&lt;CI!$D$3-CI!AE$4,MC!AE39&gt;1),"rouge",AND(MC!AE39&gt;CI!$D$3-CI!AE$4+CI!$D$11,MC!AE39&lt;CI!$D$3-CI!AE$4+CI!$D$12),"jaune",AND(MC!AE39&gt;CI!$D$3-CI!AE$4,MC!AE39&lt;CI!$D$3-CI!AE$4+CI!$D$11),"orange",AND(MC!AE39&gt;CI!$D$3-CI!AE$4+CI!$D$12),"vert"))</f>
        <v/>
      </c>
      <c r="AF39" s="43" t="str">
        <f>IF(MC!AF39="","",_xlfn.IFS(AND(MC!AF39&lt;CI!$D$3-CI!AF$4,MC!AF39&gt;1),"rouge",AND(MC!AF39&gt;CI!$D$3-CI!AF$4+CI!$D$11,MC!AF39&lt;CI!$D$3-CI!AF$4+CI!$D$12),"jaune",AND(MC!AF39&gt;CI!$D$3-CI!AF$4,MC!AF39&lt;CI!$D$3-CI!AF$4+CI!$D$11),"orange",AND(MC!AF39&gt;CI!$D$3-CI!AF$4+CI!$D$12),"vert"))</f>
        <v/>
      </c>
      <c r="AG39" s="43" t="str">
        <f>IF(MC!AG39="","",_xlfn.IFS(AND(MC!AG39&lt;CI!$D$3-CI!AG$4,MC!AG39&gt;1),"rouge",AND(MC!AG39&gt;CI!$D$3-CI!AG$4+CI!$D$11,MC!AG39&lt;CI!$D$3-CI!AG$4+CI!$D$12),"jaune",AND(MC!AG39&gt;CI!$D$3-CI!AG$4,MC!AG39&lt;CI!$D$3-CI!AG$4+CI!$D$11),"orange",AND(MC!AG39&gt;CI!$D$3-CI!AG$4+CI!$D$12),"vert"))</f>
        <v/>
      </c>
      <c r="AH39" s="43" t="str">
        <f>IF(MC!AH39="","",_xlfn.IFS(AND(MC!AH39&lt;CI!$D$3-CI!AH$4,MC!AH39&gt;1),"rouge",AND(MC!AH39&gt;CI!$D$3-CI!AH$4+CI!$D$11,MC!AH39&lt;CI!$D$3-CI!AH$4+CI!$D$12),"jaune",AND(MC!AH39&gt;CI!$D$3-CI!AH$4,MC!AH39&lt;CI!$D$3-CI!AH$4+CI!$D$11),"orange",AND(MC!AH39&gt;CI!$D$3-CI!AH$4+CI!$D$12),"vert"))</f>
        <v/>
      </c>
      <c r="AI39" s="43" t="str">
        <f>IF(MC!AI39="","",_xlfn.IFS(AND(MC!AI39&lt;CI!$D$3-CI!AI$4,MC!AI39&gt;1),"rouge",AND(MC!AI39&gt;CI!$D$3-CI!AI$4+CI!$D$11,MC!AI39&lt;CI!$D$3-CI!AI$4+CI!$D$12),"jaune",AND(MC!AI39&gt;CI!$D$3-CI!AI$4,MC!AI39&lt;CI!$D$3-CI!AI$4+CI!$D$11),"orange",AND(MC!AI39&gt;CI!$D$3-CI!AI$4+CI!$D$12),"vert"))</f>
        <v/>
      </c>
      <c r="AJ39" s="43" t="str">
        <f>IF(MC!AJ39="","",_xlfn.IFS(AND(MC!AJ39&lt;CI!$D$3-CI!AJ$4,MC!AJ39&gt;1),"rouge",AND(MC!AJ39&gt;CI!$D$3-CI!AJ$4+CI!$D$11,MC!AJ39&lt;CI!$D$3-CI!AJ$4+CI!$D$12),"jaune",AND(MC!AJ39&gt;CI!$D$3-CI!AJ$4,MC!AJ39&lt;CI!$D$3-CI!AJ$4+CI!$D$11),"orange",AND(MC!AJ39&gt;CI!$D$3-CI!AJ$4+CI!$D$12),"vert"))</f>
        <v/>
      </c>
      <c r="AK39" s="43" t="str">
        <f>IF(MC!AK39="","",_xlfn.IFS(AND(MC!AK39&lt;CI!$D$3-CI!AK$4,MC!AK39&gt;1),"rouge",AND(MC!AK39&gt;CI!$D$3-CI!AK$4+CI!$D$11,MC!AK39&lt;CI!$D$3-CI!AK$4+CI!$D$12),"jaune",AND(MC!AK39&gt;CI!$D$3-CI!AK$4,MC!AK39&lt;CI!$D$3-CI!AK$4+CI!$D$11),"orange",AND(MC!AK39&gt;CI!$D$3-CI!AK$4+CI!$D$12),"vert"))</f>
        <v/>
      </c>
      <c r="AL39" s="43" t="str">
        <f>IF(MC!AL39="","",_xlfn.IFS(AND(MC!AL39&lt;CI!$D$3-CI!AL$4,MC!AL39&gt;1),"rouge",AND(MC!AL39&gt;CI!$D$3-CI!AL$4+CI!$D$11,MC!AL39&lt;CI!$D$3-CI!AL$4+CI!$D$12),"jaune",AND(MC!AL39&gt;CI!$D$3-CI!AL$4,MC!AL39&lt;CI!$D$3-CI!AL$4+CI!$D$11),"orange",AND(MC!AL39&gt;CI!$D$3-CI!AL$4+CI!$D$12),"vert"))</f>
        <v/>
      </c>
      <c r="AM39" s="43" t="str">
        <f>IF(MC!AM39="","",_xlfn.IFS(AND(MC!AM39&lt;CI!$D$3-CI!AM$4,MC!AM39&gt;1),"rouge",AND(MC!AM39&gt;CI!$D$3-CI!AM$4+CI!$D$11,MC!AM39&lt;CI!$D$3-CI!AM$4+CI!$D$12),"jaune",AND(MC!AM39&gt;CI!$D$3-CI!AM$4,MC!AM39&lt;CI!$D$3-CI!AM$4+CI!$D$11),"orange",AND(MC!AM39&gt;CI!$D$3-CI!AM$4+CI!$D$12),"vert"))</f>
        <v/>
      </c>
      <c r="AN39" s="43" t="str">
        <f>IF(MC!AN39="","",_xlfn.IFS(AND(MC!AN39&lt;CI!$D$3-CI!AN$4,MC!AN39&gt;1),"rouge",AND(MC!AN39&gt;CI!$D$3-CI!AN$4+CI!$D$11,MC!AN39&lt;CI!$D$3-CI!AN$4+CI!$D$12),"jaune",AND(MC!AN39&gt;CI!$D$3-CI!AN$4,MC!AN39&lt;CI!$D$3-CI!AN$4+CI!$D$11),"orange",AND(MC!AN39&gt;CI!$D$3-CI!AN$4+CI!$D$12),"vert"))</f>
        <v/>
      </c>
      <c r="AO39" s="43" t="str">
        <f>IF(MC!AO39="","",_xlfn.IFS(AND(MC!AO39&lt;CI!$D$3-CI!AO$4,MC!AO39&gt;1),"rouge",AND(MC!AO39&gt;CI!$D$3-CI!AO$4+CI!$D$11,MC!AO39&lt;CI!$D$3-CI!AO$4+CI!$D$12),"jaune",AND(MC!AO39&gt;CI!$D$3-CI!AO$4,MC!AO39&lt;CI!$D$3-CI!AO$4+CI!$D$11),"orange",AND(MC!AO39&gt;CI!$D$3-CI!AO$4+CI!$D$12),"vert"))</f>
        <v/>
      </c>
      <c r="AP39" s="43" t="str">
        <f>IF(MC!AP39="","",_xlfn.IFS(AND(MC!AP39&lt;CI!$D$3-CI!AP$4,MC!AP39&gt;1),"rouge",AND(MC!AP39&gt;CI!$D$3-CI!AP$4+CI!$D$11,MC!AP39&lt;CI!$D$3-CI!AP$4+CI!$D$12),"jaune",AND(MC!AP39&gt;CI!$D$3-CI!AP$4,MC!AP39&lt;CI!$D$3-CI!AP$4+CI!$D$11),"orange",AND(MC!AP39&gt;CI!$D$3-CI!AP$4+CI!$D$12),"vert"))</f>
        <v/>
      </c>
      <c r="AQ39" s="43" t="str">
        <f>IF(MC!AQ39="","",_xlfn.IFS(AND(MC!AQ39&lt;CI!$D$3-CI!AQ$4,MC!AQ39&gt;1),"rouge",AND(MC!AQ39&gt;CI!$D$3-CI!AQ$4+CI!$D$11,MC!AQ39&lt;CI!$D$3-CI!AQ$4+CI!$D$12),"jaune",AND(MC!AQ39&gt;CI!$D$3-CI!AQ$4,MC!AQ39&lt;CI!$D$3-CI!AQ$4+CI!$D$11),"orange",AND(MC!AQ39&gt;CI!$D$3-CI!AQ$4+CI!$D$12),"vert"))</f>
        <v/>
      </c>
      <c r="AR39" s="43" t="str">
        <f>IF(MC!AR39="","",_xlfn.IFS(AND(MC!AR39&lt;CI!$D$3-CI!AR$4,MC!AR39&gt;1),"rouge",AND(MC!AR39&gt;CI!$D$3-CI!AR$4+CI!$D$11,MC!AR39&lt;CI!$D$3-CI!AR$4+CI!$D$12),"jaune",AND(MC!AR39&gt;CI!$D$3-CI!AR$4,MC!AR39&lt;CI!$D$3-CI!AR$4+CI!$D$11),"orange",AND(MC!AR39&gt;CI!$D$3-CI!AR$4+CI!$D$12),"vert"))</f>
        <v/>
      </c>
      <c r="AS39" s="43" t="str">
        <f>IF(MC!AS39="","",_xlfn.IFS(AND(MC!AS39&lt;CI!$D$3-CI!AS$4,MC!AS39&gt;1),"rouge",AND(MC!AS39&gt;CI!$D$3-CI!AS$4+CI!$D$11,MC!AS39&lt;CI!$D$3-CI!AS$4+CI!$D$12),"jaune",AND(MC!AS39&gt;CI!$D$3-CI!AS$4,MC!AS39&lt;CI!$D$3-CI!AS$4+CI!$D$11),"orange",AND(MC!AS39&gt;CI!$D$3-CI!AS$4+CI!$D$12),"vert"))</f>
        <v/>
      </c>
      <c r="AT39" s="43" t="str">
        <f>IF(MC!AT39="","",_xlfn.IFS(AND(MC!AT39&lt;CI!$D$3-CI!AT$4,MC!AT39&gt;1),"rouge",AND(MC!AT39&gt;CI!$D$3-CI!AT$4+CI!$D$11,MC!AT39&lt;CI!$D$3-CI!AT$4+CI!$D$12),"jaune",AND(MC!AT39&gt;CI!$D$3-CI!AT$4,MC!AT39&lt;CI!$D$3-CI!AT$4+CI!$D$11),"orange",AND(MC!AT39&gt;CI!$D$3-CI!AT$4+CI!$D$12),"vert"))</f>
        <v/>
      </c>
      <c r="AU39" s="43" t="str">
        <f>IF(MC!AU39="","",_xlfn.IFS(AND(MC!AU39&lt;CI!$D$3-CI!AU$4,MC!AU39&gt;1),"rouge",AND(MC!AU39&gt;CI!$D$3-CI!AU$4+CI!$D$11,MC!AU39&lt;CI!$D$3-CI!AU$4+CI!$D$12),"jaune",AND(MC!AU39&gt;CI!$D$3-CI!AU$4,MC!AU39&lt;CI!$D$3-CI!AU$4+CI!$D$11),"orange",AND(MC!AU39&gt;CI!$D$3-CI!AU$4+CI!$D$12),"vert"))</f>
        <v/>
      </c>
      <c r="AV39" s="43" t="str">
        <f>IF(MC!AV39="","",_xlfn.IFS(AND(MC!AV39&lt;CI!$D$3-CI!AV$4,MC!AV39&gt;1),"rouge",AND(MC!AV39&gt;CI!$D$3-CI!AV$4+CI!$D$11,MC!AV39&lt;CI!$D$3-CI!AV$4+CI!$D$12),"jaune",AND(MC!AV39&gt;CI!$D$3-CI!AV$4,MC!AV39&lt;CI!$D$3-CI!AV$4+CI!$D$11),"orange",AND(MC!AV39&gt;CI!$D$3-CI!AV$4+CI!$D$12),"vert"))</f>
        <v/>
      </c>
      <c r="AW39" s="43" t="str">
        <f>IF(MC!AW39="","",_xlfn.IFS(AND(MC!AW39&lt;CI!$D$3-CI!AW$4,MC!AW39&gt;1),"rouge",AND(MC!AW39&gt;CI!$D$3-CI!AW$4+CI!$D$11,MC!AW39&lt;CI!$D$3-CI!AW$4+CI!$D$12),"jaune",AND(MC!AW39&gt;CI!$D$3-CI!AW$4,MC!AW39&lt;CI!$D$3-CI!AW$4+CI!$D$11),"orange",AND(MC!AW39&gt;CI!$D$3-CI!AW$4+CI!$D$12),"vert"))</f>
        <v/>
      </c>
      <c r="AX39" s="43" t="str">
        <f>IF(MC!AX39="","",_xlfn.IFS(AND(MC!AX39&lt;CI!$D$3-CI!AX$4,MC!AX39&gt;1),"rouge",AND(MC!AX39&gt;CI!$D$3-CI!AX$4+CI!$D$11,MC!AX39&lt;CI!$D$3-CI!AX$4+CI!$D$12),"jaune",AND(MC!AX39&gt;CI!$D$3-CI!AX$4,MC!AX39&lt;CI!$D$3-CI!AX$4+CI!$D$11),"orange",AND(MC!AX39&gt;CI!$D$3-CI!AX$4+CI!$D$12),"vert"))</f>
        <v/>
      </c>
      <c r="AY39" s="43" t="str">
        <f>IF(MC!AY39="","",_xlfn.IFS(AND(MC!AY39&lt;CI!$D$3-CI!AY$4,MC!AY39&gt;1),"rouge",AND(MC!AY39&gt;CI!$D$3-CI!AY$4+CI!$D$11,MC!AY39&lt;CI!$D$3-CI!AY$4+CI!$D$12),"jaune",AND(MC!AY39&gt;CI!$D$3-CI!AY$4,MC!AY39&lt;CI!$D$3-CI!AY$4+CI!$D$11),"orange",AND(MC!AY39&gt;CI!$D$3-CI!AY$4+CI!$D$12),"vert"))</f>
        <v/>
      </c>
      <c r="AZ39" s="43" t="str">
        <f>IF(MC!AZ39="","",_xlfn.IFS(AND(MC!AZ39&lt;CI!$D$3-CI!AZ$4,MC!AZ39&gt;1),"rouge",AND(MC!AZ39&gt;CI!$D$3-CI!AZ$4+CI!$D$11,MC!AZ39&lt;CI!$D$3-CI!AZ$4+CI!$D$12),"jaune",AND(MC!AZ39&gt;CI!$D$3-CI!AZ$4,MC!AZ39&lt;CI!$D$3-CI!AZ$4+CI!$D$11),"orange",AND(MC!AZ39&gt;CI!$D$3-CI!AZ$4+CI!$D$12),"vert"))</f>
        <v/>
      </c>
      <c r="BA39" s="43" t="str">
        <f>IF(MC!BA39="","",_xlfn.IFS(AND(MC!BA39&lt;CI!$D$3-CI!BA$4,MC!BA39&gt;1),"rouge",AND(MC!BA39&gt;CI!$D$3-CI!BA$4+CI!$D$11,MC!BA39&lt;CI!$D$3-CI!BA$4+CI!$D$12),"jaune",AND(MC!BA39&gt;CI!$D$3-CI!BA$4,MC!BA39&lt;CI!$D$3-CI!BA$4+CI!$D$11),"orange",AND(MC!BA39&gt;CI!$D$3-CI!BA$4+CI!$D$12),"vert"))</f>
        <v/>
      </c>
      <c r="BB39" s="43" t="str">
        <f>IF(MC!BB39="","",_xlfn.IFS(AND(MC!BB39&lt;CI!$D$3-CI!BB$4,MC!BB39&gt;1),"rouge",AND(MC!BB39&gt;CI!$D$3-CI!BB$4+CI!$D$11,MC!BB39&lt;CI!$D$3-CI!BB$4+CI!$D$12),"jaune",AND(MC!BB39&gt;CI!$D$3-CI!BB$4,MC!BB39&lt;CI!$D$3-CI!BB$4+CI!$D$11),"orange",AND(MC!BB39&gt;CI!$D$3-CI!BB$4+CI!$D$12),"vert"))</f>
        <v/>
      </c>
      <c r="BC39" s="43" t="str">
        <f>IF(MC!BC39="","",_xlfn.IFS(AND(MC!BC39&lt;CI!$D$3-CI!BC$4,MC!BC39&gt;1),"rouge",AND(MC!BC39&gt;CI!$D$3-CI!BC$4+CI!$D$11,MC!BC39&lt;CI!$D$3-CI!BC$4+CI!$D$12),"jaune",AND(MC!BC39&gt;CI!$D$3-CI!BC$4,MC!BC39&lt;CI!$D$3-CI!BC$4+CI!$D$11),"orange",AND(MC!BC39&gt;CI!$D$3-CI!BC$4+CI!$D$12),"vert"))</f>
        <v/>
      </c>
      <c r="BD39" s="43" t="str">
        <f>IF(MC!BD39="","",_xlfn.IFS(AND(MC!BD39&lt;CI!$D$3-CI!BD$4,MC!BD39&gt;1),"rouge",AND(MC!BD39&gt;CI!$D$3-CI!BD$4+CI!$D$11,MC!BD39&lt;CI!$D$3-CI!BD$4+CI!$D$12),"jaune",AND(MC!BD39&gt;CI!$D$3-CI!BD$4,MC!BD39&lt;CI!$D$3-CI!BD$4+CI!$D$11),"orange",AND(MC!BD39&gt;CI!$D$3-CI!BD$4+CI!$D$12),"vert"))</f>
        <v/>
      </c>
      <c r="BE39" s="43" t="str">
        <f>IF(MC!BE39="","",_xlfn.IFS(AND(MC!BE39&lt;CI!$D$3-CI!BE$4,MC!BE39&gt;1),"rouge",AND(MC!BE39&gt;CI!$D$3-CI!BE$4+CI!$D$11,MC!BE39&lt;CI!$D$3-CI!BE$4+CI!$D$12),"jaune",AND(MC!BE39&gt;CI!$D$3-CI!BE$4,MC!BE39&lt;CI!$D$3-CI!BE$4+CI!$D$11),"orange",AND(MC!BE39&gt;CI!$D$3-CI!BE$4+CI!$D$12),"vert"))</f>
        <v/>
      </c>
      <c r="BF39" s="43" t="str">
        <f>IF(MC!BF39="","",_xlfn.IFS(AND(MC!BF39&lt;CI!$D$3-CI!BF$4,MC!BF39&gt;1),"rouge",AND(MC!BF39&gt;CI!$D$3-CI!BF$4+CI!$D$11,MC!BF39&lt;CI!$D$3-CI!BF$4+CI!$D$12),"jaune",AND(MC!BF39&gt;CI!$D$3-CI!BF$4,MC!BF39&lt;CI!$D$3-CI!BF$4+CI!$D$11),"orange",AND(MC!BF39&gt;CI!$D$3-CI!BF$4+CI!$D$12),"vert"))</f>
        <v/>
      </c>
      <c r="BG39" s="43" t="str">
        <f>IF(MC!BG39="","",_xlfn.IFS(AND(MC!BG39&lt;CI!$D$3-CI!BG$4,MC!BG39&gt;1),"rouge",AND(MC!BG39&gt;CI!$D$3-CI!BG$4+CI!$D$11,MC!BG39&lt;CI!$D$3-CI!BG$4+CI!$D$12),"jaune",AND(MC!BG39&gt;CI!$D$3-CI!BG$4,MC!BG39&lt;CI!$D$3-CI!BG$4+CI!$D$11),"orange",AND(MC!BG39&gt;CI!$D$3-CI!BG$4+CI!$D$12),"vert"))</f>
        <v/>
      </c>
      <c r="BH39" s="43" t="str">
        <f>IF(MC!BH39="","",_xlfn.IFS(AND(MC!BH39&lt;CI!$D$3-CI!BH$4,MC!BH39&gt;1),"rouge",AND(MC!BH39&gt;CI!$D$3-CI!BH$4+CI!$D$11,MC!BH39&lt;CI!$D$3-CI!BH$4+CI!$D$12),"jaune",AND(MC!BH39&gt;CI!$D$3-CI!BH$4,MC!BH39&lt;CI!$D$3-CI!BH$4+CI!$D$11),"orange",AND(MC!BH39&gt;CI!$D$3-CI!BH$4+CI!$D$12),"vert"))</f>
        <v/>
      </c>
      <c r="BI39" s="43" t="str">
        <f>IF(MC!BI39="","",_xlfn.IFS(AND(MC!BI39&lt;CI!$D$3-CI!BI$4,MC!BI39&gt;1),"rouge",AND(MC!BI39&gt;CI!$D$3-CI!BI$4+CI!$D$11,MC!BI39&lt;CI!$D$3-CI!BI$4+CI!$D$12),"jaune",AND(MC!BI39&gt;CI!$D$3-CI!BI$4,MC!BI39&lt;CI!$D$3-CI!BI$4+CI!$D$11),"orange",AND(MC!BI39&gt;CI!$D$3-CI!BI$4+CI!$D$12),"vert"))</f>
        <v/>
      </c>
      <c r="BJ39" s="43" t="str">
        <f>IF(MC!BJ39="","",_xlfn.IFS(AND(MC!BJ39&lt;CI!$D$3-CI!BJ$4,MC!BJ39&gt;1),"rouge",AND(MC!BJ39&gt;CI!$D$3-CI!BJ$4+CI!$D$11,MC!BJ39&lt;CI!$D$3-CI!BJ$4+CI!$D$12),"jaune",AND(MC!BJ39&gt;CI!$D$3-CI!BJ$4,MC!BJ39&lt;CI!$D$3-CI!BJ$4+CI!$D$11),"orange",AND(MC!BJ39&gt;CI!$D$3-CI!BJ$4+CI!$D$12),"vert"))</f>
        <v/>
      </c>
      <c r="BK39" s="43" t="str">
        <f>IF(MC!BK39="","",_xlfn.IFS(AND(MC!BK39&lt;CI!$D$3-CI!BK$4,MC!BK39&gt;1),"rouge",AND(MC!BK39&gt;CI!$D$3-CI!BK$4+CI!$D$11,MC!BK39&lt;CI!$D$3-CI!BK$4+CI!$D$12),"jaune",AND(MC!BK39&gt;CI!$D$3-CI!BK$4,MC!BK39&lt;CI!$D$3-CI!BK$4+CI!$D$11),"orange",AND(MC!BK39&gt;CI!$D$3-CI!BK$4+CI!$D$12),"vert"))</f>
        <v/>
      </c>
      <c r="BL39" s="43" t="str">
        <f>IF(MC!BL39="","",_xlfn.IFS(AND(MC!BL39&lt;CI!$D$3-CI!BL$4,MC!BL39&gt;1),"rouge",AND(MC!BL39&gt;CI!$D$3-CI!BL$4+CI!$D$11,MC!BL39&lt;CI!$D$3-CI!BL$4+CI!$D$12),"jaune",AND(MC!BL39&gt;CI!$D$3-CI!BL$4,MC!BL39&lt;CI!$D$3-CI!BL$4+CI!$D$11),"orange",AND(MC!BL39&gt;CI!$D$3-CI!BL$4+CI!$D$12),"vert"))</f>
        <v/>
      </c>
      <c r="BM39" s="43" t="str">
        <f>IF(MC!BM39="","",_xlfn.IFS(AND(MC!BM39&lt;CI!$D$3-CI!BM$4,MC!BM39&gt;1),"rouge",AND(MC!BM39&gt;CI!$D$3-CI!BM$4+CI!$D$11,MC!BM39&lt;CI!$D$3-CI!BM$4+CI!$D$12),"jaune",AND(MC!BM39&gt;CI!$D$3-CI!BM$4,MC!BM39&lt;CI!$D$3-CI!BM$4+CI!$D$11),"orange",AND(MC!BM39&gt;CI!$D$3-CI!BM$4+CI!$D$12),"vert"))</f>
        <v/>
      </c>
      <c r="BN39" s="43" t="str">
        <f>IF(MC!BN39="","",_xlfn.IFS(AND(MC!BN39&lt;CI!$D$3-CI!BN$4,MC!BN39&gt;1),"rouge",AND(MC!BN39&gt;CI!$D$3-CI!BN$4+CI!$D$11,MC!BN39&lt;CI!$D$3-CI!BN$4+CI!$D$12),"jaune",AND(MC!BN39&gt;CI!$D$3-CI!BN$4,MC!BN39&lt;CI!$D$3-CI!BN$4+CI!$D$11),"orange",AND(MC!BN39&gt;CI!$D$3-CI!BN$4+CI!$D$12),"vert"))</f>
        <v/>
      </c>
      <c r="BO39" s="43" t="str">
        <f>IF(MC!BO39="","",_xlfn.IFS(AND(MC!BO39&lt;CI!$D$3-CI!BO$4,MC!BO39&gt;1),"rouge",AND(MC!BO39&gt;CI!$D$3-CI!BO$4+CI!$D$11,MC!BO39&lt;CI!$D$3-CI!BO$4+CI!$D$12),"jaune",AND(MC!BO39&gt;CI!$D$3-CI!BO$4,MC!BO39&lt;CI!$D$3-CI!BO$4+CI!$D$11),"orange",AND(MC!BO39&gt;CI!$D$3-CI!BO$4+CI!$D$12),"vert"))</f>
        <v/>
      </c>
      <c r="BP39" s="43" t="str">
        <f>IF(MC!BP39="","",_xlfn.IFS(AND(MC!BP39&lt;CI!$D$3-CI!BP$4,MC!BP39&gt;1),"rouge",AND(MC!BP39&gt;CI!$D$3-CI!BP$4+CI!$D$11,MC!BP39&lt;CI!$D$3-CI!BP$4+CI!$D$12),"jaune",AND(MC!BP39&gt;CI!$D$3-CI!BP$4,MC!BP39&lt;CI!$D$3-CI!BP$4+CI!$D$11),"orange",AND(MC!BP39&gt;CI!$D$3-CI!BP$4+CI!$D$12),"vert"))</f>
        <v/>
      </c>
      <c r="BQ39" s="43" t="str">
        <f>IF(MC!BQ39="","",_xlfn.IFS(AND(MC!BQ39&lt;CI!$D$3-CI!BQ$4,MC!BQ39&gt;1),"rouge",AND(MC!BQ39&gt;CI!$D$3-CI!BQ$4+CI!$D$11,MC!BQ39&lt;CI!$D$3-CI!BQ$4+CI!$D$12),"jaune",AND(MC!BQ39&gt;CI!$D$3-CI!BQ$4,MC!BQ39&lt;CI!$D$3-CI!BQ$4+CI!$D$11),"orange",AND(MC!BQ39&gt;CI!$D$3-CI!BQ$4+CI!$D$12),"vert"))</f>
        <v/>
      </c>
      <c r="BR39" s="43" t="str">
        <f>IF(MC!BR39="","",_xlfn.IFS(AND(MC!BR39&lt;CI!$D$3-CI!BR$4,MC!BR39&gt;1),"rouge",AND(MC!BR39&gt;CI!$D$3-CI!BR$4+CI!$D$11,MC!BR39&lt;CI!$D$3-CI!BR$4+CI!$D$12),"jaune",AND(MC!BR39&gt;CI!$D$3-CI!BR$4,MC!BR39&lt;CI!$D$3-CI!BR$4+CI!$D$11),"orange",AND(MC!BR39&gt;CI!$D$3-CI!BR$4+CI!$D$12),"vert"))</f>
        <v/>
      </c>
      <c r="BS39" s="43" t="str">
        <f>IF(MC!BS39="","",_xlfn.IFS(AND(MC!BS39&lt;CI!$D$3-CI!BS$4,MC!BS39&gt;1),"rouge",AND(MC!BS39&gt;CI!$D$3-CI!BS$4+CI!$D$11,MC!BS39&lt;CI!$D$3-CI!BS$4+CI!$D$12),"jaune",AND(MC!BS39&gt;CI!$D$3-CI!BS$4,MC!BS39&lt;CI!$D$3-CI!BS$4+CI!$D$11),"orange",AND(MC!BS39&gt;CI!$D$3-CI!BS$4+CI!$D$12),"vert"))</f>
        <v/>
      </c>
      <c r="BT39" s="43" t="str">
        <f>IF(MC!BT39="","",_xlfn.IFS(AND(MC!BT39&lt;CI!$D$3-CI!BT$4,MC!BT39&gt;1),"rouge",AND(MC!BT39&gt;CI!$D$3-CI!BT$4+CI!$D$11,MC!BT39&lt;CI!$D$3-CI!BT$4+CI!$D$12),"jaune",AND(MC!BT39&gt;CI!$D$3-CI!BT$4,MC!BT39&lt;CI!$D$3-CI!BT$4+CI!$D$11),"orange",AND(MC!BT39&gt;CI!$D$3-CI!BT$4+CI!$D$12),"vert"))</f>
        <v/>
      </c>
      <c r="BU39" s="43" t="str">
        <f>IF(MC!BU39="","",_xlfn.IFS(AND(MC!BU39&lt;CI!$D$3-CI!BU$4,MC!BU39&gt;1),"rouge",AND(MC!BU39&gt;CI!$D$3-CI!BU$4+CI!$D$11,MC!BU39&lt;CI!$D$3-CI!BU$4+CI!$D$12),"jaune",AND(MC!BU39&gt;CI!$D$3-CI!BU$4,MC!BU39&lt;CI!$D$3-CI!BU$4+CI!$D$11),"orange",AND(MC!BU39&gt;CI!$D$3-CI!BU$4+CI!$D$12),"vert"))</f>
        <v/>
      </c>
      <c r="BV39" s="43" t="str">
        <f>IF(MC!BV39="","",_xlfn.IFS(AND(MC!BV39&lt;CI!$D$3-CI!BV$4,MC!BV39&gt;1),"rouge",AND(MC!BV39&gt;CI!$D$3-CI!BV$4+CI!$D$11,MC!BV39&lt;CI!$D$3-CI!BV$4+CI!$D$12),"jaune",AND(MC!BV39&gt;CI!$D$3-CI!BV$4,MC!BV39&lt;CI!$D$3-CI!BV$4+CI!$D$11),"orange",AND(MC!BV39&gt;CI!$D$3-CI!BV$4+CI!$D$12),"vert"))</f>
        <v/>
      </c>
      <c r="BW39" s="43" t="str">
        <f>IF(MC!BW39="","",_xlfn.IFS(AND(MC!BW39&lt;CI!$D$3-CI!BW$4,MC!BW39&gt;1),"rouge",AND(MC!BW39&gt;CI!$D$3-CI!BW$4+CI!$D$11,MC!BW39&lt;CI!$D$3-CI!BW$4+CI!$D$12),"jaune",AND(MC!BW39&gt;CI!$D$3-CI!BW$4,MC!BW39&lt;CI!$D$3-CI!BW$4+CI!$D$11),"orange",AND(MC!BW39&gt;CI!$D$3-CI!BW$4+CI!$D$12),"vert"))</f>
        <v/>
      </c>
      <c r="BX39" s="43" t="str">
        <f>IF(MC!BX39="","",_xlfn.IFS(AND(MC!BX39&lt;CI!$D$3-CI!BX$4,MC!BX39&gt;1),"rouge",AND(MC!BX39&gt;CI!$D$3-CI!BX$4+CI!$D$11,MC!BX39&lt;CI!$D$3-CI!BX$4+CI!$D$12),"jaune",AND(MC!BX39&gt;CI!$D$3-CI!BX$4,MC!BX39&lt;CI!$D$3-CI!BX$4+CI!$D$11),"orange",AND(MC!BX39&gt;CI!$D$3-CI!BX$4+CI!$D$12),"vert"))</f>
        <v/>
      </c>
      <c r="BY39" s="43" t="str">
        <f>IF(MC!BY39="","",_xlfn.IFS(AND(MC!BY39&lt;CI!$D$3-CI!BY$4,MC!BY39&gt;1),"rouge",AND(MC!BY39&gt;CI!$D$3-CI!BY$4+CI!$D$11,MC!BY39&lt;CI!$D$3-CI!BY$4+CI!$D$12),"jaune",AND(MC!BY39&gt;CI!$D$3-CI!BY$4,MC!BY39&lt;CI!$D$3-CI!BY$4+CI!$D$11),"orange",AND(MC!BY39&gt;CI!$D$3-CI!BY$4+CI!$D$12),"vert"))</f>
        <v/>
      </c>
      <c r="BZ39" s="43" t="str">
        <f>IF(MC!BZ39="","",_xlfn.IFS(AND(MC!BZ39&lt;CI!$D$3-CI!BZ$4,MC!BZ39&gt;1),"rouge",AND(MC!BZ39&gt;CI!$D$3-CI!BZ$4+CI!$D$11,MC!BZ39&lt;CI!$D$3-CI!BZ$4+CI!$D$12),"jaune",AND(MC!BZ39&gt;CI!$D$3-CI!BZ$4,MC!BZ39&lt;CI!$D$3-CI!BZ$4+CI!$D$11),"orange",AND(MC!BZ39&gt;CI!$D$3-CI!BZ$4+CI!$D$12),"vert"))</f>
        <v/>
      </c>
      <c r="CA39" s="43" t="str">
        <f>IF(MC!CA39="","",_xlfn.IFS(AND(MC!CA39&lt;CI!$D$3-CI!CA$4,MC!CA39&gt;1),"rouge",AND(MC!CA39&gt;CI!$D$3-CI!CA$4+CI!$D$11,MC!CA39&lt;CI!$D$3-CI!CA$4+CI!$D$12),"jaune",AND(MC!CA39&gt;CI!$D$3-CI!CA$4,MC!CA39&lt;CI!$D$3-CI!CA$4+CI!$D$11),"orange",AND(MC!CA39&gt;CI!$D$3-CI!CA$4+CI!$D$12),"vert"))</f>
        <v/>
      </c>
      <c r="CB39" s="43" t="str">
        <f>IF(MC!CB39="","",_xlfn.IFS(AND(MC!CB39&lt;CI!$D$3-CI!CB$4,MC!CB39&gt;1),"rouge",AND(MC!CB39&gt;CI!$D$3-CI!CB$4+CI!$D$11,MC!CB39&lt;CI!$D$3-CI!CB$4+CI!$D$12),"jaune",AND(MC!CB39&gt;CI!$D$3-CI!CB$4,MC!CB39&lt;CI!$D$3-CI!CB$4+CI!$D$11),"orange",AND(MC!CB39&gt;CI!$D$3-CI!CB$4+CI!$D$12),"vert"))</f>
        <v/>
      </c>
      <c r="CC39" s="43" t="str">
        <f>IF(MC!CC39="","",_xlfn.IFS(AND(MC!CC39&lt;CI!$D$3-CI!CC$4,MC!CC39&gt;1),"rouge",AND(MC!CC39&gt;CI!$D$3-CI!CC$4+CI!$D$11,MC!CC39&lt;CI!$D$3-CI!CC$4+CI!$D$12),"jaune",AND(MC!CC39&gt;CI!$D$3-CI!CC$4,MC!CC39&lt;CI!$D$3-CI!CC$4+CI!$D$11),"orange",AND(MC!CC39&gt;CI!$D$3-CI!CC$4+CI!$D$12),"vert"))</f>
        <v/>
      </c>
      <c r="CD39" s="43" t="str">
        <f>IF(MC!CD39="","",_xlfn.IFS(AND(MC!CD39&lt;CI!$D$3-CI!CD$4,MC!CD39&gt;1),"rouge",AND(MC!CD39&gt;CI!$D$3-CI!CD$4+CI!$D$11,MC!CD39&lt;CI!$D$3-CI!CD$4+CI!$D$12),"jaune",AND(MC!CD39&gt;CI!$D$3-CI!CD$4,MC!CD39&lt;CI!$D$3-CI!CD$4+CI!$D$11),"orange",AND(MC!CD39&gt;CI!$D$3-CI!CD$4+CI!$D$12),"vert"))</f>
        <v/>
      </c>
      <c r="CE39" s="43" t="str">
        <f>IF(MC!CE39="","",_xlfn.IFS(AND(MC!CE39&lt;CI!$D$3-CI!CE$4,MC!CE39&gt;1),"rouge",AND(MC!CE39&gt;CI!$D$3-CI!CE$4+CI!$D$11,MC!CE39&lt;CI!$D$3-CI!CE$4+CI!$D$12),"jaune",AND(MC!CE39&gt;CI!$D$3-CI!CE$4,MC!CE39&lt;CI!$D$3-CI!CE$4+CI!$D$11),"orange",AND(MC!CE39&gt;CI!$D$3-CI!CE$4+CI!$D$12),"vert"))</f>
        <v/>
      </c>
      <c r="CF39" s="43" t="str">
        <f>IF(MC!CF39="","",_xlfn.IFS(AND(MC!CF39&lt;CI!$D$3-CI!CF$4,MC!CF39&gt;1),"rouge",AND(MC!CF39&gt;CI!$D$3-CI!CF$4+CI!$D$11,MC!CF39&lt;CI!$D$3-CI!CF$4+CI!$D$12),"jaune",AND(MC!CF39&gt;CI!$D$3-CI!CF$4,MC!CF39&lt;CI!$D$3-CI!CF$4+CI!$D$11),"orange",AND(MC!CF39&gt;CI!$D$3-CI!CF$4+CI!$D$12),"vert"))</f>
        <v/>
      </c>
      <c r="CG39" s="43" t="str">
        <f>IF(MC!CG39="","",_xlfn.IFS(AND(MC!CG39&lt;CI!$D$3-CI!CG$4,MC!CG39&gt;1),"rouge",AND(MC!CG39&gt;CI!$D$3-CI!CG$4+CI!$D$11,MC!CG39&lt;CI!$D$3-CI!CG$4+CI!$D$12),"jaune",AND(MC!CG39&gt;CI!$D$3-CI!CG$4,MC!CG39&lt;CI!$D$3-CI!CG$4+CI!$D$11),"orange",AND(MC!CG39&gt;CI!$D$3-CI!CG$4+CI!$D$12),"vert"))</f>
        <v/>
      </c>
      <c r="CH39" s="43" t="str">
        <f>IF(MC!CH39="","",_xlfn.IFS(AND(MC!CH39&lt;CI!$D$3-CI!CH$4,MC!CH39&gt;1),"rouge",AND(MC!CH39&gt;CI!$D$3-CI!CH$4+CI!$D$11,MC!CH39&lt;CI!$D$3-CI!CH$4+CI!$D$12),"jaune",AND(MC!CH39&gt;CI!$D$3-CI!CH$4,MC!CH39&lt;CI!$D$3-CI!CH$4+CI!$D$11),"orange",AND(MC!CH39&gt;CI!$D$3-CI!CH$4+CI!$D$12),"vert"))</f>
        <v/>
      </c>
      <c r="CI39" s="43" t="str">
        <f>IF(MC!CI39="","",_xlfn.IFS(AND(MC!CI39&lt;CI!$D$3-CI!CI$4,MC!CI39&gt;1),"rouge",AND(MC!CI39&gt;CI!$D$3-CI!CI$4+CI!$D$11,MC!CI39&lt;CI!$D$3-CI!CI$4+CI!$D$12),"jaune",AND(MC!CI39&gt;CI!$D$3-CI!CI$4,MC!CI39&lt;CI!$D$3-CI!CI$4+CI!$D$11),"orange",AND(MC!CI39&gt;CI!$D$3-CI!CI$4+CI!$D$12),"vert"))</f>
        <v/>
      </c>
      <c r="CJ39" s="43" t="str">
        <f>IF(MC!CJ39="","",_xlfn.IFS(AND(MC!CJ39&lt;CI!$D$3-CI!CJ$4,MC!CJ39&gt;1),"rouge",AND(MC!CJ39&gt;CI!$D$3-CI!CJ$4+CI!$D$11,MC!CJ39&lt;CI!$D$3-CI!CJ$4+CI!$D$12),"jaune",AND(MC!CJ39&gt;CI!$D$3-CI!CJ$4,MC!CJ39&lt;CI!$D$3-CI!CJ$4+CI!$D$11),"orange",AND(MC!CJ39&gt;CI!$D$3-CI!CJ$4+CI!$D$12),"vert"))</f>
        <v/>
      </c>
      <c r="CK39" s="43" t="str">
        <f>IF(MC!CK39="","",_xlfn.IFS(AND(MC!CK39&lt;CI!$D$3-CI!CK$4,MC!CK39&gt;1),"rouge",AND(MC!CK39&gt;CI!$D$3-CI!CK$4+CI!$D$11,MC!CK39&lt;CI!$D$3-CI!CK$4+CI!$D$12),"jaune",AND(MC!CK39&gt;CI!$D$3-CI!CK$4,MC!CK39&lt;CI!$D$3-CI!CK$4+CI!$D$11),"orange",AND(MC!CK39&gt;CI!$D$3-CI!CK$4+CI!$D$12),"vert"))</f>
        <v/>
      </c>
      <c r="CL39" s="43" t="str">
        <f>IF(MC!CL39="","",_xlfn.IFS(AND(MC!CL39&lt;CI!$D$3-CI!CL$4,MC!CL39&gt;1),"rouge",AND(MC!CL39&gt;CI!$D$3-CI!CL$4+CI!$D$11,MC!CL39&lt;CI!$D$3-CI!CL$4+CI!$D$12),"jaune",AND(MC!CL39&gt;CI!$D$3-CI!CL$4,MC!CL39&lt;CI!$D$3-CI!CL$4+CI!$D$11),"orange",AND(MC!CL39&gt;CI!$D$3-CI!CL$4+CI!$D$12),"vert"))</f>
        <v/>
      </c>
      <c r="CM39" s="43" t="str">
        <f>IF(MC!CM39="","",_xlfn.IFS(AND(MC!CM39&lt;CI!$D$3-CI!CM$4,MC!CM39&gt;1),"rouge",AND(MC!CM39&gt;CI!$D$3-CI!CM$4+CI!$D$11,MC!CM39&lt;CI!$D$3-CI!CM$4+CI!$D$12),"jaune",AND(MC!CM39&gt;CI!$D$3-CI!CM$4,MC!CM39&lt;CI!$D$3-CI!CM$4+CI!$D$11),"orange",AND(MC!CM39&gt;CI!$D$3-CI!CM$4+CI!$D$12),"vert"))</f>
        <v/>
      </c>
      <c r="CN39" s="43" t="str">
        <f>IF(MC!CN39="","",_xlfn.IFS(AND(MC!CN39&lt;CI!$D$3-CI!CN$4,MC!CN39&gt;1),"rouge",AND(MC!CN39&gt;CI!$D$3-CI!CN$4+CI!$D$11,MC!CN39&lt;CI!$D$3-CI!CN$4+CI!$D$12),"jaune",AND(MC!CN39&gt;CI!$D$3-CI!CN$4,MC!CN39&lt;CI!$D$3-CI!CN$4+CI!$D$11),"orange",AND(MC!CN39&gt;CI!$D$3-CI!CN$4+CI!$D$12),"vert"))</f>
        <v/>
      </c>
      <c r="CO39" s="43" t="str">
        <f>IF(MC!CO39="","",_xlfn.IFS(AND(MC!CO39&lt;CI!$D$3-CI!CO$4,MC!CO39&gt;1),"rouge",AND(MC!CO39&gt;CI!$D$3-CI!CO$4+CI!$D$11,MC!CO39&lt;CI!$D$3-CI!CO$4+CI!$D$12),"jaune",AND(MC!CO39&gt;CI!$D$3-CI!CO$4,MC!CO39&lt;CI!$D$3-CI!CO$4+CI!$D$11),"orange",AND(MC!CO39&gt;CI!$D$3-CI!CO$4+CI!$D$12),"vert"))</f>
        <v/>
      </c>
      <c r="CP39" s="43" t="str">
        <f>IF(MC!CP39="","",_xlfn.IFS(AND(MC!CP39&lt;CI!$D$3-CI!CP$4,MC!CP39&gt;1),"rouge",AND(MC!CP39&gt;CI!$D$3-CI!CP$4+CI!$D$11,MC!CP39&lt;CI!$D$3-CI!CP$4+CI!$D$12),"jaune",AND(MC!CP39&gt;CI!$D$3-CI!CP$4,MC!CP39&lt;CI!$D$3-CI!CP$4+CI!$D$11),"orange",AND(MC!CP39&gt;CI!$D$3-CI!CP$4+CI!$D$12),"vert"))</f>
        <v/>
      </c>
      <c r="CQ39" s="43" t="str">
        <f>IF(MC!CQ39="","",_xlfn.IFS(AND(MC!CQ39&lt;CI!$D$3-CI!CQ$4,MC!CQ39&gt;1),"rouge",AND(MC!CQ39&gt;CI!$D$3-CI!CQ$4+CI!$D$11,MC!CQ39&lt;CI!$D$3-CI!CQ$4+CI!$D$12),"jaune",AND(MC!CQ39&gt;CI!$D$3-CI!CQ$4,MC!CQ39&lt;CI!$D$3-CI!CQ$4+CI!$D$11),"orange",AND(MC!CQ39&gt;CI!$D$3-CI!CQ$4+CI!$D$12),"vert"))</f>
        <v/>
      </c>
      <c r="CR39" s="43" t="str">
        <f>IF(MC!CR39="","",_xlfn.IFS(AND(MC!CR39&lt;CI!$D$3-CI!CR$4,MC!CR39&gt;1),"rouge",AND(MC!CR39&gt;CI!$D$3-CI!CR$4+CI!$D$11,MC!CR39&lt;CI!$D$3-CI!CR$4+CI!$D$12),"jaune",AND(MC!CR39&gt;CI!$D$3-CI!CR$4,MC!CR39&lt;CI!$D$3-CI!CR$4+CI!$D$11),"orange",AND(MC!CR39&gt;CI!$D$3-CI!CR$4+CI!$D$12),"vert"))</f>
        <v/>
      </c>
      <c r="CS39" s="43" t="str">
        <f>IF(MC!CS39="","",_xlfn.IFS(AND(MC!CS39&lt;CI!$D$3-CI!CS$4,MC!CS39&gt;1),"rouge",AND(MC!CS39&gt;CI!$D$3-CI!CS$4+CI!$D$11,MC!CS39&lt;CI!$D$3-CI!CS$4+CI!$D$12),"jaune",AND(MC!CS39&gt;CI!$D$3-CI!CS$4,MC!CS39&lt;CI!$D$3-CI!CS$4+CI!$D$11),"orange",AND(MC!CS39&gt;CI!$D$3-CI!CS$4+CI!$D$12),"vert"))</f>
        <v/>
      </c>
      <c r="CT39" s="43" t="str">
        <f>IF(MC!CT39="","",_xlfn.IFS(AND(MC!CT39&lt;CI!$D$3-CI!CT$4,MC!CT39&gt;1),"rouge",AND(MC!CT39&gt;CI!$D$3-CI!CT$4+CI!$D$11,MC!CT39&lt;CI!$D$3-CI!CT$4+CI!$D$12),"jaune",AND(MC!CT39&gt;CI!$D$3-CI!CT$4,MC!CT39&lt;CI!$D$3-CI!CT$4+CI!$D$11),"orange",AND(MC!CT39&gt;CI!$D$3-CI!CT$4+CI!$D$12),"vert"))</f>
        <v/>
      </c>
      <c r="CU39" s="43" t="str">
        <f>IF(MC!CU39="","",_xlfn.IFS(AND(MC!CU39&lt;CI!$D$3-CI!CU$4,MC!CU39&gt;1),"rouge",AND(MC!CU39&gt;CI!$D$3-CI!CU$4+CI!$D$11,MC!CU39&lt;CI!$D$3-CI!CU$4+CI!$D$12),"jaune",AND(MC!CU39&gt;CI!$D$3-CI!CU$4,MC!CU39&lt;CI!$D$3-CI!CU$4+CI!$D$11),"orange",AND(MC!CU39&gt;CI!$D$3-CI!CU$4+CI!$D$12),"vert"))</f>
        <v/>
      </c>
      <c r="CV39" s="43" t="str">
        <f>IF(MC!CV39="","",_xlfn.IFS(AND(MC!CV39&lt;CI!$D$3-CI!CV$4,MC!CV39&gt;1),"rouge",AND(MC!CV39&gt;CI!$D$3-CI!CV$4+CI!$D$11,MC!CV39&lt;CI!$D$3-CI!CV$4+CI!$D$12),"jaune",AND(MC!CV39&gt;CI!$D$3-CI!CV$4,MC!CV39&lt;CI!$D$3-CI!CV$4+CI!$D$11),"orange",AND(MC!CV39&gt;CI!$D$3-CI!CV$4+CI!$D$12),"vert"))</f>
        <v/>
      </c>
      <c r="CW39" s="43" t="str">
        <f>IF(MC!CW39="","",_xlfn.IFS(AND(MC!CW39&lt;CI!$D$3-CI!CW$4,MC!CW39&gt;1),"rouge",AND(MC!CW39&gt;CI!$D$3-CI!CW$4+CI!$D$11,MC!CW39&lt;CI!$D$3-CI!CW$4+CI!$D$12),"jaune",AND(MC!CW39&gt;CI!$D$3-CI!CW$4,MC!CW39&lt;CI!$D$3-CI!CW$4+CI!$D$11),"orange",AND(MC!CW39&gt;CI!$D$3-CI!CW$4+CI!$D$12),"vert"))</f>
        <v/>
      </c>
      <c r="CX39" s="43" t="str">
        <f>IF(MC!CX39="","",_xlfn.IFS(AND(MC!CX39&lt;CI!$D$3-CI!CX$4,MC!CX39&gt;1),"rouge",AND(MC!CX39&gt;CI!$D$3-CI!CX$4+CI!$D$11,MC!CX39&lt;CI!$D$3-CI!CX$4+CI!$D$12),"jaune",AND(MC!CX39&gt;CI!$D$3-CI!CX$4,MC!CX39&lt;CI!$D$3-CI!CX$4+CI!$D$11),"orange",AND(MC!CX39&gt;CI!$D$3-CI!CX$4+CI!$D$12),"vert"))</f>
        <v/>
      </c>
      <c r="CY39" s="43" t="str">
        <f>IF(MC!CY39="","",_xlfn.IFS(AND(MC!CY39&lt;CI!$D$3-CI!CY$4,MC!CY39&gt;1),"rouge",AND(MC!CY39&gt;CI!$D$3-CI!CY$4+CI!$D$11,MC!CY39&lt;CI!$D$3-CI!CY$4+CI!$D$12),"jaune",AND(MC!CY39&gt;CI!$D$3-CI!CY$4,MC!CY39&lt;CI!$D$3-CI!CY$4+CI!$D$11),"orange",AND(MC!CY39&gt;CI!$D$3-CI!CY$4+CI!$D$12),"vert"))</f>
        <v/>
      </c>
      <c r="CZ39" s="43" t="str">
        <f>IF(MC!CZ39="","",_xlfn.IFS(AND(MC!CZ39&lt;CI!$D$3-CI!CZ$4,MC!CZ39&gt;1),"rouge",AND(MC!CZ39&gt;CI!$D$3-CI!CZ$4+CI!$D$11,MC!CZ39&lt;CI!$D$3-CI!CZ$4+CI!$D$12),"jaune",AND(MC!CZ39&gt;CI!$D$3-CI!CZ$4,MC!CZ39&lt;CI!$D$3-CI!CZ$4+CI!$D$11),"orange",AND(MC!CZ39&gt;CI!$D$3-CI!CZ$4+CI!$D$12),"vert"))</f>
        <v/>
      </c>
      <c r="DA39" s="43" t="str">
        <f>IF(MC!DA39="","",_xlfn.IFS(AND(MC!DA39&lt;CI!$D$3-CI!DA$4,MC!DA39&gt;1),"rouge",AND(MC!DA39&gt;CI!$D$3-CI!DA$4+CI!$D$11,MC!DA39&lt;CI!$D$3-CI!DA$4+CI!$D$12),"jaune",AND(MC!DA39&gt;CI!$D$3-CI!DA$4,MC!DA39&lt;CI!$D$3-CI!DA$4+CI!$D$11),"orange",AND(MC!DA39&gt;CI!$D$3-CI!DA$4+CI!$D$12),"vert"))</f>
        <v/>
      </c>
      <c r="DB39" s="43" t="str">
        <f>IF(MC!DB39="","",_xlfn.IFS(AND(MC!DB39&lt;CI!$D$3-CI!DB$4,MC!DB39&gt;1),"rouge",AND(MC!DB39&gt;CI!$D$3-CI!DB$4+CI!$D$11,MC!DB39&lt;CI!$D$3-CI!DB$4+CI!$D$12),"jaune",AND(MC!DB39&gt;CI!$D$3-CI!DB$4,MC!DB39&lt;CI!$D$3-CI!DB$4+CI!$D$11),"orange",AND(MC!DB39&gt;CI!$D$3-CI!DB$4+CI!$D$12),"vert"))</f>
        <v/>
      </c>
      <c r="DC39" s="11">
        <f t="shared" si="0"/>
        <v>0</v>
      </c>
      <c r="DD39" s="48" t="str">
        <f t="shared" si="1"/>
        <v/>
      </c>
      <c r="DE39" s="48">
        <f t="shared" si="2"/>
        <v>0</v>
      </c>
      <c r="DF39" s="48">
        <f t="shared" si="3"/>
        <v>0</v>
      </c>
      <c r="DG39" s="48">
        <f t="shared" si="4"/>
        <v>0</v>
      </c>
    </row>
    <row r="40" spans="6:111" x14ac:dyDescent="0.3">
      <c r="F40" s="27">
        <f>MC!F40</f>
        <v>0</v>
      </c>
      <c r="G40" s="43" t="str">
        <f>IF(MC!G40="","",_xlfn.IFS(AND(MC!G40&lt;CI!$D$3-CI!G$4,MC!G40&gt;1),"rouge",AND(MC!G40&gt;CI!$D$3-CI!G$4+CI!$D$11,MC!G40&lt;CI!$D$3-CI!G$4+CI!$D$12),"jaune",AND(MC!G40&gt;CI!$D$3-CI!G$4,MC!G40&lt;CI!$D$3-CI!G$4+CI!$D$11),"orange",AND(MC!G40&gt;CI!$D$3-CI!G$4+CI!$D$12),"vert"))</f>
        <v/>
      </c>
      <c r="H40" s="43" t="str">
        <f>IF(MC!H40="","",_xlfn.IFS(AND(MC!H40&lt;CI!$D$3-CI!H$4,MC!H40&gt;1),"rouge",AND(MC!H40&gt;CI!$D$3-CI!H$4+CI!$D$11,MC!H40&lt;CI!$D$3-CI!H$4+CI!$D$12),"jaune",AND(MC!H40&gt;CI!$D$3-CI!H$4,MC!H40&lt;CI!$D$3-CI!H$4+CI!$D$11),"orange",AND(MC!H40&gt;CI!$D$3-CI!H$4+CI!$D$12),"vert"))</f>
        <v/>
      </c>
      <c r="I40" s="43" t="str">
        <f>IF(MC!I40="","",_xlfn.IFS(AND(MC!I40&lt;CI!$D$3-CI!I$4,MC!I40&gt;1),"rouge",AND(MC!I40&gt;CI!$D$3-CI!I$4+CI!$D$11,MC!I40&lt;CI!$D$3-CI!I$4+CI!$D$12),"jaune",AND(MC!I40&gt;CI!$D$3-CI!I$4,MC!I40&lt;CI!$D$3-CI!I$4+CI!$D$11),"orange",AND(MC!I40&gt;CI!$D$3-CI!I$4+CI!$D$12),"vert"))</f>
        <v/>
      </c>
      <c r="J40" s="43" t="str">
        <f>IF(MC!J40="","",_xlfn.IFS(AND(MC!J40&lt;CI!$D$3-CI!J$4,MC!J40&gt;1),"rouge",AND(MC!J40&gt;CI!$D$3-CI!J$4+CI!$D$11,MC!J40&lt;CI!$D$3-CI!J$4+CI!$D$12),"jaune",AND(MC!J40&gt;CI!$D$3-CI!J$4,MC!J40&lt;CI!$D$3-CI!J$4+CI!$D$11),"orange",AND(MC!J40&gt;CI!$D$3-CI!J$4+CI!$D$12),"vert"))</f>
        <v/>
      </c>
      <c r="K40" s="43" t="str">
        <f>IF(MC!K40="","",_xlfn.IFS(AND(MC!K40&lt;CI!$D$3-CI!K$4,MC!K40&gt;1),"rouge",AND(MC!K40&gt;CI!$D$3-CI!K$4+CI!$D$11,MC!K40&lt;CI!$D$3-CI!K$4+CI!$D$12),"jaune",AND(MC!K40&gt;CI!$D$3-CI!K$4,MC!K40&lt;CI!$D$3-CI!K$4+CI!$D$11),"orange",AND(MC!K40&gt;CI!$D$3-CI!K$4+CI!$D$12),"vert"))</f>
        <v/>
      </c>
      <c r="L40" s="43" t="str">
        <f>IF(MC!L40="","",_xlfn.IFS(AND(MC!L40&lt;CI!$D$3-CI!L$4,MC!L40&gt;1),"rouge",AND(MC!L40&gt;CI!$D$3-CI!L$4+CI!$D$11,MC!L40&lt;CI!$D$3-CI!L$4+CI!$D$12),"jaune",AND(MC!L40&gt;CI!$D$3-CI!L$4,MC!L40&lt;CI!$D$3-CI!L$4+CI!$D$11),"orange",AND(MC!L40&gt;CI!$D$3-CI!L$4+CI!$D$12),"vert"))</f>
        <v/>
      </c>
      <c r="M40" s="43" t="str">
        <f>IF(MC!M40="","",_xlfn.IFS(AND(MC!M40&lt;CI!$D$3-CI!M$4,MC!M40&gt;1),"rouge",AND(MC!M40&gt;CI!$D$3-CI!M$4+CI!$D$11,MC!M40&lt;CI!$D$3-CI!M$4+CI!$D$12),"jaune",AND(MC!M40&gt;CI!$D$3-CI!M$4,MC!M40&lt;CI!$D$3-CI!M$4+CI!$D$11),"orange",AND(MC!M40&gt;CI!$D$3-CI!M$4+CI!$D$12),"vert"))</f>
        <v/>
      </c>
      <c r="N40" s="43" t="str">
        <f>IF(MC!N40="","",_xlfn.IFS(AND(MC!N40&lt;CI!$D$3-CI!N$4,MC!N40&gt;1),"rouge",AND(MC!N40&gt;CI!$D$3-CI!N$4+CI!$D$11,MC!N40&lt;CI!$D$3-CI!N$4+CI!$D$12),"jaune",AND(MC!N40&gt;CI!$D$3-CI!N$4,MC!N40&lt;CI!$D$3-CI!N$4+CI!$D$11),"orange",AND(MC!N40&gt;CI!$D$3-CI!N$4+CI!$D$12),"vert"))</f>
        <v/>
      </c>
      <c r="O40" s="43" t="str">
        <f>IF(MC!O40="","",_xlfn.IFS(AND(MC!O40&lt;CI!$D$3-CI!O$4,MC!O40&gt;1),"rouge",AND(MC!O40&gt;CI!$D$3-CI!O$4+CI!$D$11,MC!O40&lt;CI!$D$3-CI!O$4+CI!$D$12),"jaune",AND(MC!O40&gt;CI!$D$3-CI!O$4,MC!O40&lt;CI!$D$3-CI!O$4+CI!$D$11),"orange",AND(MC!O40&gt;CI!$D$3-CI!O$4+CI!$D$12),"vert"))</f>
        <v/>
      </c>
      <c r="P40" s="43" t="str">
        <f>IF(MC!P40="","",_xlfn.IFS(AND(MC!P40&lt;CI!$D$3-CI!P$4,MC!P40&gt;1),"rouge",AND(MC!P40&gt;CI!$D$3-CI!P$4+CI!$D$11,MC!P40&lt;CI!$D$3-CI!P$4+CI!$D$12),"jaune",AND(MC!P40&gt;CI!$D$3-CI!P$4,MC!P40&lt;CI!$D$3-CI!P$4+CI!$D$11),"orange",AND(MC!P40&gt;CI!$D$3-CI!P$4+CI!$D$12),"vert"))</f>
        <v/>
      </c>
      <c r="Q40" s="43" t="str">
        <f>IF(MC!Q40="","",_xlfn.IFS(AND(MC!Q40&lt;CI!$D$3-CI!Q$4,MC!Q40&gt;1),"rouge",AND(MC!Q40&gt;CI!$D$3-CI!Q$4+CI!$D$11,MC!Q40&lt;CI!$D$3-CI!Q$4+CI!$D$12),"jaune",AND(MC!Q40&gt;CI!$D$3-CI!Q$4,MC!Q40&lt;CI!$D$3-CI!Q$4+CI!$D$11),"orange",AND(MC!Q40&gt;CI!$D$3-CI!Q$4+CI!$D$12),"vert"))</f>
        <v/>
      </c>
      <c r="R40" s="43" t="str">
        <f>IF(MC!R40="","",_xlfn.IFS(AND(MC!R40&lt;CI!$D$3-CI!R$4,MC!R40&gt;1),"rouge",AND(MC!R40&gt;CI!$D$3-CI!R$4+CI!$D$11,MC!R40&lt;CI!$D$3-CI!R$4+CI!$D$12),"jaune",AND(MC!R40&gt;CI!$D$3-CI!R$4,MC!R40&lt;CI!$D$3-CI!R$4+CI!$D$11),"orange",AND(MC!R40&gt;CI!$D$3-CI!R$4+CI!$D$12),"vert"))</f>
        <v/>
      </c>
      <c r="S40" s="43" t="str">
        <f>IF(MC!S40="","",_xlfn.IFS(AND(MC!S40&lt;CI!$D$3-CI!S$4,MC!S40&gt;1),"rouge",AND(MC!S40&gt;CI!$D$3-CI!S$4+CI!$D$11,MC!S40&lt;CI!$D$3-CI!S$4+CI!$D$12),"jaune",AND(MC!S40&gt;CI!$D$3-CI!S$4,MC!S40&lt;CI!$D$3-CI!S$4+CI!$D$11),"orange",AND(MC!S40&gt;CI!$D$3-CI!S$4+CI!$D$12),"vert"))</f>
        <v/>
      </c>
      <c r="T40" s="43" t="str">
        <f>IF(MC!T40="","",_xlfn.IFS(AND(MC!T40&lt;CI!$D$3-CI!T$4,MC!T40&gt;1),"rouge",AND(MC!T40&gt;CI!$D$3-CI!T$4+CI!$D$11,MC!T40&lt;CI!$D$3-CI!T$4+CI!$D$12),"jaune",AND(MC!T40&gt;CI!$D$3-CI!T$4,MC!T40&lt;CI!$D$3-CI!T$4+CI!$D$11),"orange",AND(MC!T40&gt;CI!$D$3-CI!T$4+CI!$D$12),"vert"))</f>
        <v/>
      </c>
      <c r="U40" s="43" t="str">
        <f>IF(MC!U40="","",_xlfn.IFS(AND(MC!U40&lt;CI!$D$3-CI!U$4,MC!U40&gt;1),"rouge",AND(MC!U40&gt;CI!$D$3-CI!U$4+CI!$D$11,MC!U40&lt;CI!$D$3-CI!U$4+CI!$D$12),"jaune",AND(MC!U40&gt;CI!$D$3-CI!U$4,MC!U40&lt;CI!$D$3-CI!U$4+CI!$D$11),"orange",AND(MC!U40&gt;CI!$D$3-CI!U$4+CI!$D$12),"vert"))</f>
        <v/>
      </c>
      <c r="V40" s="43" t="str">
        <f>IF(MC!V40="","",_xlfn.IFS(AND(MC!V40&lt;CI!$D$3-CI!V$4,MC!V40&gt;1),"rouge",AND(MC!V40&gt;CI!$D$3-CI!V$4+CI!$D$11,MC!V40&lt;CI!$D$3-CI!V$4+CI!$D$12),"jaune",AND(MC!V40&gt;CI!$D$3-CI!V$4,MC!V40&lt;CI!$D$3-CI!V$4+CI!$D$11),"orange",AND(MC!V40&gt;CI!$D$3-CI!V$4+CI!$D$12),"vert"))</f>
        <v/>
      </c>
      <c r="W40" s="43" t="str">
        <f>IF(MC!W40="","",_xlfn.IFS(AND(MC!W40&lt;CI!$D$3-CI!W$4,MC!W40&gt;1),"rouge",AND(MC!W40&gt;CI!$D$3-CI!W$4+CI!$D$11,MC!W40&lt;CI!$D$3-CI!W$4+CI!$D$12),"jaune",AND(MC!W40&gt;CI!$D$3-CI!W$4,MC!W40&lt;CI!$D$3-CI!W$4+CI!$D$11),"orange",AND(MC!W40&gt;CI!$D$3-CI!W$4+CI!$D$12),"vert"))</f>
        <v/>
      </c>
      <c r="X40" s="43" t="str">
        <f>IF(MC!X40="","",_xlfn.IFS(AND(MC!X40&lt;CI!$D$3-CI!X$4,MC!X40&gt;1),"rouge",AND(MC!X40&gt;CI!$D$3-CI!X$4+CI!$D$11,MC!X40&lt;CI!$D$3-CI!X$4+CI!$D$12),"jaune",AND(MC!X40&gt;CI!$D$3-CI!X$4,MC!X40&lt;CI!$D$3-CI!X$4+CI!$D$11),"orange",AND(MC!X40&gt;CI!$D$3-CI!X$4+CI!$D$12),"vert"))</f>
        <v/>
      </c>
      <c r="Y40" s="43" t="str">
        <f>IF(MC!Y40="","",_xlfn.IFS(AND(MC!Y40&lt;CI!$D$3-CI!Y$4,MC!Y40&gt;1),"rouge",AND(MC!Y40&gt;CI!$D$3-CI!Y$4+CI!$D$11,MC!Y40&lt;CI!$D$3-CI!Y$4+CI!$D$12),"jaune",AND(MC!Y40&gt;CI!$D$3-CI!Y$4,MC!Y40&lt;CI!$D$3-CI!Y$4+CI!$D$11),"orange",AND(MC!Y40&gt;CI!$D$3-CI!Y$4+CI!$D$12),"vert"))</f>
        <v/>
      </c>
      <c r="Z40" s="43" t="str">
        <f>IF(MC!Z40="","",_xlfn.IFS(AND(MC!Z40&lt;CI!$D$3-CI!Z$4,MC!Z40&gt;1),"rouge",AND(MC!Z40&gt;CI!$D$3-CI!Z$4+CI!$D$11,MC!Z40&lt;CI!$D$3-CI!Z$4+CI!$D$12),"jaune",AND(MC!Z40&gt;CI!$D$3-CI!Z$4,MC!Z40&lt;CI!$D$3-CI!Z$4+CI!$D$11),"orange",AND(MC!Z40&gt;CI!$D$3-CI!Z$4+CI!$D$12),"vert"))</f>
        <v/>
      </c>
      <c r="AA40" s="43" t="str">
        <f>IF(MC!AA40="","",_xlfn.IFS(AND(MC!AA40&lt;CI!$D$3-CI!AA$4,MC!AA40&gt;1),"rouge",AND(MC!AA40&gt;CI!$D$3-CI!AA$4+CI!$D$11,MC!AA40&lt;CI!$D$3-CI!AA$4+CI!$D$12),"jaune",AND(MC!AA40&gt;CI!$D$3-CI!AA$4,MC!AA40&lt;CI!$D$3-CI!AA$4+CI!$D$11),"orange",AND(MC!AA40&gt;CI!$D$3-CI!AA$4+CI!$D$12),"vert"))</f>
        <v/>
      </c>
      <c r="AB40" s="43" t="str">
        <f>IF(MC!AB40="","",_xlfn.IFS(AND(MC!AB40&lt;CI!$D$3-CI!AB$4,MC!AB40&gt;1),"rouge",AND(MC!AB40&gt;CI!$D$3-CI!AB$4+CI!$D$11,MC!AB40&lt;CI!$D$3-CI!AB$4+CI!$D$12),"jaune",AND(MC!AB40&gt;CI!$D$3-CI!AB$4,MC!AB40&lt;CI!$D$3-CI!AB$4+CI!$D$11),"orange",AND(MC!AB40&gt;CI!$D$3-CI!AB$4+CI!$D$12),"vert"))</f>
        <v/>
      </c>
      <c r="AC40" s="43" t="str">
        <f>IF(MC!AC40="","",_xlfn.IFS(AND(MC!AC40&lt;CI!$D$3-CI!AC$4,MC!AC40&gt;1),"rouge",AND(MC!AC40&gt;CI!$D$3-CI!AC$4+CI!$D$11,MC!AC40&lt;CI!$D$3-CI!AC$4+CI!$D$12),"jaune",AND(MC!AC40&gt;CI!$D$3-CI!AC$4,MC!AC40&lt;CI!$D$3-CI!AC$4+CI!$D$11),"orange",AND(MC!AC40&gt;CI!$D$3-CI!AC$4+CI!$D$12),"vert"))</f>
        <v/>
      </c>
      <c r="AD40" s="43" t="str">
        <f>IF(MC!AD40="","",_xlfn.IFS(AND(MC!AD40&lt;CI!$D$3-CI!AD$4,MC!AD40&gt;1),"rouge",AND(MC!AD40&gt;CI!$D$3-CI!AD$4+CI!$D$11,MC!AD40&lt;CI!$D$3-CI!AD$4+CI!$D$12),"jaune",AND(MC!AD40&gt;CI!$D$3-CI!AD$4,MC!AD40&lt;CI!$D$3-CI!AD$4+CI!$D$11),"orange",AND(MC!AD40&gt;CI!$D$3-CI!AD$4+CI!$D$12),"vert"))</f>
        <v/>
      </c>
      <c r="AE40" s="43" t="str">
        <f>IF(MC!AE40="","",_xlfn.IFS(AND(MC!AE40&lt;CI!$D$3-CI!AE$4,MC!AE40&gt;1),"rouge",AND(MC!AE40&gt;CI!$D$3-CI!AE$4+CI!$D$11,MC!AE40&lt;CI!$D$3-CI!AE$4+CI!$D$12),"jaune",AND(MC!AE40&gt;CI!$D$3-CI!AE$4,MC!AE40&lt;CI!$D$3-CI!AE$4+CI!$D$11),"orange",AND(MC!AE40&gt;CI!$D$3-CI!AE$4+CI!$D$12),"vert"))</f>
        <v/>
      </c>
      <c r="AF40" s="43" t="str">
        <f>IF(MC!AF40="","",_xlfn.IFS(AND(MC!AF40&lt;CI!$D$3-CI!AF$4,MC!AF40&gt;1),"rouge",AND(MC!AF40&gt;CI!$D$3-CI!AF$4+CI!$D$11,MC!AF40&lt;CI!$D$3-CI!AF$4+CI!$D$12),"jaune",AND(MC!AF40&gt;CI!$D$3-CI!AF$4,MC!AF40&lt;CI!$D$3-CI!AF$4+CI!$D$11),"orange",AND(MC!AF40&gt;CI!$D$3-CI!AF$4+CI!$D$12),"vert"))</f>
        <v/>
      </c>
      <c r="AG40" s="43" t="str">
        <f>IF(MC!AG40="","",_xlfn.IFS(AND(MC!AG40&lt;CI!$D$3-CI!AG$4,MC!AG40&gt;1),"rouge",AND(MC!AG40&gt;CI!$D$3-CI!AG$4+CI!$D$11,MC!AG40&lt;CI!$D$3-CI!AG$4+CI!$D$12),"jaune",AND(MC!AG40&gt;CI!$D$3-CI!AG$4,MC!AG40&lt;CI!$D$3-CI!AG$4+CI!$D$11),"orange",AND(MC!AG40&gt;CI!$D$3-CI!AG$4+CI!$D$12),"vert"))</f>
        <v/>
      </c>
      <c r="AH40" s="43" t="str">
        <f>IF(MC!AH40="","",_xlfn.IFS(AND(MC!AH40&lt;CI!$D$3-CI!AH$4,MC!AH40&gt;1),"rouge",AND(MC!AH40&gt;CI!$D$3-CI!AH$4+CI!$D$11,MC!AH40&lt;CI!$D$3-CI!AH$4+CI!$D$12),"jaune",AND(MC!AH40&gt;CI!$D$3-CI!AH$4,MC!AH40&lt;CI!$D$3-CI!AH$4+CI!$D$11),"orange",AND(MC!AH40&gt;CI!$D$3-CI!AH$4+CI!$D$12),"vert"))</f>
        <v/>
      </c>
      <c r="AI40" s="43" t="str">
        <f>IF(MC!AI40="","",_xlfn.IFS(AND(MC!AI40&lt;CI!$D$3-CI!AI$4,MC!AI40&gt;1),"rouge",AND(MC!AI40&gt;CI!$D$3-CI!AI$4+CI!$D$11,MC!AI40&lt;CI!$D$3-CI!AI$4+CI!$D$12),"jaune",AND(MC!AI40&gt;CI!$D$3-CI!AI$4,MC!AI40&lt;CI!$D$3-CI!AI$4+CI!$D$11),"orange",AND(MC!AI40&gt;CI!$D$3-CI!AI$4+CI!$D$12),"vert"))</f>
        <v/>
      </c>
      <c r="AJ40" s="43" t="str">
        <f>IF(MC!AJ40="","",_xlfn.IFS(AND(MC!AJ40&lt;CI!$D$3-CI!AJ$4,MC!AJ40&gt;1),"rouge",AND(MC!AJ40&gt;CI!$D$3-CI!AJ$4+CI!$D$11,MC!AJ40&lt;CI!$D$3-CI!AJ$4+CI!$D$12),"jaune",AND(MC!AJ40&gt;CI!$D$3-CI!AJ$4,MC!AJ40&lt;CI!$D$3-CI!AJ$4+CI!$D$11),"orange",AND(MC!AJ40&gt;CI!$D$3-CI!AJ$4+CI!$D$12),"vert"))</f>
        <v/>
      </c>
      <c r="AK40" s="43" t="str">
        <f>IF(MC!AK40="","",_xlfn.IFS(AND(MC!AK40&lt;CI!$D$3-CI!AK$4,MC!AK40&gt;1),"rouge",AND(MC!AK40&gt;CI!$D$3-CI!AK$4+CI!$D$11,MC!AK40&lt;CI!$D$3-CI!AK$4+CI!$D$12),"jaune",AND(MC!AK40&gt;CI!$D$3-CI!AK$4,MC!AK40&lt;CI!$D$3-CI!AK$4+CI!$D$11),"orange",AND(MC!AK40&gt;CI!$D$3-CI!AK$4+CI!$D$12),"vert"))</f>
        <v/>
      </c>
      <c r="AL40" s="43" t="str">
        <f>IF(MC!AL40="","",_xlfn.IFS(AND(MC!AL40&lt;CI!$D$3-CI!AL$4,MC!AL40&gt;1),"rouge",AND(MC!AL40&gt;CI!$D$3-CI!AL$4+CI!$D$11,MC!AL40&lt;CI!$D$3-CI!AL$4+CI!$D$12),"jaune",AND(MC!AL40&gt;CI!$D$3-CI!AL$4,MC!AL40&lt;CI!$D$3-CI!AL$4+CI!$D$11),"orange",AND(MC!AL40&gt;CI!$D$3-CI!AL$4+CI!$D$12),"vert"))</f>
        <v/>
      </c>
      <c r="AM40" s="43" t="str">
        <f>IF(MC!AM40="","",_xlfn.IFS(AND(MC!AM40&lt;CI!$D$3-CI!AM$4,MC!AM40&gt;1),"rouge",AND(MC!AM40&gt;CI!$D$3-CI!AM$4+CI!$D$11,MC!AM40&lt;CI!$D$3-CI!AM$4+CI!$D$12),"jaune",AND(MC!AM40&gt;CI!$D$3-CI!AM$4,MC!AM40&lt;CI!$D$3-CI!AM$4+CI!$D$11),"orange",AND(MC!AM40&gt;CI!$D$3-CI!AM$4+CI!$D$12),"vert"))</f>
        <v/>
      </c>
      <c r="AN40" s="43" t="str">
        <f>IF(MC!AN40="","",_xlfn.IFS(AND(MC!AN40&lt;CI!$D$3-CI!AN$4,MC!AN40&gt;1),"rouge",AND(MC!AN40&gt;CI!$D$3-CI!AN$4+CI!$D$11,MC!AN40&lt;CI!$D$3-CI!AN$4+CI!$D$12),"jaune",AND(MC!AN40&gt;CI!$D$3-CI!AN$4,MC!AN40&lt;CI!$D$3-CI!AN$4+CI!$D$11),"orange",AND(MC!AN40&gt;CI!$D$3-CI!AN$4+CI!$D$12),"vert"))</f>
        <v/>
      </c>
      <c r="AO40" s="43" t="str">
        <f>IF(MC!AO40="","",_xlfn.IFS(AND(MC!AO40&lt;CI!$D$3-CI!AO$4,MC!AO40&gt;1),"rouge",AND(MC!AO40&gt;CI!$D$3-CI!AO$4+CI!$D$11,MC!AO40&lt;CI!$D$3-CI!AO$4+CI!$D$12),"jaune",AND(MC!AO40&gt;CI!$D$3-CI!AO$4,MC!AO40&lt;CI!$D$3-CI!AO$4+CI!$D$11),"orange",AND(MC!AO40&gt;CI!$D$3-CI!AO$4+CI!$D$12),"vert"))</f>
        <v/>
      </c>
      <c r="AP40" s="43" t="str">
        <f>IF(MC!AP40="","",_xlfn.IFS(AND(MC!AP40&lt;CI!$D$3-CI!AP$4,MC!AP40&gt;1),"rouge",AND(MC!AP40&gt;CI!$D$3-CI!AP$4+CI!$D$11,MC!AP40&lt;CI!$D$3-CI!AP$4+CI!$D$12),"jaune",AND(MC!AP40&gt;CI!$D$3-CI!AP$4,MC!AP40&lt;CI!$D$3-CI!AP$4+CI!$D$11),"orange",AND(MC!AP40&gt;CI!$D$3-CI!AP$4+CI!$D$12),"vert"))</f>
        <v/>
      </c>
      <c r="AQ40" s="43" t="str">
        <f>IF(MC!AQ40="","",_xlfn.IFS(AND(MC!AQ40&lt;CI!$D$3-CI!AQ$4,MC!AQ40&gt;1),"rouge",AND(MC!AQ40&gt;CI!$D$3-CI!AQ$4+CI!$D$11,MC!AQ40&lt;CI!$D$3-CI!AQ$4+CI!$D$12),"jaune",AND(MC!AQ40&gt;CI!$D$3-CI!AQ$4,MC!AQ40&lt;CI!$D$3-CI!AQ$4+CI!$D$11),"orange",AND(MC!AQ40&gt;CI!$D$3-CI!AQ$4+CI!$D$12),"vert"))</f>
        <v/>
      </c>
      <c r="AR40" s="43" t="str">
        <f>IF(MC!AR40="","",_xlfn.IFS(AND(MC!AR40&lt;CI!$D$3-CI!AR$4,MC!AR40&gt;1),"rouge",AND(MC!AR40&gt;CI!$D$3-CI!AR$4+CI!$D$11,MC!AR40&lt;CI!$D$3-CI!AR$4+CI!$D$12),"jaune",AND(MC!AR40&gt;CI!$D$3-CI!AR$4,MC!AR40&lt;CI!$D$3-CI!AR$4+CI!$D$11),"orange",AND(MC!AR40&gt;CI!$D$3-CI!AR$4+CI!$D$12),"vert"))</f>
        <v/>
      </c>
      <c r="AS40" s="43" t="str">
        <f>IF(MC!AS40="","",_xlfn.IFS(AND(MC!AS40&lt;CI!$D$3-CI!AS$4,MC!AS40&gt;1),"rouge",AND(MC!AS40&gt;CI!$D$3-CI!AS$4+CI!$D$11,MC!AS40&lt;CI!$D$3-CI!AS$4+CI!$D$12),"jaune",AND(MC!AS40&gt;CI!$D$3-CI!AS$4,MC!AS40&lt;CI!$D$3-CI!AS$4+CI!$D$11),"orange",AND(MC!AS40&gt;CI!$D$3-CI!AS$4+CI!$D$12),"vert"))</f>
        <v/>
      </c>
      <c r="AT40" s="43" t="str">
        <f>IF(MC!AT40="","",_xlfn.IFS(AND(MC!AT40&lt;CI!$D$3-CI!AT$4,MC!AT40&gt;1),"rouge",AND(MC!AT40&gt;CI!$D$3-CI!AT$4+CI!$D$11,MC!AT40&lt;CI!$D$3-CI!AT$4+CI!$D$12),"jaune",AND(MC!AT40&gt;CI!$D$3-CI!AT$4,MC!AT40&lt;CI!$D$3-CI!AT$4+CI!$D$11),"orange",AND(MC!AT40&gt;CI!$D$3-CI!AT$4+CI!$D$12),"vert"))</f>
        <v/>
      </c>
      <c r="AU40" s="43" t="str">
        <f>IF(MC!AU40="","",_xlfn.IFS(AND(MC!AU40&lt;CI!$D$3-CI!AU$4,MC!AU40&gt;1),"rouge",AND(MC!AU40&gt;CI!$D$3-CI!AU$4+CI!$D$11,MC!AU40&lt;CI!$D$3-CI!AU$4+CI!$D$12),"jaune",AND(MC!AU40&gt;CI!$D$3-CI!AU$4,MC!AU40&lt;CI!$D$3-CI!AU$4+CI!$D$11),"orange",AND(MC!AU40&gt;CI!$D$3-CI!AU$4+CI!$D$12),"vert"))</f>
        <v/>
      </c>
      <c r="AV40" s="43" t="str">
        <f>IF(MC!AV40="","",_xlfn.IFS(AND(MC!AV40&lt;CI!$D$3-CI!AV$4,MC!AV40&gt;1),"rouge",AND(MC!AV40&gt;CI!$D$3-CI!AV$4+CI!$D$11,MC!AV40&lt;CI!$D$3-CI!AV$4+CI!$D$12),"jaune",AND(MC!AV40&gt;CI!$D$3-CI!AV$4,MC!AV40&lt;CI!$D$3-CI!AV$4+CI!$D$11),"orange",AND(MC!AV40&gt;CI!$D$3-CI!AV$4+CI!$D$12),"vert"))</f>
        <v/>
      </c>
      <c r="AW40" s="43" t="str">
        <f>IF(MC!AW40="","",_xlfn.IFS(AND(MC!AW40&lt;CI!$D$3-CI!AW$4,MC!AW40&gt;1),"rouge",AND(MC!AW40&gt;CI!$D$3-CI!AW$4+CI!$D$11,MC!AW40&lt;CI!$D$3-CI!AW$4+CI!$D$12),"jaune",AND(MC!AW40&gt;CI!$D$3-CI!AW$4,MC!AW40&lt;CI!$D$3-CI!AW$4+CI!$D$11),"orange",AND(MC!AW40&gt;CI!$D$3-CI!AW$4+CI!$D$12),"vert"))</f>
        <v/>
      </c>
      <c r="AX40" s="43" t="str">
        <f>IF(MC!AX40="","",_xlfn.IFS(AND(MC!AX40&lt;CI!$D$3-CI!AX$4,MC!AX40&gt;1),"rouge",AND(MC!AX40&gt;CI!$D$3-CI!AX$4+CI!$D$11,MC!AX40&lt;CI!$D$3-CI!AX$4+CI!$D$12),"jaune",AND(MC!AX40&gt;CI!$D$3-CI!AX$4,MC!AX40&lt;CI!$D$3-CI!AX$4+CI!$D$11),"orange",AND(MC!AX40&gt;CI!$D$3-CI!AX$4+CI!$D$12),"vert"))</f>
        <v/>
      </c>
      <c r="AY40" s="43" t="str">
        <f>IF(MC!AY40="","",_xlfn.IFS(AND(MC!AY40&lt;CI!$D$3-CI!AY$4,MC!AY40&gt;1),"rouge",AND(MC!AY40&gt;CI!$D$3-CI!AY$4+CI!$D$11,MC!AY40&lt;CI!$D$3-CI!AY$4+CI!$D$12),"jaune",AND(MC!AY40&gt;CI!$D$3-CI!AY$4,MC!AY40&lt;CI!$D$3-CI!AY$4+CI!$D$11),"orange",AND(MC!AY40&gt;CI!$D$3-CI!AY$4+CI!$D$12),"vert"))</f>
        <v/>
      </c>
      <c r="AZ40" s="43" t="str">
        <f>IF(MC!AZ40="","",_xlfn.IFS(AND(MC!AZ40&lt;CI!$D$3-CI!AZ$4,MC!AZ40&gt;1),"rouge",AND(MC!AZ40&gt;CI!$D$3-CI!AZ$4+CI!$D$11,MC!AZ40&lt;CI!$D$3-CI!AZ$4+CI!$D$12),"jaune",AND(MC!AZ40&gt;CI!$D$3-CI!AZ$4,MC!AZ40&lt;CI!$D$3-CI!AZ$4+CI!$D$11),"orange",AND(MC!AZ40&gt;CI!$D$3-CI!AZ$4+CI!$D$12),"vert"))</f>
        <v/>
      </c>
      <c r="BA40" s="43" t="str">
        <f>IF(MC!BA40="","",_xlfn.IFS(AND(MC!BA40&lt;CI!$D$3-CI!BA$4,MC!BA40&gt;1),"rouge",AND(MC!BA40&gt;CI!$D$3-CI!BA$4+CI!$D$11,MC!BA40&lt;CI!$D$3-CI!BA$4+CI!$D$12),"jaune",AND(MC!BA40&gt;CI!$D$3-CI!BA$4,MC!BA40&lt;CI!$D$3-CI!BA$4+CI!$D$11),"orange",AND(MC!BA40&gt;CI!$D$3-CI!BA$4+CI!$D$12),"vert"))</f>
        <v/>
      </c>
      <c r="BB40" s="43" t="str">
        <f>IF(MC!BB40="","",_xlfn.IFS(AND(MC!BB40&lt;CI!$D$3-CI!BB$4,MC!BB40&gt;1),"rouge",AND(MC!BB40&gt;CI!$D$3-CI!BB$4+CI!$D$11,MC!BB40&lt;CI!$D$3-CI!BB$4+CI!$D$12),"jaune",AND(MC!BB40&gt;CI!$D$3-CI!BB$4,MC!BB40&lt;CI!$D$3-CI!BB$4+CI!$D$11),"orange",AND(MC!BB40&gt;CI!$D$3-CI!BB$4+CI!$D$12),"vert"))</f>
        <v/>
      </c>
      <c r="BC40" s="43" t="str">
        <f>IF(MC!BC40="","",_xlfn.IFS(AND(MC!BC40&lt;CI!$D$3-CI!BC$4,MC!BC40&gt;1),"rouge",AND(MC!BC40&gt;CI!$D$3-CI!BC$4+CI!$D$11,MC!BC40&lt;CI!$D$3-CI!BC$4+CI!$D$12),"jaune",AND(MC!BC40&gt;CI!$D$3-CI!BC$4,MC!BC40&lt;CI!$D$3-CI!BC$4+CI!$D$11),"orange",AND(MC!BC40&gt;CI!$D$3-CI!BC$4+CI!$D$12),"vert"))</f>
        <v/>
      </c>
      <c r="BD40" s="43" t="str">
        <f>IF(MC!BD40="","",_xlfn.IFS(AND(MC!BD40&lt;CI!$D$3-CI!BD$4,MC!BD40&gt;1),"rouge",AND(MC!BD40&gt;CI!$D$3-CI!BD$4+CI!$D$11,MC!BD40&lt;CI!$D$3-CI!BD$4+CI!$D$12),"jaune",AND(MC!BD40&gt;CI!$D$3-CI!BD$4,MC!BD40&lt;CI!$D$3-CI!BD$4+CI!$D$11),"orange",AND(MC!BD40&gt;CI!$D$3-CI!BD$4+CI!$D$12),"vert"))</f>
        <v/>
      </c>
      <c r="BE40" s="43" t="str">
        <f>IF(MC!BE40="","",_xlfn.IFS(AND(MC!BE40&lt;CI!$D$3-CI!BE$4,MC!BE40&gt;1),"rouge",AND(MC!BE40&gt;CI!$D$3-CI!BE$4+CI!$D$11,MC!BE40&lt;CI!$D$3-CI!BE$4+CI!$D$12),"jaune",AND(MC!BE40&gt;CI!$D$3-CI!BE$4,MC!BE40&lt;CI!$D$3-CI!BE$4+CI!$D$11),"orange",AND(MC!BE40&gt;CI!$D$3-CI!BE$4+CI!$D$12),"vert"))</f>
        <v/>
      </c>
      <c r="BF40" s="43" t="str">
        <f>IF(MC!BF40="","",_xlfn.IFS(AND(MC!BF40&lt;CI!$D$3-CI!BF$4,MC!BF40&gt;1),"rouge",AND(MC!BF40&gt;CI!$D$3-CI!BF$4+CI!$D$11,MC!BF40&lt;CI!$D$3-CI!BF$4+CI!$D$12),"jaune",AND(MC!BF40&gt;CI!$D$3-CI!BF$4,MC!BF40&lt;CI!$D$3-CI!BF$4+CI!$D$11),"orange",AND(MC!BF40&gt;CI!$D$3-CI!BF$4+CI!$D$12),"vert"))</f>
        <v/>
      </c>
      <c r="BG40" s="43" t="str">
        <f>IF(MC!BG40="","",_xlfn.IFS(AND(MC!BG40&lt;CI!$D$3-CI!BG$4,MC!BG40&gt;1),"rouge",AND(MC!BG40&gt;CI!$D$3-CI!BG$4+CI!$D$11,MC!BG40&lt;CI!$D$3-CI!BG$4+CI!$D$12),"jaune",AND(MC!BG40&gt;CI!$D$3-CI!BG$4,MC!BG40&lt;CI!$D$3-CI!BG$4+CI!$D$11),"orange",AND(MC!BG40&gt;CI!$D$3-CI!BG$4+CI!$D$12),"vert"))</f>
        <v/>
      </c>
      <c r="BH40" s="43" t="str">
        <f>IF(MC!BH40="","",_xlfn.IFS(AND(MC!BH40&lt;CI!$D$3-CI!BH$4,MC!BH40&gt;1),"rouge",AND(MC!BH40&gt;CI!$D$3-CI!BH$4+CI!$D$11,MC!BH40&lt;CI!$D$3-CI!BH$4+CI!$D$12),"jaune",AND(MC!BH40&gt;CI!$D$3-CI!BH$4,MC!BH40&lt;CI!$D$3-CI!BH$4+CI!$D$11),"orange",AND(MC!BH40&gt;CI!$D$3-CI!BH$4+CI!$D$12),"vert"))</f>
        <v/>
      </c>
      <c r="BI40" s="43" t="str">
        <f>IF(MC!BI40="","",_xlfn.IFS(AND(MC!BI40&lt;CI!$D$3-CI!BI$4,MC!BI40&gt;1),"rouge",AND(MC!BI40&gt;CI!$D$3-CI!BI$4+CI!$D$11,MC!BI40&lt;CI!$D$3-CI!BI$4+CI!$D$12),"jaune",AND(MC!BI40&gt;CI!$D$3-CI!BI$4,MC!BI40&lt;CI!$D$3-CI!BI$4+CI!$D$11),"orange",AND(MC!BI40&gt;CI!$D$3-CI!BI$4+CI!$D$12),"vert"))</f>
        <v/>
      </c>
      <c r="BJ40" s="43" t="str">
        <f>IF(MC!BJ40="","",_xlfn.IFS(AND(MC!BJ40&lt;CI!$D$3-CI!BJ$4,MC!BJ40&gt;1),"rouge",AND(MC!BJ40&gt;CI!$D$3-CI!BJ$4+CI!$D$11,MC!BJ40&lt;CI!$D$3-CI!BJ$4+CI!$D$12),"jaune",AND(MC!BJ40&gt;CI!$D$3-CI!BJ$4,MC!BJ40&lt;CI!$D$3-CI!BJ$4+CI!$D$11),"orange",AND(MC!BJ40&gt;CI!$D$3-CI!BJ$4+CI!$D$12),"vert"))</f>
        <v/>
      </c>
      <c r="BK40" s="43" t="str">
        <f>IF(MC!BK40="","",_xlfn.IFS(AND(MC!BK40&lt;CI!$D$3-CI!BK$4,MC!BK40&gt;1),"rouge",AND(MC!BK40&gt;CI!$D$3-CI!BK$4+CI!$D$11,MC!BK40&lt;CI!$D$3-CI!BK$4+CI!$D$12),"jaune",AND(MC!BK40&gt;CI!$D$3-CI!BK$4,MC!BK40&lt;CI!$D$3-CI!BK$4+CI!$D$11),"orange",AND(MC!BK40&gt;CI!$D$3-CI!BK$4+CI!$D$12),"vert"))</f>
        <v/>
      </c>
      <c r="BL40" s="43" t="str">
        <f>IF(MC!BL40="","",_xlfn.IFS(AND(MC!BL40&lt;CI!$D$3-CI!BL$4,MC!BL40&gt;1),"rouge",AND(MC!BL40&gt;CI!$D$3-CI!BL$4+CI!$D$11,MC!BL40&lt;CI!$D$3-CI!BL$4+CI!$D$12),"jaune",AND(MC!BL40&gt;CI!$D$3-CI!BL$4,MC!BL40&lt;CI!$D$3-CI!BL$4+CI!$D$11),"orange",AND(MC!BL40&gt;CI!$D$3-CI!BL$4+CI!$D$12),"vert"))</f>
        <v/>
      </c>
      <c r="BM40" s="43" t="str">
        <f>IF(MC!BM40="","",_xlfn.IFS(AND(MC!BM40&lt;CI!$D$3-CI!BM$4,MC!BM40&gt;1),"rouge",AND(MC!BM40&gt;CI!$D$3-CI!BM$4+CI!$D$11,MC!BM40&lt;CI!$D$3-CI!BM$4+CI!$D$12),"jaune",AND(MC!BM40&gt;CI!$D$3-CI!BM$4,MC!BM40&lt;CI!$D$3-CI!BM$4+CI!$D$11),"orange",AND(MC!BM40&gt;CI!$D$3-CI!BM$4+CI!$D$12),"vert"))</f>
        <v/>
      </c>
      <c r="BN40" s="43" t="str">
        <f>IF(MC!BN40="","",_xlfn.IFS(AND(MC!BN40&lt;CI!$D$3-CI!BN$4,MC!BN40&gt;1),"rouge",AND(MC!BN40&gt;CI!$D$3-CI!BN$4+CI!$D$11,MC!BN40&lt;CI!$D$3-CI!BN$4+CI!$D$12),"jaune",AND(MC!BN40&gt;CI!$D$3-CI!BN$4,MC!BN40&lt;CI!$D$3-CI!BN$4+CI!$D$11),"orange",AND(MC!BN40&gt;CI!$D$3-CI!BN$4+CI!$D$12),"vert"))</f>
        <v/>
      </c>
      <c r="BO40" s="43" t="str">
        <f>IF(MC!BO40="","",_xlfn.IFS(AND(MC!BO40&lt;CI!$D$3-CI!BO$4,MC!BO40&gt;1),"rouge",AND(MC!BO40&gt;CI!$D$3-CI!BO$4+CI!$D$11,MC!BO40&lt;CI!$D$3-CI!BO$4+CI!$D$12),"jaune",AND(MC!BO40&gt;CI!$D$3-CI!BO$4,MC!BO40&lt;CI!$D$3-CI!BO$4+CI!$D$11),"orange",AND(MC!BO40&gt;CI!$D$3-CI!BO$4+CI!$D$12),"vert"))</f>
        <v/>
      </c>
      <c r="BP40" s="43" t="str">
        <f>IF(MC!BP40="","",_xlfn.IFS(AND(MC!BP40&lt;CI!$D$3-CI!BP$4,MC!BP40&gt;1),"rouge",AND(MC!BP40&gt;CI!$D$3-CI!BP$4+CI!$D$11,MC!BP40&lt;CI!$D$3-CI!BP$4+CI!$D$12),"jaune",AND(MC!BP40&gt;CI!$D$3-CI!BP$4,MC!BP40&lt;CI!$D$3-CI!BP$4+CI!$D$11),"orange",AND(MC!BP40&gt;CI!$D$3-CI!BP$4+CI!$D$12),"vert"))</f>
        <v/>
      </c>
      <c r="BQ40" s="43" t="str">
        <f>IF(MC!BQ40="","",_xlfn.IFS(AND(MC!BQ40&lt;CI!$D$3-CI!BQ$4,MC!BQ40&gt;1),"rouge",AND(MC!BQ40&gt;CI!$D$3-CI!BQ$4+CI!$D$11,MC!BQ40&lt;CI!$D$3-CI!BQ$4+CI!$D$12),"jaune",AND(MC!BQ40&gt;CI!$D$3-CI!BQ$4,MC!BQ40&lt;CI!$D$3-CI!BQ$4+CI!$D$11),"orange",AND(MC!BQ40&gt;CI!$D$3-CI!BQ$4+CI!$D$12),"vert"))</f>
        <v/>
      </c>
      <c r="BR40" s="43" t="str">
        <f>IF(MC!BR40="","",_xlfn.IFS(AND(MC!BR40&lt;CI!$D$3-CI!BR$4,MC!BR40&gt;1),"rouge",AND(MC!BR40&gt;CI!$D$3-CI!BR$4+CI!$D$11,MC!BR40&lt;CI!$D$3-CI!BR$4+CI!$D$12),"jaune",AND(MC!BR40&gt;CI!$D$3-CI!BR$4,MC!BR40&lt;CI!$D$3-CI!BR$4+CI!$D$11),"orange",AND(MC!BR40&gt;CI!$D$3-CI!BR$4+CI!$D$12),"vert"))</f>
        <v/>
      </c>
      <c r="BS40" s="43" t="str">
        <f>IF(MC!BS40="","",_xlfn.IFS(AND(MC!BS40&lt;CI!$D$3-CI!BS$4,MC!BS40&gt;1),"rouge",AND(MC!BS40&gt;CI!$D$3-CI!BS$4+CI!$D$11,MC!BS40&lt;CI!$D$3-CI!BS$4+CI!$D$12),"jaune",AND(MC!BS40&gt;CI!$D$3-CI!BS$4,MC!BS40&lt;CI!$D$3-CI!BS$4+CI!$D$11),"orange",AND(MC!BS40&gt;CI!$D$3-CI!BS$4+CI!$D$12),"vert"))</f>
        <v/>
      </c>
      <c r="BT40" s="43" t="str">
        <f>IF(MC!BT40="","",_xlfn.IFS(AND(MC!BT40&lt;CI!$D$3-CI!BT$4,MC!BT40&gt;1),"rouge",AND(MC!BT40&gt;CI!$D$3-CI!BT$4+CI!$D$11,MC!BT40&lt;CI!$D$3-CI!BT$4+CI!$D$12),"jaune",AND(MC!BT40&gt;CI!$D$3-CI!BT$4,MC!BT40&lt;CI!$D$3-CI!BT$4+CI!$D$11),"orange",AND(MC!BT40&gt;CI!$D$3-CI!BT$4+CI!$D$12),"vert"))</f>
        <v/>
      </c>
      <c r="BU40" s="43" t="str">
        <f>IF(MC!BU40="","",_xlfn.IFS(AND(MC!BU40&lt;CI!$D$3-CI!BU$4,MC!BU40&gt;1),"rouge",AND(MC!BU40&gt;CI!$D$3-CI!BU$4+CI!$D$11,MC!BU40&lt;CI!$D$3-CI!BU$4+CI!$D$12),"jaune",AND(MC!BU40&gt;CI!$D$3-CI!BU$4,MC!BU40&lt;CI!$D$3-CI!BU$4+CI!$D$11),"orange",AND(MC!BU40&gt;CI!$D$3-CI!BU$4+CI!$D$12),"vert"))</f>
        <v/>
      </c>
      <c r="BV40" s="43" t="str">
        <f>IF(MC!BV40="","",_xlfn.IFS(AND(MC!BV40&lt;CI!$D$3-CI!BV$4,MC!BV40&gt;1),"rouge",AND(MC!BV40&gt;CI!$D$3-CI!BV$4+CI!$D$11,MC!BV40&lt;CI!$D$3-CI!BV$4+CI!$D$12),"jaune",AND(MC!BV40&gt;CI!$D$3-CI!BV$4,MC!BV40&lt;CI!$D$3-CI!BV$4+CI!$D$11),"orange",AND(MC!BV40&gt;CI!$D$3-CI!BV$4+CI!$D$12),"vert"))</f>
        <v/>
      </c>
      <c r="BW40" s="43" t="str">
        <f>IF(MC!BW40="","",_xlfn.IFS(AND(MC!BW40&lt;CI!$D$3-CI!BW$4,MC!BW40&gt;1),"rouge",AND(MC!BW40&gt;CI!$D$3-CI!BW$4+CI!$D$11,MC!BW40&lt;CI!$D$3-CI!BW$4+CI!$D$12),"jaune",AND(MC!BW40&gt;CI!$D$3-CI!BW$4,MC!BW40&lt;CI!$D$3-CI!BW$4+CI!$D$11),"orange",AND(MC!BW40&gt;CI!$D$3-CI!BW$4+CI!$D$12),"vert"))</f>
        <v/>
      </c>
      <c r="BX40" s="43" t="str">
        <f>IF(MC!BX40="","",_xlfn.IFS(AND(MC!BX40&lt;CI!$D$3-CI!BX$4,MC!BX40&gt;1),"rouge",AND(MC!BX40&gt;CI!$D$3-CI!BX$4+CI!$D$11,MC!BX40&lt;CI!$D$3-CI!BX$4+CI!$D$12),"jaune",AND(MC!BX40&gt;CI!$D$3-CI!BX$4,MC!BX40&lt;CI!$D$3-CI!BX$4+CI!$D$11),"orange",AND(MC!BX40&gt;CI!$D$3-CI!BX$4+CI!$D$12),"vert"))</f>
        <v/>
      </c>
      <c r="BY40" s="43" t="str">
        <f>IF(MC!BY40="","",_xlfn.IFS(AND(MC!BY40&lt;CI!$D$3-CI!BY$4,MC!BY40&gt;1),"rouge",AND(MC!BY40&gt;CI!$D$3-CI!BY$4+CI!$D$11,MC!BY40&lt;CI!$D$3-CI!BY$4+CI!$D$12),"jaune",AND(MC!BY40&gt;CI!$D$3-CI!BY$4,MC!BY40&lt;CI!$D$3-CI!BY$4+CI!$D$11),"orange",AND(MC!BY40&gt;CI!$D$3-CI!BY$4+CI!$D$12),"vert"))</f>
        <v/>
      </c>
      <c r="BZ40" s="43" t="str">
        <f>IF(MC!BZ40="","",_xlfn.IFS(AND(MC!BZ40&lt;CI!$D$3-CI!BZ$4,MC!BZ40&gt;1),"rouge",AND(MC!BZ40&gt;CI!$D$3-CI!BZ$4+CI!$D$11,MC!BZ40&lt;CI!$D$3-CI!BZ$4+CI!$D$12),"jaune",AND(MC!BZ40&gt;CI!$D$3-CI!BZ$4,MC!BZ40&lt;CI!$D$3-CI!BZ$4+CI!$D$11),"orange",AND(MC!BZ40&gt;CI!$D$3-CI!BZ$4+CI!$D$12),"vert"))</f>
        <v/>
      </c>
      <c r="CA40" s="43" t="str">
        <f>IF(MC!CA40="","",_xlfn.IFS(AND(MC!CA40&lt;CI!$D$3-CI!CA$4,MC!CA40&gt;1),"rouge",AND(MC!CA40&gt;CI!$D$3-CI!CA$4+CI!$D$11,MC!CA40&lt;CI!$D$3-CI!CA$4+CI!$D$12),"jaune",AND(MC!CA40&gt;CI!$D$3-CI!CA$4,MC!CA40&lt;CI!$D$3-CI!CA$4+CI!$D$11),"orange",AND(MC!CA40&gt;CI!$D$3-CI!CA$4+CI!$D$12),"vert"))</f>
        <v/>
      </c>
      <c r="CB40" s="43" t="str">
        <f>IF(MC!CB40="","",_xlfn.IFS(AND(MC!CB40&lt;CI!$D$3-CI!CB$4,MC!CB40&gt;1),"rouge",AND(MC!CB40&gt;CI!$D$3-CI!CB$4+CI!$D$11,MC!CB40&lt;CI!$D$3-CI!CB$4+CI!$D$12),"jaune",AND(MC!CB40&gt;CI!$D$3-CI!CB$4,MC!CB40&lt;CI!$D$3-CI!CB$4+CI!$D$11),"orange",AND(MC!CB40&gt;CI!$D$3-CI!CB$4+CI!$D$12),"vert"))</f>
        <v/>
      </c>
      <c r="CC40" s="43" t="str">
        <f>IF(MC!CC40="","",_xlfn.IFS(AND(MC!CC40&lt;CI!$D$3-CI!CC$4,MC!CC40&gt;1),"rouge",AND(MC!CC40&gt;CI!$D$3-CI!CC$4+CI!$D$11,MC!CC40&lt;CI!$D$3-CI!CC$4+CI!$D$12),"jaune",AND(MC!CC40&gt;CI!$D$3-CI!CC$4,MC!CC40&lt;CI!$D$3-CI!CC$4+CI!$D$11),"orange",AND(MC!CC40&gt;CI!$D$3-CI!CC$4+CI!$D$12),"vert"))</f>
        <v/>
      </c>
      <c r="CD40" s="43" t="str">
        <f>IF(MC!CD40="","",_xlfn.IFS(AND(MC!CD40&lt;CI!$D$3-CI!CD$4,MC!CD40&gt;1),"rouge",AND(MC!CD40&gt;CI!$D$3-CI!CD$4+CI!$D$11,MC!CD40&lt;CI!$D$3-CI!CD$4+CI!$D$12),"jaune",AND(MC!CD40&gt;CI!$D$3-CI!CD$4,MC!CD40&lt;CI!$D$3-CI!CD$4+CI!$D$11),"orange",AND(MC!CD40&gt;CI!$D$3-CI!CD$4+CI!$D$12),"vert"))</f>
        <v/>
      </c>
      <c r="CE40" s="43" t="str">
        <f>IF(MC!CE40="","",_xlfn.IFS(AND(MC!CE40&lt;CI!$D$3-CI!CE$4,MC!CE40&gt;1),"rouge",AND(MC!CE40&gt;CI!$D$3-CI!CE$4+CI!$D$11,MC!CE40&lt;CI!$D$3-CI!CE$4+CI!$D$12),"jaune",AND(MC!CE40&gt;CI!$D$3-CI!CE$4,MC!CE40&lt;CI!$D$3-CI!CE$4+CI!$D$11),"orange",AND(MC!CE40&gt;CI!$D$3-CI!CE$4+CI!$D$12),"vert"))</f>
        <v/>
      </c>
      <c r="CF40" s="43" t="str">
        <f>IF(MC!CF40="","",_xlfn.IFS(AND(MC!CF40&lt;CI!$D$3-CI!CF$4,MC!CF40&gt;1),"rouge",AND(MC!CF40&gt;CI!$D$3-CI!CF$4+CI!$D$11,MC!CF40&lt;CI!$D$3-CI!CF$4+CI!$D$12),"jaune",AND(MC!CF40&gt;CI!$D$3-CI!CF$4,MC!CF40&lt;CI!$D$3-CI!CF$4+CI!$D$11),"orange",AND(MC!CF40&gt;CI!$D$3-CI!CF$4+CI!$D$12),"vert"))</f>
        <v/>
      </c>
      <c r="CG40" s="43" t="str">
        <f>IF(MC!CG40="","",_xlfn.IFS(AND(MC!CG40&lt;CI!$D$3-CI!CG$4,MC!CG40&gt;1),"rouge",AND(MC!CG40&gt;CI!$D$3-CI!CG$4+CI!$D$11,MC!CG40&lt;CI!$D$3-CI!CG$4+CI!$D$12),"jaune",AND(MC!CG40&gt;CI!$D$3-CI!CG$4,MC!CG40&lt;CI!$D$3-CI!CG$4+CI!$D$11),"orange",AND(MC!CG40&gt;CI!$D$3-CI!CG$4+CI!$D$12),"vert"))</f>
        <v/>
      </c>
      <c r="CH40" s="43" t="str">
        <f>IF(MC!CH40="","",_xlfn.IFS(AND(MC!CH40&lt;CI!$D$3-CI!CH$4,MC!CH40&gt;1),"rouge",AND(MC!CH40&gt;CI!$D$3-CI!CH$4+CI!$D$11,MC!CH40&lt;CI!$D$3-CI!CH$4+CI!$D$12),"jaune",AND(MC!CH40&gt;CI!$D$3-CI!CH$4,MC!CH40&lt;CI!$D$3-CI!CH$4+CI!$D$11),"orange",AND(MC!CH40&gt;CI!$D$3-CI!CH$4+CI!$D$12),"vert"))</f>
        <v/>
      </c>
      <c r="CI40" s="43" t="str">
        <f>IF(MC!CI40="","",_xlfn.IFS(AND(MC!CI40&lt;CI!$D$3-CI!CI$4,MC!CI40&gt;1),"rouge",AND(MC!CI40&gt;CI!$D$3-CI!CI$4+CI!$D$11,MC!CI40&lt;CI!$D$3-CI!CI$4+CI!$D$12),"jaune",AND(MC!CI40&gt;CI!$D$3-CI!CI$4,MC!CI40&lt;CI!$D$3-CI!CI$4+CI!$D$11),"orange",AND(MC!CI40&gt;CI!$D$3-CI!CI$4+CI!$D$12),"vert"))</f>
        <v/>
      </c>
      <c r="CJ40" s="43" t="str">
        <f>IF(MC!CJ40="","",_xlfn.IFS(AND(MC!CJ40&lt;CI!$D$3-CI!CJ$4,MC!CJ40&gt;1),"rouge",AND(MC!CJ40&gt;CI!$D$3-CI!CJ$4+CI!$D$11,MC!CJ40&lt;CI!$D$3-CI!CJ$4+CI!$D$12),"jaune",AND(MC!CJ40&gt;CI!$D$3-CI!CJ$4,MC!CJ40&lt;CI!$D$3-CI!CJ$4+CI!$D$11),"orange",AND(MC!CJ40&gt;CI!$D$3-CI!CJ$4+CI!$D$12),"vert"))</f>
        <v/>
      </c>
      <c r="CK40" s="43" t="str">
        <f>IF(MC!CK40="","",_xlfn.IFS(AND(MC!CK40&lt;CI!$D$3-CI!CK$4,MC!CK40&gt;1),"rouge",AND(MC!CK40&gt;CI!$D$3-CI!CK$4+CI!$D$11,MC!CK40&lt;CI!$D$3-CI!CK$4+CI!$D$12),"jaune",AND(MC!CK40&gt;CI!$D$3-CI!CK$4,MC!CK40&lt;CI!$D$3-CI!CK$4+CI!$D$11),"orange",AND(MC!CK40&gt;CI!$D$3-CI!CK$4+CI!$D$12),"vert"))</f>
        <v/>
      </c>
      <c r="CL40" s="43" t="str">
        <f>IF(MC!CL40="","",_xlfn.IFS(AND(MC!CL40&lt;CI!$D$3-CI!CL$4,MC!CL40&gt;1),"rouge",AND(MC!CL40&gt;CI!$D$3-CI!CL$4+CI!$D$11,MC!CL40&lt;CI!$D$3-CI!CL$4+CI!$D$12),"jaune",AND(MC!CL40&gt;CI!$D$3-CI!CL$4,MC!CL40&lt;CI!$D$3-CI!CL$4+CI!$D$11),"orange",AND(MC!CL40&gt;CI!$D$3-CI!CL$4+CI!$D$12),"vert"))</f>
        <v/>
      </c>
      <c r="CM40" s="43" t="str">
        <f>IF(MC!CM40="","",_xlfn.IFS(AND(MC!CM40&lt;CI!$D$3-CI!CM$4,MC!CM40&gt;1),"rouge",AND(MC!CM40&gt;CI!$D$3-CI!CM$4+CI!$D$11,MC!CM40&lt;CI!$D$3-CI!CM$4+CI!$D$12),"jaune",AND(MC!CM40&gt;CI!$D$3-CI!CM$4,MC!CM40&lt;CI!$D$3-CI!CM$4+CI!$D$11),"orange",AND(MC!CM40&gt;CI!$D$3-CI!CM$4+CI!$D$12),"vert"))</f>
        <v/>
      </c>
      <c r="CN40" s="43" t="str">
        <f>IF(MC!CN40="","",_xlfn.IFS(AND(MC!CN40&lt;CI!$D$3-CI!CN$4,MC!CN40&gt;1),"rouge",AND(MC!CN40&gt;CI!$D$3-CI!CN$4+CI!$D$11,MC!CN40&lt;CI!$D$3-CI!CN$4+CI!$D$12),"jaune",AND(MC!CN40&gt;CI!$D$3-CI!CN$4,MC!CN40&lt;CI!$D$3-CI!CN$4+CI!$D$11),"orange",AND(MC!CN40&gt;CI!$D$3-CI!CN$4+CI!$D$12),"vert"))</f>
        <v/>
      </c>
      <c r="CO40" s="43" t="str">
        <f>IF(MC!CO40="","",_xlfn.IFS(AND(MC!CO40&lt;CI!$D$3-CI!CO$4,MC!CO40&gt;1),"rouge",AND(MC!CO40&gt;CI!$D$3-CI!CO$4+CI!$D$11,MC!CO40&lt;CI!$D$3-CI!CO$4+CI!$D$12),"jaune",AND(MC!CO40&gt;CI!$D$3-CI!CO$4,MC!CO40&lt;CI!$D$3-CI!CO$4+CI!$D$11),"orange",AND(MC!CO40&gt;CI!$D$3-CI!CO$4+CI!$D$12),"vert"))</f>
        <v/>
      </c>
      <c r="CP40" s="43" t="str">
        <f>IF(MC!CP40="","",_xlfn.IFS(AND(MC!CP40&lt;CI!$D$3-CI!CP$4,MC!CP40&gt;1),"rouge",AND(MC!CP40&gt;CI!$D$3-CI!CP$4+CI!$D$11,MC!CP40&lt;CI!$D$3-CI!CP$4+CI!$D$12),"jaune",AND(MC!CP40&gt;CI!$D$3-CI!CP$4,MC!CP40&lt;CI!$D$3-CI!CP$4+CI!$D$11),"orange",AND(MC!CP40&gt;CI!$D$3-CI!CP$4+CI!$D$12),"vert"))</f>
        <v/>
      </c>
      <c r="CQ40" s="43" t="str">
        <f>IF(MC!CQ40="","",_xlfn.IFS(AND(MC!CQ40&lt;CI!$D$3-CI!CQ$4,MC!CQ40&gt;1),"rouge",AND(MC!CQ40&gt;CI!$D$3-CI!CQ$4+CI!$D$11,MC!CQ40&lt;CI!$D$3-CI!CQ$4+CI!$D$12),"jaune",AND(MC!CQ40&gt;CI!$D$3-CI!CQ$4,MC!CQ40&lt;CI!$D$3-CI!CQ$4+CI!$D$11),"orange",AND(MC!CQ40&gt;CI!$D$3-CI!CQ$4+CI!$D$12),"vert"))</f>
        <v/>
      </c>
      <c r="CR40" s="43" t="str">
        <f>IF(MC!CR40="","",_xlfn.IFS(AND(MC!CR40&lt;CI!$D$3-CI!CR$4,MC!CR40&gt;1),"rouge",AND(MC!CR40&gt;CI!$D$3-CI!CR$4+CI!$D$11,MC!CR40&lt;CI!$D$3-CI!CR$4+CI!$D$12),"jaune",AND(MC!CR40&gt;CI!$D$3-CI!CR$4,MC!CR40&lt;CI!$D$3-CI!CR$4+CI!$D$11),"orange",AND(MC!CR40&gt;CI!$D$3-CI!CR$4+CI!$D$12),"vert"))</f>
        <v/>
      </c>
      <c r="CS40" s="43" t="str">
        <f>IF(MC!CS40="","",_xlfn.IFS(AND(MC!CS40&lt;CI!$D$3-CI!CS$4,MC!CS40&gt;1),"rouge",AND(MC!CS40&gt;CI!$D$3-CI!CS$4+CI!$D$11,MC!CS40&lt;CI!$D$3-CI!CS$4+CI!$D$12),"jaune",AND(MC!CS40&gt;CI!$D$3-CI!CS$4,MC!CS40&lt;CI!$D$3-CI!CS$4+CI!$D$11),"orange",AND(MC!CS40&gt;CI!$D$3-CI!CS$4+CI!$D$12),"vert"))</f>
        <v/>
      </c>
      <c r="CT40" s="43" t="str">
        <f>IF(MC!CT40="","",_xlfn.IFS(AND(MC!CT40&lt;CI!$D$3-CI!CT$4,MC!CT40&gt;1),"rouge",AND(MC!CT40&gt;CI!$D$3-CI!CT$4+CI!$D$11,MC!CT40&lt;CI!$D$3-CI!CT$4+CI!$D$12),"jaune",AND(MC!CT40&gt;CI!$D$3-CI!CT$4,MC!CT40&lt;CI!$D$3-CI!CT$4+CI!$D$11),"orange",AND(MC!CT40&gt;CI!$D$3-CI!CT$4+CI!$D$12),"vert"))</f>
        <v/>
      </c>
      <c r="CU40" s="43" t="str">
        <f>IF(MC!CU40="","",_xlfn.IFS(AND(MC!CU40&lt;CI!$D$3-CI!CU$4,MC!CU40&gt;1),"rouge",AND(MC!CU40&gt;CI!$D$3-CI!CU$4+CI!$D$11,MC!CU40&lt;CI!$D$3-CI!CU$4+CI!$D$12),"jaune",AND(MC!CU40&gt;CI!$D$3-CI!CU$4,MC!CU40&lt;CI!$D$3-CI!CU$4+CI!$D$11),"orange",AND(MC!CU40&gt;CI!$D$3-CI!CU$4+CI!$D$12),"vert"))</f>
        <v/>
      </c>
      <c r="CV40" s="43" t="str">
        <f>IF(MC!CV40="","",_xlfn.IFS(AND(MC!CV40&lt;CI!$D$3-CI!CV$4,MC!CV40&gt;1),"rouge",AND(MC!CV40&gt;CI!$D$3-CI!CV$4+CI!$D$11,MC!CV40&lt;CI!$D$3-CI!CV$4+CI!$D$12),"jaune",AND(MC!CV40&gt;CI!$D$3-CI!CV$4,MC!CV40&lt;CI!$D$3-CI!CV$4+CI!$D$11),"orange",AND(MC!CV40&gt;CI!$D$3-CI!CV$4+CI!$D$12),"vert"))</f>
        <v/>
      </c>
      <c r="CW40" s="43" t="str">
        <f>IF(MC!CW40="","",_xlfn.IFS(AND(MC!CW40&lt;CI!$D$3-CI!CW$4,MC!CW40&gt;1),"rouge",AND(MC!CW40&gt;CI!$D$3-CI!CW$4+CI!$D$11,MC!CW40&lt;CI!$D$3-CI!CW$4+CI!$D$12),"jaune",AND(MC!CW40&gt;CI!$D$3-CI!CW$4,MC!CW40&lt;CI!$D$3-CI!CW$4+CI!$D$11),"orange",AND(MC!CW40&gt;CI!$D$3-CI!CW$4+CI!$D$12),"vert"))</f>
        <v/>
      </c>
      <c r="CX40" s="43" t="str">
        <f>IF(MC!CX40="","",_xlfn.IFS(AND(MC!CX40&lt;CI!$D$3-CI!CX$4,MC!CX40&gt;1),"rouge",AND(MC!CX40&gt;CI!$D$3-CI!CX$4+CI!$D$11,MC!CX40&lt;CI!$D$3-CI!CX$4+CI!$D$12),"jaune",AND(MC!CX40&gt;CI!$D$3-CI!CX$4,MC!CX40&lt;CI!$D$3-CI!CX$4+CI!$D$11),"orange",AND(MC!CX40&gt;CI!$D$3-CI!CX$4+CI!$D$12),"vert"))</f>
        <v/>
      </c>
      <c r="CY40" s="43" t="str">
        <f>IF(MC!CY40="","",_xlfn.IFS(AND(MC!CY40&lt;CI!$D$3-CI!CY$4,MC!CY40&gt;1),"rouge",AND(MC!CY40&gt;CI!$D$3-CI!CY$4+CI!$D$11,MC!CY40&lt;CI!$D$3-CI!CY$4+CI!$D$12),"jaune",AND(MC!CY40&gt;CI!$D$3-CI!CY$4,MC!CY40&lt;CI!$D$3-CI!CY$4+CI!$D$11),"orange",AND(MC!CY40&gt;CI!$D$3-CI!CY$4+CI!$D$12),"vert"))</f>
        <v/>
      </c>
      <c r="CZ40" s="43" t="str">
        <f>IF(MC!CZ40="","",_xlfn.IFS(AND(MC!CZ40&lt;CI!$D$3-CI!CZ$4,MC!CZ40&gt;1),"rouge",AND(MC!CZ40&gt;CI!$D$3-CI!CZ$4+CI!$D$11,MC!CZ40&lt;CI!$D$3-CI!CZ$4+CI!$D$12),"jaune",AND(MC!CZ40&gt;CI!$D$3-CI!CZ$4,MC!CZ40&lt;CI!$D$3-CI!CZ$4+CI!$D$11),"orange",AND(MC!CZ40&gt;CI!$D$3-CI!CZ$4+CI!$D$12),"vert"))</f>
        <v/>
      </c>
      <c r="DA40" s="43" t="str">
        <f>IF(MC!DA40="","",_xlfn.IFS(AND(MC!DA40&lt;CI!$D$3-CI!DA$4,MC!DA40&gt;1),"rouge",AND(MC!DA40&gt;CI!$D$3-CI!DA$4+CI!$D$11,MC!DA40&lt;CI!$D$3-CI!DA$4+CI!$D$12),"jaune",AND(MC!DA40&gt;CI!$D$3-CI!DA$4,MC!DA40&lt;CI!$D$3-CI!DA$4+CI!$D$11),"orange",AND(MC!DA40&gt;CI!$D$3-CI!DA$4+CI!$D$12),"vert"))</f>
        <v/>
      </c>
      <c r="DB40" s="43" t="str">
        <f>IF(MC!DB40="","",_xlfn.IFS(AND(MC!DB40&lt;CI!$D$3-CI!DB$4,MC!DB40&gt;1),"rouge",AND(MC!DB40&gt;CI!$D$3-CI!DB$4+CI!$D$11,MC!DB40&lt;CI!$D$3-CI!DB$4+CI!$D$12),"jaune",AND(MC!DB40&gt;CI!$D$3-CI!DB$4,MC!DB40&lt;CI!$D$3-CI!DB$4+CI!$D$11),"orange",AND(MC!DB40&gt;CI!$D$3-CI!DB$4+CI!$D$12),"vert"))</f>
        <v/>
      </c>
      <c r="DC40" s="11">
        <f t="shared" si="0"/>
        <v>0</v>
      </c>
      <c r="DD40" s="48" t="str">
        <f t="shared" si="1"/>
        <v/>
      </c>
      <c r="DE40" s="48">
        <f t="shared" si="2"/>
        <v>0</v>
      </c>
      <c r="DF40" s="48">
        <f t="shared" si="3"/>
        <v>0</v>
      </c>
      <c r="DG40" s="48">
        <f t="shared" si="4"/>
        <v>0</v>
      </c>
    </row>
    <row r="41" spans="6:111" x14ac:dyDescent="0.3">
      <c r="F41" s="27">
        <f>MC!F41</f>
        <v>0</v>
      </c>
      <c r="G41" s="43" t="str">
        <f>IF(MC!G41="","",_xlfn.IFS(AND(MC!G41&lt;CI!$D$3-CI!G$4,MC!G41&gt;1),"rouge",AND(MC!G41&gt;CI!$D$3-CI!G$4+CI!$D$11,MC!G41&lt;CI!$D$3-CI!G$4+CI!$D$12),"jaune",AND(MC!G41&gt;CI!$D$3-CI!G$4,MC!G41&lt;CI!$D$3-CI!G$4+CI!$D$11),"orange",AND(MC!G41&gt;CI!$D$3-CI!G$4+CI!$D$12),"vert"))</f>
        <v/>
      </c>
      <c r="H41" s="43" t="str">
        <f>IF(MC!H41="","",_xlfn.IFS(AND(MC!H41&lt;CI!$D$3-CI!H$4,MC!H41&gt;1),"rouge",AND(MC!H41&gt;CI!$D$3-CI!H$4+CI!$D$11,MC!H41&lt;CI!$D$3-CI!H$4+CI!$D$12),"jaune",AND(MC!H41&gt;CI!$D$3-CI!H$4,MC!H41&lt;CI!$D$3-CI!H$4+CI!$D$11),"orange",AND(MC!H41&gt;CI!$D$3-CI!H$4+CI!$D$12),"vert"))</f>
        <v/>
      </c>
      <c r="I41" s="43" t="str">
        <f>IF(MC!I41="","",_xlfn.IFS(AND(MC!I41&lt;CI!$D$3-CI!I$4,MC!I41&gt;1),"rouge",AND(MC!I41&gt;CI!$D$3-CI!I$4+CI!$D$11,MC!I41&lt;CI!$D$3-CI!I$4+CI!$D$12),"jaune",AND(MC!I41&gt;CI!$D$3-CI!I$4,MC!I41&lt;CI!$D$3-CI!I$4+CI!$D$11),"orange",AND(MC!I41&gt;CI!$D$3-CI!I$4+CI!$D$12),"vert"))</f>
        <v/>
      </c>
      <c r="J41" s="43" t="str">
        <f>IF(MC!J41="","",_xlfn.IFS(AND(MC!J41&lt;CI!$D$3-CI!J$4,MC!J41&gt;1),"rouge",AND(MC!J41&gt;CI!$D$3-CI!J$4+CI!$D$11,MC!J41&lt;CI!$D$3-CI!J$4+CI!$D$12),"jaune",AND(MC!J41&gt;CI!$D$3-CI!J$4,MC!J41&lt;CI!$D$3-CI!J$4+CI!$D$11),"orange",AND(MC!J41&gt;CI!$D$3-CI!J$4+CI!$D$12),"vert"))</f>
        <v/>
      </c>
      <c r="K41" s="43" t="str">
        <f>IF(MC!K41="","",_xlfn.IFS(AND(MC!K41&lt;CI!$D$3-CI!K$4,MC!K41&gt;1),"rouge",AND(MC!K41&gt;CI!$D$3-CI!K$4+CI!$D$11,MC!K41&lt;CI!$D$3-CI!K$4+CI!$D$12),"jaune",AND(MC!K41&gt;CI!$D$3-CI!K$4,MC!K41&lt;CI!$D$3-CI!K$4+CI!$D$11),"orange",AND(MC!K41&gt;CI!$D$3-CI!K$4+CI!$D$12),"vert"))</f>
        <v/>
      </c>
      <c r="L41" s="43" t="str">
        <f>IF(MC!L41="","",_xlfn.IFS(AND(MC!L41&lt;CI!$D$3-CI!L$4,MC!L41&gt;1),"rouge",AND(MC!L41&gt;CI!$D$3-CI!L$4+CI!$D$11,MC!L41&lt;CI!$D$3-CI!L$4+CI!$D$12),"jaune",AND(MC!L41&gt;CI!$D$3-CI!L$4,MC!L41&lt;CI!$D$3-CI!L$4+CI!$D$11),"orange",AND(MC!L41&gt;CI!$D$3-CI!L$4+CI!$D$12),"vert"))</f>
        <v/>
      </c>
      <c r="M41" s="43" t="str">
        <f>IF(MC!M41="","",_xlfn.IFS(AND(MC!M41&lt;CI!$D$3-CI!M$4,MC!M41&gt;1),"rouge",AND(MC!M41&gt;CI!$D$3-CI!M$4+CI!$D$11,MC!M41&lt;CI!$D$3-CI!M$4+CI!$D$12),"jaune",AND(MC!M41&gt;CI!$D$3-CI!M$4,MC!M41&lt;CI!$D$3-CI!M$4+CI!$D$11),"orange",AND(MC!M41&gt;CI!$D$3-CI!M$4+CI!$D$12),"vert"))</f>
        <v/>
      </c>
      <c r="N41" s="43" t="str">
        <f>IF(MC!N41="","",_xlfn.IFS(AND(MC!N41&lt;CI!$D$3-CI!N$4,MC!N41&gt;1),"rouge",AND(MC!N41&gt;CI!$D$3-CI!N$4+CI!$D$11,MC!N41&lt;CI!$D$3-CI!N$4+CI!$D$12),"jaune",AND(MC!N41&gt;CI!$D$3-CI!N$4,MC!N41&lt;CI!$D$3-CI!N$4+CI!$D$11),"orange",AND(MC!N41&gt;CI!$D$3-CI!N$4+CI!$D$12),"vert"))</f>
        <v/>
      </c>
      <c r="O41" s="43" t="str">
        <f>IF(MC!O41="","",_xlfn.IFS(AND(MC!O41&lt;CI!$D$3-CI!O$4,MC!O41&gt;1),"rouge",AND(MC!O41&gt;CI!$D$3-CI!O$4+CI!$D$11,MC!O41&lt;CI!$D$3-CI!O$4+CI!$D$12),"jaune",AND(MC!O41&gt;CI!$D$3-CI!O$4,MC!O41&lt;CI!$D$3-CI!O$4+CI!$D$11),"orange",AND(MC!O41&gt;CI!$D$3-CI!O$4+CI!$D$12),"vert"))</f>
        <v/>
      </c>
      <c r="P41" s="43" t="str">
        <f>IF(MC!P41="","",_xlfn.IFS(AND(MC!P41&lt;CI!$D$3-CI!P$4,MC!P41&gt;1),"rouge",AND(MC!P41&gt;CI!$D$3-CI!P$4+CI!$D$11,MC!P41&lt;CI!$D$3-CI!P$4+CI!$D$12),"jaune",AND(MC!P41&gt;CI!$D$3-CI!P$4,MC!P41&lt;CI!$D$3-CI!P$4+CI!$D$11),"orange",AND(MC!P41&gt;CI!$D$3-CI!P$4+CI!$D$12),"vert"))</f>
        <v/>
      </c>
      <c r="Q41" s="43" t="str">
        <f>IF(MC!Q41="","",_xlfn.IFS(AND(MC!Q41&lt;CI!$D$3-CI!Q$4,MC!Q41&gt;1),"rouge",AND(MC!Q41&gt;CI!$D$3-CI!Q$4+CI!$D$11,MC!Q41&lt;CI!$D$3-CI!Q$4+CI!$D$12),"jaune",AND(MC!Q41&gt;CI!$D$3-CI!Q$4,MC!Q41&lt;CI!$D$3-CI!Q$4+CI!$D$11),"orange",AND(MC!Q41&gt;CI!$D$3-CI!Q$4+CI!$D$12),"vert"))</f>
        <v/>
      </c>
      <c r="R41" s="43" t="str">
        <f>IF(MC!R41="","",_xlfn.IFS(AND(MC!R41&lt;CI!$D$3-CI!R$4,MC!R41&gt;1),"rouge",AND(MC!R41&gt;CI!$D$3-CI!R$4+CI!$D$11,MC!R41&lt;CI!$D$3-CI!R$4+CI!$D$12),"jaune",AND(MC!R41&gt;CI!$D$3-CI!R$4,MC!R41&lt;CI!$D$3-CI!R$4+CI!$D$11),"orange",AND(MC!R41&gt;CI!$D$3-CI!R$4+CI!$D$12),"vert"))</f>
        <v/>
      </c>
      <c r="S41" s="43" t="str">
        <f>IF(MC!S41="","",_xlfn.IFS(AND(MC!S41&lt;CI!$D$3-CI!S$4,MC!S41&gt;1),"rouge",AND(MC!S41&gt;CI!$D$3-CI!S$4+CI!$D$11,MC!S41&lt;CI!$D$3-CI!S$4+CI!$D$12),"jaune",AND(MC!S41&gt;CI!$D$3-CI!S$4,MC!S41&lt;CI!$D$3-CI!S$4+CI!$D$11),"orange",AND(MC!S41&gt;CI!$D$3-CI!S$4+CI!$D$12),"vert"))</f>
        <v/>
      </c>
      <c r="T41" s="43" t="str">
        <f>IF(MC!T41="","",_xlfn.IFS(AND(MC!T41&lt;CI!$D$3-CI!T$4,MC!T41&gt;1),"rouge",AND(MC!T41&gt;CI!$D$3-CI!T$4+CI!$D$11,MC!T41&lt;CI!$D$3-CI!T$4+CI!$D$12),"jaune",AND(MC!T41&gt;CI!$D$3-CI!T$4,MC!T41&lt;CI!$D$3-CI!T$4+CI!$D$11),"orange",AND(MC!T41&gt;CI!$D$3-CI!T$4+CI!$D$12),"vert"))</f>
        <v/>
      </c>
      <c r="U41" s="43" t="str">
        <f>IF(MC!U41="","",_xlfn.IFS(AND(MC!U41&lt;CI!$D$3-CI!U$4,MC!U41&gt;1),"rouge",AND(MC!U41&gt;CI!$D$3-CI!U$4+CI!$D$11,MC!U41&lt;CI!$D$3-CI!U$4+CI!$D$12),"jaune",AND(MC!U41&gt;CI!$D$3-CI!U$4,MC!U41&lt;CI!$D$3-CI!U$4+CI!$D$11),"orange",AND(MC!U41&gt;CI!$D$3-CI!U$4+CI!$D$12),"vert"))</f>
        <v/>
      </c>
      <c r="V41" s="43" t="str">
        <f>IF(MC!V41="","",_xlfn.IFS(AND(MC!V41&lt;CI!$D$3-CI!V$4,MC!V41&gt;1),"rouge",AND(MC!V41&gt;CI!$D$3-CI!V$4+CI!$D$11,MC!V41&lt;CI!$D$3-CI!V$4+CI!$D$12),"jaune",AND(MC!V41&gt;CI!$D$3-CI!V$4,MC!V41&lt;CI!$D$3-CI!V$4+CI!$D$11),"orange",AND(MC!V41&gt;CI!$D$3-CI!V$4+CI!$D$12),"vert"))</f>
        <v/>
      </c>
      <c r="W41" s="43" t="str">
        <f>IF(MC!W41="","",_xlfn.IFS(AND(MC!W41&lt;CI!$D$3-CI!W$4,MC!W41&gt;1),"rouge",AND(MC!W41&gt;CI!$D$3-CI!W$4+CI!$D$11,MC!W41&lt;CI!$D$3-CI!W$4+CI!$D$12),"jaune",AND(MC!W41&gt;CI!$D$3-CI!W$4,MC!W41&lt;CI!$D$3-CI!W$4+CI!$D$11),"orange",AND(MC!W41&gt;CI!$D$3-CI!W$4+CI!$D$12),"vert"))</f>
        <v/>
      </c>
      <c r="X41" s="43" t="str">
        <f>IF(MC!X41="","",_xlfn.IFS(AND(MC!X41&lt;CI!$D$3-CI!X$4,MC!X41&gt;1),"rouge",AND(MC!X41&gt;CI!$D$3-CI!X$4+CI!$D$11,MC!X41&lt;CI!$D$3-CI!X$4+CI!$D$12),"jaune",AND(MC!X41&gt;CI!$D$3-CI!X$4,MC!X41&lt;CI!$D$3-CI!X$4+CI!$D$11),"orange",AND(MC!X41&gt;CI!$D$3-CI!X$4+CI!$D$12),"vert"))</f>
        <v/>
      </c>
      <c r="Y41" s="43" t="str">
        <f>IF(MC!Y41="","",_xlfn.IFS(AND(MC!Y41&lt;CI!$D$3-CI!Y$4,MC!Y41&gt;1),"rouge",AND(MC!Y41&gt;CI!$D$3-CI!Y$4+CI!$D$11,MC!Y41&lt;CI!$D$3-CI!Y$4+CI!$D$12),"jaune",AND(MC!Y41&gt;CI!$D$3-CI!Y$4,MC!Y41&lt;CI!$D$3-CI!Y$4+CI!$D$11),"orange",AND(MC!Y41&gt;CI!$D$3-CI!Y$4+CI!$D$12),"vert"))</f>
        <v/>
      </c>
      <c r="Z41" s="43" t="str">
        <f>IF(MC!Z41="","",_xlfn.IFS(AND(MC!Z41&lt;CI!$D$3-CI!Z$4,MC!Z41&gt;1),"rouge",AND(MC!Z41&gt;CI!$D$3-CI!Z$4+CI!$D$11,MC!Z41&lt;CI!$D$3-CI!Z$4+CI!$D$12),"jaune",AND(MC!Z41&gt;CI!$D$3-CI!Z$4,MC!Z41&lt;CI!$D$3-CI!Z$4+CI!$D$11),"orange",AND(MC!Z41&gt;CI!$D$3-CI!Z$4+CI!$D$12),"vert"))</f>
        <v/>
      </c>
      <c r="AA41" s="43" t="str">
        <f>IF(MC!AA41="","",_xlfn.IFS(AND(MC!AA41&lt;CI!$D$3-CI!AA$4,MC!AA41&gt;1),"rouge",AND(MC!AA41&gt;CI!$D$3-CI!AA$4+CI!$D$11,MC!AA41&lt;CI!$D$3-CI!AA$4+CI!$D$12),"jaune",AND(MC!AA41&gt;CI!$D$3-CI!AA$4,MC!AA41&lt;CI!$D$3-CI!AA$4+CI!$D$11),"orange",AND(MC!AA41&gt;CI!$D$3-CI!AA$4+CI!$D$12),"vert"))</f>
        <v/>
      </c>
      <c r="AB41" s="43" t="str">
        <f>IF(MC!AB41="","",_xlfn.IFS(AND(MC!AB41&lt;CI!$D$3-CI!AB$4,MC!AB41&gt;1),"rouge",AND(MC!AB41&gt;CI!$D$3-CI!AB$4+CI!$D$11,MC!AB41&lt;CI!$D$3-CI!AB$4+CI!$D$12),"jaune",AND(MC!AB41&gt;CI!$D$3-CI!AB$4,MC!AB41&lt;CI!$D$3-CI!AB$4+CI!$D$11),"orange",AND(MC!AB41&gt;CI!$D$3-CI!AB$4+CI!$D$12),"vert"))</f>
        <v/>
      </c>
      <c r="AC41" s="43" t="str">
        <f>IF(MC!AC41="","",_xlfn.IFS(AND(MC!AC41&lt;CI!$D$3-CI!AC$4,MC!AC41&gt;1),"rouge",AND(MC!AC41&gt;CI!$D$3-CI!AC$4+CI!$D$11,MC!AC41&lt;CI!$D$3-CI!AC$4+CI!$D$12),"jaune",AND(MC!AC41&gt;CI!$D$3-CI!AC$4,MC!AC41&lt;CI!$D$3-CI!AC$4+CI!$D$11),"orange",AND(MC!AC41&gt;CI!$D$3-CI!AC$4+CI!$D$12),"vert"))</f>
        <v/>
      </c>
      <c r="AD41" s="43" t="str">
        <f>IF(MC!AD41="","",_xlfn.IFS(AND(MC!AD41&lt;CI!$D$3-CI!AD$4,MC!AD41&gt;1),"rouge",AND(MC!AD41&gt;CI!$D$3-CI!AD$4+CI!$D$11,MC!AD41&lt;CI!$D$3-CI!AD$4+CI!$D$12),"jaune",AND(MC!AD41&gt;CI!$D$3-CI!AD$4,MC!AD41&lt;CI!$D$3-CI!AD$4+CI!$D$11),"orange",AND(MC!AD41&gt;CI!$D$3-CI!AD$4+CI!$D$12),"vert"))</f>
        <v/>
      </c>
      <c r="AE41" s="43" t="str">
        <f>IF(MC!AE41="","",_xlfn.IFS(AND(MC!AE41&lt;CI!$D$3-CI!AE$4,MC!AE41&gt;1),"rouge",AND(MC!AE41&gt;CI!$D$3-CI!AE$4+CI!$D$11,MC!AE41&lt;CI!$D$3-CI!AE$4+CI!$D$12),"jaune",AND(MC!AE41&gt;CI!$D$3-CI!AE$4,MC!AE41&lt;CI!$D$3-CI!AE$4+CI!$D$11),"orange",AND(MC!AE41&gt;CI!$D$3-CI!AE$4+CI!$D$12),"vert"))</f>
        <v/>
      </c>
      <c r="AF41" s="43" t="str">
        <f>IF(MC!AF41="","",_xlfn.IFS(AND(MC!AF41&lt;CI!$D$3-CI!AF$4,MC!AF41&gt;1),"rouge",AND(MC!AF41&gt;CI!$D$3-CI!AF$4+CI!$D$11,MC!AF41&lt;CI!$D$3-CI!AF$4+CI!$D$12),"jaune",AND(MC!AF41&gt;CI!$D$3-CI!AF$4,MC!AF41&lt;CI!$D$3-CI!AF$4+CI!$D$11),"orange",AND(MC!AF41&gt;CI!$D$3-CI!AF$4+CI!$D$12),"vert"))</f>
        <v/>
      </c>
      <c r="AG41" s="43" t="str">
        <f>IF(MC!AG41="","",_xlfn.IFS(AND(MC!AG41&lt;CI!$D$3-CI!AG$4,MC!AG41&gt;1),"rouge",AND(MC!AG41&gt;CI!$D$3-CI!AG$4+CI!$D$11,MC!AG41&lt;CI!$D$3-CI!AG$4+CI!$D$12),"jaune",AND(MC!AG41&gt;CI!$D$3-CI!AG$4,MC!AG41&lt;CI!$D$3-CI!AG$4+CI!$D$11),"orange",AND(MC!AG41&gt;CI!$D$3-CI!AG$4+CI!$D$12),"vert"))</f>
        <v/>
      </c>
      <c r="AH41" s="43" t="str">
        <f>IF(MC!AH41="","",_xlfn.IFS(AND(MC!AH41&lt;CI!$D$3-CI!AH$4,MC!AH41&gt;1),"rouge",AND(MC!AH41&gt;CI!$D$3-CI!AH$4+CI!$D$11,MC!AH41&lt;CI!$D$3-CI!AH$4+CI!$D$12),"jaune",AND(MC!AH41&gt;CI!$D$3-CI!AH$4,MC!AH41&lt;CI!$D$3-CI!AH$4+CI!$D$11),"orange",AND(MC!AH41&gt;CI!$D$3-CI!AH$4+CI!$D$12),"vert"))</f>
        <v/>
      </c>
      <c r="AI41" s="43" t="str">
        <f>IF(MC!AI41="","",_xlfn.IFS(AND(MC!AI41&lt;CI!$D$3-CI!AI$4,MC!AI41&gt;1),"rouge",AND(MC!AI41&gt;CI!$D$3-CI!AI$4+CI!$D$11,MC!AI41&lt;CI!$D$3-CI!AI$4+CI!$D$12),"jaune",AND(MC!AI41&gt;CI!$D$3-CI!AI$4,MC!AI41&lt;CI!$D$3-CI!AI$4+CI!$D$11),"orange",AND(MC!AI41&gt;CI!$D$3-CI!AI$4+CI!$D$12),"vert"))</f>
        <v/>
      </c>
      <c r="AJ41" s="43" t="str">
        <f>IF(MC!AJ41="","",_xlfn.IFS(AND(MC!AJ41&lt;CI!$D$3-CI!AJ$4,MC!AJ41&gt;1),"rouge",AND(MC!AJ41&gt;CI!$D$3-CI!AJ$4+CI!$D$11,MC!AJ41&lt;CI!$D$3-CI!AJ$4+CI!$D$12),"jaune",AND(MC!AJ41&gt;CI!$D$3-CI!AJ$4,MC!AJ41&lt;CI!$D$3-CI!AJ$4+CI!$D$11),"orange",AND(MC!AJ41&gt;CI!$D$3-CI!AJ$4+CI!$D$12),"vert"))</f>
        <v/>
      </c>
      <c r="AK41" s="43" t="str">
        <f>IF(MC!AK41="","",_xlfn.IFS(AND(MC!AK41&lt;CI!$D$3-CI!AK$4,MC!AK41&gt;1),"rouge",AND(MC!AK41&gt;CI!$D$3-CI!AK$4+CI!$D$11,MC!AK41&lt;CI!$D$3-CI!AK$4+CI!$D$12),"jaune",AND(MC!AK41&gt;CI!$D$3-CI!AK$4,MC!AK41&lt;CI!$D$3-CI!AK$4+CI!$D$11),"orange",AND(MC!AK41&gt;CI!$D$3-CI!AK$4+CI!$D$12),"vert"))</f>
        <v/>
      </c>
      <c r="AL41" s="43" t="str">
        <f>IF(MC!AL41="","",_xlfn.IFS(AND(MC!AL41&lt;CI!$D$3-CI!AL$4,MC!AL41&gt;1),"rouge",AND(MC!AL41&gt;CI!$D$3-CI!AL$4+CI!$D$11,MC!AL41&lt;CI!$D$3-CI!AL$4+CI!$D$12),"jaune",AND(MC!AL41&gt;CI!$D$3-CI!AL$4,MC!AL41&lt;CI!$D$3-CI!AL$4+CI!$D$11),"orange",AND(MC!AL41&gt;CI!$D$3-CI!AL$4+CI!$D$12),"vert"))</f>
        <v/>
      </c>
      <c r="AM41" s="43" t="str">
        <f>IF(MC!AM41="","",_xlfn.IFS(AND(MC!AM41&lt;CI!$D$3-CI!AM$4,MC!AM41&gt;1),"rouge",AND(MC!AM41&gt;CI!$D$3-CI!AM$4+CI!$D$11,MC!AM41&lt;CI!$D$3-CI!AM$4+CI!$D$12),"jaune",AND(MC!AM41&gt;CI!$D$3-CI!AM$4,MC!AM41&lt;CI!$D$3-CI!AM$4+CI!$D$11),"orange",AND(MC!AM41&gt;CI!$D$3-CI!AM$4+CI!$D$12),"vert"))</f>
        <v/>
      </c>
      <c r="AN41" s="43" t="str">
        <f>IF(MC!AN41="","",_xlfn.IFS(AND(MC!AN41&lt;CI!$D$3-CI!AN$4,MC!AN41&gt;1),"rouge",AND(MC!AN41&gt;CI!$D$3-CI!AN$4+CI!$D$11,MC!AN41&lt;CI!$D$3-CI!AN$4+CI!$D$12),"jaune",AND(MC!AN41&gt;CI!$D$3-CI!AN$4,MC!AN41&lt;CI!$D$3-CI!AN$4+CI!$D$11),"orange",AND(MC!AN41&gt;CI!$D$3-CI!AN$4+CI!$D$12),"vert"))</f>
        <v/>
      </c>
      <c r="AO41" s="43" t="str">
        <f>IF(MC!AO41="","",_xlfn.IFS(AND(MC!AO41&lt;CI!$D$3-CI!AO$4,MC!AO41&gt;1),"rouge",AND(MC!AO41&gt;CI!$D$3-CI!AO$4+CI!$D$11,MC!AO41&lt;CI!$D$3-CI!AO$4+CI!$D$12),"jaune",AND(MC!AO41&gt;CI!$D$3-CI!AO$4,MC!AO41&lt;CI!$D$3-CI!AO$4+CI!$D$11),"orange",AND(MC!AO41&gt;CI!$D$3-CI!AO$4+CI!$D$12),"vert"))</f>
        <v/>
      </c>
      <c r="AP41" s="43" t="str">
        <f>IF(MC!AP41="","",_xlfn.IFS(AND(MC!AP41&lt;CI!$D$3-CI!AP$4,MC!AP41&gt;1),"rouge",AND(MC!AP41&gt;CI!$D$3-CI!AP$4+CI!$D$11,MC!AP41&lt;CI!$D$3-CI!AP$4+CI!$D$12),"jaune",AND(MC!AP41&gt;CI!$D$3-CI!AP$4,MC!AP41&lt;CI!$D$3-CI!AP$4+CI!$D$11),"orange",AND(MC!AP41&gt;CI!$D$3-CI!AP$4+CI!$D$12),"vert"))</f>
        <v/>
      </c>
      <c r="AQ41" s="43" t="str">
        <f>IF(MC!AQ41="","",_xlfn.IFS(AND(MC!AQ41&lt;CI!$D$3-CI!AQ$4,MC!AQ41&gt;1),"rouge",AND(MC!AQ41&gt;CI!$D$3-CI!AQ$4+CI!$D$11,MC!AQ41&lt;CI!$D$3-CI!AQ$4+CI!$D$12),"jaune",AND(MC!AQ41&gt;CI!$D$3-CI!AQ$4,MC!AQ41&lt;CI!$D$3-CI!AQ$4+CI!$D$11),"orange",AND(MC!AQ41&gt;CI!$D$3-CI!AQ$4+CI!$D$12),"vert"))</f>
        <v/>
      </c>
      <c r="AR41" s="43" t="str">
        <f>IF(MC!AR41="","",_xlfn.IFS(AND(MC!AR41&lt;CI!$D$3-CI!AR$4,MC!AR41&gt;1),"rouge",AND(MC!AR41&gt;CI!$D$3-CI!AR$4+CI!$D$11,MC!AR41&lt;CI!$D$3-CI!AR$4+CI!$D$12),"jaune",AND(MC!AR41&gt;CI!$D$3-CI!AR$4,MC!AR41&lt;CI!$D$3-CI!AR$4+CI!$D$11),"orange",AND(MC!AR41&gt;CI!$D$3-CI!AR$4+CI!$D$12),"vert"))</f>
        <v/>
      </c>
      <c r="AS41" s="43" t="str">
        <f>IF(MC!AS41="","",_xlfn.IFS(AND(MC!AS41&lt;CI!$D$3-CI!AS$4,MC!AS41&gt;1),"rouge",AND(MC!AS41&gt;CI!$D$3-CI!AS$4+CI!$D$11,MC!AS41&lt;CI!$D$3-CI!AS$4+CI!$D$12),"jaune",AND(MC!AS41&gt;CI!$D$3-CI!AS$4,MC!AS41&lt;CI!$D$3-CI!AS$4+CI!$D$11),"orange",AND(MC!AS41&gt;CI!$D$3-CI!AS$4+CI!$D$12),"vert"))</f>
        <v/>
      </c>
      <c r="AT41" s="43" t="str">
        <f>IF(MC!AT41="","",_xlfn.IFS(AND(MC!AT41&lt;CI!$D$3-CI!AT$4,MC!AT41&gt;1),"rouge",AND(MC!AT41&gt;CI!$D$3-CI!AT$4+CI!$D$11,MC!AT41&lt;CI!$D$3-CI!AT$4+CI!$D$12),"jaune",AND(MC!AT41&gt;CI!$D$3-CI!AT$4,MC!AT41&lt;CI!$D$3-CI!AT$4+CI!$D$11),"orange",AND(MC!AT41&gt;CI!$D$3-CI!AT$4+CI!$D$12),"vert"))</f>
        <v/>
      </c>
      <c r="AU41" s="43" t="str">
        <f>IF(MC!AU41="","",_xlfn.IFS(AND(MC!AU41&lt;CI!$D$3-CI!AU$4,MC!AU41&gt;1),"rouge",AND(MC!AU41&gt;CI!$D$3-CI!AU$4+CI!$D$11,MC!AU41&lt;CI!$D$3-CI!AU$4+CI!$D$12),"jaune",AND(MC!AU41&gt;CI!$D$3-CI!AU$4,MC!AU41&lt;CI!$D$3-CI!AU$4+CI!$D$11),"orange",AND(MC!AU41&gt;CI!$D$3-CI!AU$4+CI!$D$12),"vert"))</f>
        <v/>
      </c>
      <c r="AV41" s="43" t="str">
        <f>IF(MC!AV41="","",_xlfn.IFS(AND(MC!AV41&lt;CI!$D$3-CI!AV$4,MC!AV41&gt;1),"rouge",AND(MC!AV41&gt;CI!$D$3-CI!AV$4+CI!$D$11,MC!AV41&lt;CI!$D$3-CI!AV$4+CI!$D$12),"jaune",AND(MC!AV41&gt;CI!$D$3-CI!AV$4,MC!AV41&lt;CI!$D$3-CI!AV$4+CI!$D$11),"orange",AND(MC!AV41&gt;CI!$D$3-CI!AV$4+CI!$D$12),"vert"))</f>
        <v/>
      </c>
      <c r="AW41" s="43" t="str">
        <f>IF(MC!AW41="","",_xlfn.IFS(AND(MC!AW41&lt;CI!$D$3-CI!AW$4,MC!AW41&gt;1),"rouge",AND(MC!AW41&gt;CI!$D$3-CI!AW$4+CI!$D$11,MC!AW41&lt;CI!$D$3-CI!AW$4+CI!$D$12),"jaune",AND(MC!AW41&gt;CI!$D$3-CI!AW$4,MC!AW41&lt;CI!$D$3-CI!AW$4+CI!$D$11),"orange",AND(MC!AW41&gt;CI!$D$3-CI!AW$4+CI!$D$12),"vert"))</f>
        <v/>
      </c>
      <c r="AX41" s="43" t="str">
        <f>IF(MC!AX41="","",_xlfn.IFS(AND(MC!AX41&lt;CI!$D$3-CI!AX$4,MC!AX41&gt;1),"rouge",AND(MC!AX41&gt;CI!$D$3-CI!AX$4+CI!$D$11,MC!AX41&lt;CI!$D$3-CI!AX$4+CI!$D$12),"jaune",AND(MC!AX41&gt;CI!$D$3-CI!AX$4,MC!AX41&lt;CI!$D$3-CI!AX$4+CI!$D$11),"orange",AND(MC!AX41&gt;CI!$D$3-CI!AX$4+CI!$D$12),"vert"))</f>
        <v/>
      </c>
      <c r="AY41" s="43" t="str">
        <f>IF(MC!AY41="","",_xlfn.IFS(AND(MC!AY41&lt;CI!$D$3-CI!AY$4,MC!AY41&gt;1),"rouge",AND(MC!AY41&gt;CI!$D$3-CI!AY$4+CI!$D$11,MC!AY41&lt;CI!$D$3-CI!AY$4+CI!$D$12),"jaune",AND(MC!AY41&gt;CI!$D$3-CI!AY$4,MC!AY41&lt;CI!$D$3-CI!AY$4+CI!$D$11),"orange",AND(MC!AY41&gt;CI!$D$3-CI!AY$4+CI!$D$12),"vert"))</f>
        <v/>
      </c>
      <c r="AZ41" s="43" t="str">
        <f>IF(MC!AZ41="","",_xlfn.IFS(AND(MC!AZ41&lt;CI!$D$3-CI!AZ$4,MC!AZ41&gt;1),"rouge",AND(MC!AZ41&gt;CI!$D$3-CI!AZ$4+CI!$D$11,MC!AZ41&lt;CI!$D$3-CI!AZ$4+CI!$D$12),"jaune",AND(MC!AZ41&gt;CI!$D$3-CI!AZ$4,MC!AZ41&lt;CI!$D$3-CI!AZ$4+CI!$D$11),"orange",AND(MC!AZ41&gt;CI!$D$3-CI!AZ$4+CI!$D$12),"vert"))</f>
        <v/>
      </c>
      <c r="BA41" s="43" t="str">
        <f>IF(MC!BA41="","",_xlfn.IFS(AND(MC!BA41&lt;CI!$D$3-CI!BA$4,MC!BA41&gt;1),"rouge",AND(MC!BA41&gt;CI!$D$3-CI!BA$4+CI!$D$11,MC!BA41&lt;CI!$D$3-CI!BA$4+CI!$D$12),"jaune",AND(MC!BA41&gt;CI!$D$3-CI!BA$4,MC!BA41&lt;CI!$D$3-CI!BA$4+CI!$D$11),"orange",AND(MC!BA41&gt;CI!$D$3-CI!BA$4+CI!$D$12),"vert"))</f>
        <v/>
      </c>
      <c r="BB41" s="43" t="str">
        <f>IF(MC!BB41="","",_xlfn.IFS(AND(MC!BB41&lt;CI!$D$3-CI!BB$4,MC!BB41&gt;1),"rouge",AND(MC!BB41&gt;CI!$D$3-CI!BB$4+CI!$D$11,MC!BB41&lt;CI!$D$3-CI!BB$4+CI!$D$12),"jaune",AND(MC!BB41&gt;CI!$D$3-CI!BB$4,MC!BB41&lt;CI!$D$3-CI!BB$4+CI!$D$11),"orange",AND(MC!BB41&gt;CI!$D$3-CI!BB$4+CI!$D$12),"vert"))</f>
        <v/>
      </c>
      <c r="BC41" s="43" t="str">
        <f>IF(MC!BC41="","",_xlfn.IFS(AND(MC!BC41&lt;CI!$D$3-CI!BC$4,MC!BC41&gt;1),"rouge",AND(MC!BC41&gt;CI!$D$3-CI!BC$4+CI!$D$11,MC!BC41&lt;CI!$D$3-CI!BC$4+CI!$D$12),"jaune",AND(MC!BC41&gt;CI!$D$3-CI!BC$4,MC!BC41&lt;CI!$D$3-CI!BC$4+CI!$D$11),"orange",AND(MC!BC41&gt;CI!$D$3-CI!BC$4+CI!$D$12),"vert"))</f>
        <v/>
      </c>
      <c r="BD41" s="43" t="str">
        <f>IF(MC!BD41="","",_xlfn.IFS(AND(MC!BD41&lt;CI!$D$3-CI!BD$4,MC!BD41&gt;1),"rouge",AND(MC!BD41&gt;CI!$D$3-CI!BD$4+CI!$D$11,MC!BD41&lt;CI!$D$3-CI!BD$4+CI!$D$12),"jaune",AND(MC!BD41&gt;CI!$D$3-CI!BD$4,MC!BD41&lt;CI!$D$3-CI!BD$4+CI!$D$11),"orange",AND(MC!BD41&gt;CI!$D$3-CI!BD$4+CI!$D$12),"vert"))</f>
        <v/>
      </c>
      <c r="BE41" s="43" t="str">
        <f>IF(MC!BE41="","",_xlfn.IFS(AND(MC!BE41&lt;CI!$D$3-CI!BE$4,MC!BE41&gt;1),"rouge",AND(MC!BE41&gt;CI!$D$3-CI!BE$4+CI!$D$11,MC!BE41&lt;CI!$D$3-CI!BE$4+CI!$D$12),"jaune",AND(MC!BE41&gt;CI!$D$3-CI!BE$4,MC!BE41&lt;CI!$D$3-CI!BE$4+CI!$D$11),"orange",AND(MC!BE41&gt;CI!$D$3-CI!BE$4+CI!$D$12),"vert"))</f>
        <v/>
      </c>
      <c r="BF41" s="43" t="str">
        <f>IF(MC!BF41="","",_xlfn.IFS(AND(MC!BF41&lt;CI!$D$3-CI!BF$4,MC!BF41&gt;1),"rouge",AND(MC!BF41&gt;CI!$D$3-CI!BF$4+CI!$D$11,MC!BF41&lt;CI!$D$3-CI!BF$4+CI!$D$12),"jaune",AND(MC!BF41&gt;CI!$D$3-CI!BF$4,MC!BF41&lt;CI!$D$3-CI!BF$4+CI!$D$11),"orange",AND(MC!BF41&gt;CI!$D$3-CI!BF$4+CI!$D$12),"vert"))</f>
        <v/>
      </c>
      <c r="BG41" s="43" t="str">
        <f>IF(MC!BG41="","",_xlfn.IFS(AND(MC!BG41&lt;CI!$D$3-CI!BG$4,MC!BG41&gt;1),"rouge",AND(MC!BG41&gt;CI!$D$3-CI!BG$4+CI!$D$11,MC!BG41&lt;CI!$D$3-CI!BG$4+CI!$D$12),"jaune",AND(MC!BG41&gt;CI!$D$3-CI!BG$4,MC!BG41&lt;CI!$D$3-CI!BG$4+CI!$D$11),"orange",AND(MC!BG41&gt;CI!$D$3-CI!BG$4+CI!$D$12),"vert"))</f>
        <v/>
      </c>
      <c r="BH41" s="43" t="str">
        <f>IF(MC!BH41="","",_xlfn.IFS(AND(MC!BH41&lt;CI!$D$3-CI!BH$4,MC!BH41&gt;1),"rouge",AND(MC!BH41&gt;CI!$D$3-CI!BH$4+CI!$D$11,MC!BH41&lt;CI!$D$3-CI!BH$4+CI!$D$12),"jaune",AND(MC!BH41&gt;CI!$D$3-CI!BH$4,MC!BH41&lt;CI!$D$3-CI!BH$4+CI!$D$11),"orange",AND(MC!BH41&gt;CI!$D$3-CI!BH$4+CI!$D$12),"vert"))</f>
        <v/>
      </c>
      <c r="BI41" s="43" t="str">
        <f>IF(MC!BI41="","",_xlfn.IFS(AND(MC!BI41&lt;CI!$D$3-CI!BI$4,MC!BI41&gt;1),"rouge",AND(MC!BI41&gt;CI!$D$3-CI!BI$4+CI!$D$11,MC!BI41&lt;CI!$D$3-CI!BI$4+CI!$D$12),"jaune",AND(MC!BI41&gt;CI!$D$3-CI!BI$4,MC!BI41&lt;CI!$D$3-CI!BI$4+CI!$D$11),"orange",AND(MC!BI41&gt;CI!$D$3-CI!BI$4+CI!$D$12),"vert"))</f>
        <v/>
      </c>
      <c r="BJ41" s="43" t="str">
        <f>IF(MC!BJ41="","",_xlfn.IFS(AND(MC!BJ41&lt;CI!$D$3-CI!BJ$4,MC!BJ41&gt;1),"rouge",AND(MC!BJ41&gt;CI!$D$3-CI!BJ$4+CI!$D$11,MC!BJ41&lt;CI!$D$3-CI!BJ$4+CI!$D$12),"jaune",AND(MC!BJ41&gt;CI!$D$3-CI!BJ$4,MC!BJ41&lt;CI!$D$3-CI!BJ$4+CI!$D$11),"orange",AND(MC!BJ41&gt;CI!$D$3-CI!BJ$4+CI!$D$12),"vert"))</f>
        <v/>
      </c>
      <c r="BK41" s="43" t="str">
        <f>IF(MC!BK41="","",_xlfn.IFS(AND(MC!BK41&lt;CI!$D$3-CI!BK$4,MC!BK41&gt;1),"rouge",AND(MC!BK41&gt;CI!$D$3-CI!BK$4+CI!$D$11,MC!BK41&lt;CI!$D$3-CI!BK$4+CI!$D$12),"jaune",AND(MC!BK41&gt;CI!$D$3-CI!BK$4,MC!BK41&lt;CI!$D$3-CI!BK$4+CI!$D$11),"orange",AND(MC!BK41&gt;CI!$D$3-CI!BK$4+CI!$D$12),"vert"))</f>
        <v/>
      </c>
      <c r="BL41" s="43" t="str">
        <f>IF(MC!BL41="","",_xlfn.IFS(AND(MC!BL41&lt;CI!$D$3-CI!BL$4,MC!BL41&gt;1),"rouge",AND(MC!BL41&gt;CI!$D$3-CI!BL$4+CI!$D$11,MC!BL41&lt;CI!$D$3-CI!BL$4+CI!$D$12),"jaune",AND(MC!BL41&gt;CI!$D$3-CI!BL$4,MC!BL41&lt;CI!$D$3-CI!BL$4+CI!$D$11),"orange",AND(MC!BL41&gt;CI!$D$3-CI!BL$4+CI!$D$12),"vert"))</f>
        <v/>
      </c>
      <c r="BM41" s="43" t="str">
        <f>IF(MC!BM41="","",_xlfn.IFS(AND(MC!BM41&lt;CI!$D$3-CI!BM$4,MC!BM41&gt;1),"rouge",AND(MC!BM41&gt;CI!$D$3-CI!BM$4+CI!$D$11,MC!BM41&lt;CI!$D$3-CI!BM$4+CI!$D$12),"jaune",AND(MC!BM41&gt;CI!$D$3-CI!BM$4,MC!BM41&lt;CI!$D$3-CI!BM$4+CI!$D$11),"orange",AND(MC!BM41&gt;CI!$D$3-CI!BM$4+CI!$D$12),"vert"))</f>
        <v/>
      </c>
      <c r="BN41" s="43" t="str">
        <f>IF(MC!BN41="","",_xlfn.IFS(AND(MC!BN41&lt;CI!$D$3-CI!BN$4,MC!BN41&gt;1),"rouge",AND(MC!BN41&gt;CI!$D$3-CI!BN$4+CI!$D$11,MC!BN41&lt;CI!$D$3-CI!BN$4+CI!$D$12),"jaune",AND(MC!BN41&gt;CI!$D$3-CI!BN$4,MC!BN41&lt;CI!$D$3-CI!BN$4+CI!$D$11),"orange",AND(MC!BN41&gt;CI!$D$3-CI!BN$4+CI!$D$12),"vert"))</f>
        <v/>
      </c>
      <c r="BO41" s="43" t="str">
        <f>IF(MC!BO41="","",_xlfn.IFS(AND(MC!BO41&lt;CI!$D$3-CI!BO$4,MC!BO41&gt;1),"rouge",AND(MC!BO41&gt;CI!$D$3-CI!BO$4+CI!$D$11,MC!BO41&lt;CI!$D$3-CI!BO$4+CI!$D$12),"jaune",AND(MC!BO41&gt;CI!$D$3-CI!BO$4,MC!BO41&lt;CI!$D$3-CI!BO$4+CI!$D$11),"orange",AND(MC!BO41&gt;CI!$D$3-CI!BO$4+CI!$D$12),"vert"))</f>
        <v/>
      </c>
      <c r="BP41" s="43" t="str">
        <f>IF(MC!BP41="","",_xlfn.IFS(AND(MC!BP41&lt;CI!$D$3-CI!BP$4,MC!BP41&gt;1),"rouge",AND(MC!BP41&gt;CI!$D$3-CI!BP$4+CI!$D$11,MC!BP41&lt;CI!$D$3-CI!BP$4+CI!$D$12),"jaune",AND(MC!BP41&gt;CI!$D$3-CI!BP$4,MC!BP41&lt;CI!$D$3-CI!BP$4+CI!$D$11),"orange",AND(MC!BP41&gt;CI!$D$3-CI!BP$4+CI!$D$12),"vert"))</f>
        <v/>
      </c>
      <c r="BQ41" s="43" t="str">
        <f>IF(MC!BQ41="","",_xlfn.IFS(AND(MC!BQ41&lt;CI!$D$3-CI!BQ$4,MC!BQ41&gt;1),"rouge",AND(MC!BQ41&gt;CI!$D$3-CI!BQ$4+CI!$D$11,MC!BQ41&lt;CI!$D$3-CI!BQ$4+CI!$D$12),"jaune",AND(MC!BQ41&gt;CI!$D$3-CI!BQ$4,MC!BQ41&lt;CI!$D$3-CI!BQ$4+CI!$D$11),"orange",AND(MC!BQ41&gt;CI!$D$3-CI!BQ$4+CI!$D$12),"vert"))</f>
        <v/>
      </c>
      <c r="BR41" s="43" t="str">
        <f>IF(MC!BR41="","",_xlfn.IFS(AND(MC!BR41&lt;CI!$D$3-CI!BR$4,MC!BR41&gt;1),"rouge",AND(MC!BR41&gt;CI!$D$3-CI!BR$4+CI!$D$11,MC!BR41&lt;CI!$D$3-CI!BR$4+CI!$D$12),"jaune",AND(MC!BR41&gt;CI!$D$3-CI!BR$4,MC!BR41&lt;CI!$D$3-CI!BR$4+CI!$D$11),"orange",AND(MC!BR41&gt;CI!$D$3-CI!BR$4+CI!$D$12),"vert"))</f>
        <v/>
      </c>
      <c r="BS41" s="43" t="str">
        <f>IF(MC!BS41="","",_xlfn.IFS(AND(MC!BS41&lt;CI!$D$3-CI!BS$4,MC!BS41&gt;1),"rouge",AND(MC!BS41&gt;CI!$D$3-CI!BS$4+CI!$D$11,MC!BS41&lt;CI!$D$3-CI!BS$4+CI!$D$12),"jaune",AND(MC!BS41&gt;CI!$D$3-CI!BS$4,MC!BS41&lt;CI!$D$3-CI!BS$4+CI!$D$11),"orange",AND(MC!BS41&gt;CI!$D$3-CI!BS$4+CI!$D$12),"vert"))</f>
        <v/>
      </c>
      <c r="BT41" s="43" t="str">
        <f>IF(MC!BT41="","",_xlfn.IFS(AND(MC!BT41&lt;CI!$D$3-CI!BT$4,MC!BT41&gt;1),"rouge",AND(MC!BT41&gt;CI!$D$3-CI!BT$4+CI!$D$11,MC!BT41&lt;CI!$D$3-CI!BT$4+CI!$D$12),"jaune",AND(MC!BT41&gt;CI!$D$3-CI!BT$4,MC!BT41&lt;CI!$D$3-CI!BT$4+CI!$D$11),"orange",AND(MC!BT41&gt;CI!$D$3-CI!BT$4+CI!$D$12),"vert"))</f>
        <v/>
      </c>
      <c r="BU41" s="43" t="str">
        <f>IF(MC!BU41="","",_xlfn.IFS(AND(MC!BU41&lt;CI!$D$3-CI!BU$4,MC!BU41&gt;1),"rouge",AND(MC!BU41&gt;CI!$D$3-CI!BU$4+CI!$D$11,MC!BU41&lt;CI!$D$3-CI!BU$4+CI!$D$12),"jaune",AND(MC!BU41&gt;CI!$D$3-CI!BU$4,MC!BU41&lt;CI!$D$3-CI!BU$4+CI!$D$11),"orange",AND(MC!BU41&gt;CI!$D$3-CI!BU$4+CI!$D$12),"vert"))</f>
        <v/>
      </c>
      <c r="BV41" s="43" t="str">
        <f>IF(MC!BV41="","",_xlfn.IFS(AND(MC!BV41&lt;CI!$D$3-CI!BV$4,MC!BV41&gt;1),"rouge",AND(MC!BV41&gt;CI!$D$3-CI!BV$4+CI!$D$11,MC!BV41&lt;CI!$D$3-CI!BV$4+CI!$D$12),"jaune",AND(MC!BV41&gt;CI!$D$3-CI!BV$4,MC!BV41&lt;CI!$D$3-CI!BV$4+CI!$D$11),"orange",AND(MC!BV41&gt;CI!$D$3-CI!BV$4+CI!$D$12),"vert"))</f>
        <v/>
      </c>
      <c r="BW41" s="43" t="str">
        <f>IF(MC!BW41="","",_xlfn.IFS(AND(MC!BW41&lt;CI!$D$3-CI!BW$4,MC!BW41&gt;1),"rouge",AND(MC!BW41&gt;CI!$D$3-CI!BW$4+CI!$D$11,MC!BW41&lt;CI!$D$3-CI!BW$4+CI!$D$12),"jaune",AND(MC!BW41&gt;CI!$D$3-CI!BW$4,MC!BW41&lt;CI!$D$3-CI!BW$4+CI!$D$11),"orange",AND(MC!BW41&gt;CI!$D$3-CI!BW$4+CI!$D$12),"vert"))</f>
        <v/>
      </c>
      <c r="BX41" s="43" t="str">
        <f>IF(MC!BX41="","",_xlfn.IFS(AND(MC!BX41&lt;CI!$D$3-CI!BX$4,MC!BX41&gt;1),"rouge",AND(MC!BX41&gt;CI!$D$3-CI!BX$4+CI!$D$11,MC!BX41&lt;CI!$D$3-CI!BX$4+CI!$D$12),"jaune",AND(MC!BX41&gt;CI!$D$3-CI!BX$4,MC!BX41&lt;CI!$D$3-CI!BX$4+CI!$D$11),"orange",AND(MC!BX41&gt;CI!$D$3-CI!BX$4+CI!$D$12),"vert"))</f>
        <v/>
      </c>
      <c r="BY41" s="43" t="str">
        <f>IF(MC!BY41="","",_xlfn.IFS(AND(MC!BY41&lt;CI!$D$3-CI!BY$4,MC!BY41&gt;1),"rouge",AND(MC!BY41&gt;CI!$D$3-CI!BY$4+CI!$D$11,MC!BY41&lt;CI!$D$3-CI!BY$4+CI!$D$12),"jaune",AND(MC!BY41&gt;CI!$D$3-CI!BY$4,MC!BY41&lt;CI!$D$3-CI!BY$4+CI!$D$11),"orange",AND(MC!BY41&gt;CI!$D$3-CI!BY$4+CI!$D$12),"vert"))</f>
        <v/>
      </c>
      <c r="BZ41" s="43" t="str">
        <f>IF(MC!BZ41="","",_xlfn.IFS(AND(MC!BZ41&lt;CI!$D$3-CI!BZ$4,MC!BZ41&gt;1),"rouge",AND(MC!BZ41&gt;CI!$D$3-CI!BZ$4+CI!$D$11,MC!BZ41&lt;CI!$D$3-CI!BZ$4+CI!$D$12),"jaune",AND(MC!BZ41&gt;CI!$D$3-CI!BZ$4,MC!BZ41&lt;CI!$D$3-CI!BZ$4+CI!$D$11),"orange",AND(MC!BZ41&gt;CI!$D$3-CI!BZ$4+CI!$D$12),"vert"))</f>
        <v/>
      </c>
      <c r="CA41" s="43" t="str">
        <f>IF(MC!CA41="","",_xlfn.IFS(AND(MC!CA41&lt;CI!$D$3-CI!CA$4,MC!CA41&gt;1),"rouge",AND(MC!CA41&gt;CI!$D$3-CI!CA$4+CI!$D$11,MC!CA41&lt;CI!$D$3-CI!CA$4+CI!$D$12),"jaune",AND(MC!CA41&gt;CI!$D$3-CI!CA$4,MC!CA41&lt;CI!$D$3-CI!CA$4+CI!$D$11),"orange",AND(MC!CA41&gt;CI!$D$3-CI!CA$4+CI!$D$12),"vert"))</f>
        <v/>
      </c>
      <c r="CB41" s="43" t="str">
        <f>IF(MC!CB41="","",_xlfn.IFS(AND(MC!CB41&lt;CI!$D$3-CI!CB$4,MC!CB41&gt;1),"rouge",AND(MC!CB41&gt;CI!$D$3-CI!CB$4+CI!$D$11,MC!CB41&lt;CI!$D$3-CI!CB$4+CI!$D$12),"jaune",AND(MC!CB41&gt;CI!$D$3-CI!CB$4,MC!CB41&lt;CI!$D$3-CI!CB$4+CI!$D$11),"orange",AND(MC!CB41&gt;CI!$D$3-CI!CB$4+CI!$D$12),"vert"))</f>
        <v/>
      </c>
      <c r="CC41" s="43" t="str">
        <f>IF(MC!CC41="","",_xlfn.IFS(AND(MC!CC41&lt;CI!$D$3-CI!CC$4,MC!CC41&gt;1),"rouge",AND(MC!CC41&gt;CI!$D$3-CI!CC$4+CI!$D$11,MC!CC41&lt;CI!$D$3-CI!CC$4+CI!$D$12),"jaune",AND(MC!CC41&gt;CI!$D$3-CI!CC$4,MC!CC41&lt;CI!$D$3-CI!CC$4+CI!$D$11),"orange",AND(MC!CC41&gt;CI!$D$3-CI!CC$4+CI!$D$12),"vert"))</f>
        <v/>
      </c>
      <c r="CD41" s="43" t="str">
        <f>IF(MC!CD41="","",_xlfn.IFS(AND(MC!CD41&lt;CI!$D$3-CI!CD$4,MC!CD41&gt;1),"rouge",AND(MC!CD41&gt;CI!$D$3-CI!CD$4+CI!$D$11,MC!CD41&lt;CI!$D$3-CI!CD$4+CI!$D$12),"jaune",AND(MC!CD41&gt;CI!$D$3-CI!CD$4,MC!CD41&lt;CI!$D$3-CI!CD$4+CI!$D$11),"orange",AND(MC!CD41&gt;CI!$D$3-CI!CD$4+CI!$D$12),"vert"))</f>
        <v/>
      </c>
      <c r="CE41" s="43" t="str">
        <f>IF(MC!CE41="","",_xlfn.IFS(AND(MC!CE41&lt;CI!$D$3-CI!CE$4,MC!CE41&gt;1),"rouge",AND(MC!CE41&gt;CI!$D$3-CI!CE$4+CI!$D$11,MC!CE41&lt;CI!$D$3-CI!CE$4+CI!$D$12),"jaune",AND(MC!CE41&gt;CI!$D$3-CI!CE$4,MC!CE41&lt;CI!$D$3-CI!CE$4+CI!$D$11),"orange",AND(MC!CE41&gt;CI!$D$3-CI!CE$4+CI!$D$12),"vert"))</f>
        <v/>
      </c>
      <c r="CF41" s="43" t="str">
        <f>IF(MC!CF41="","",_xlfn.IFS(AND(MC!CF41&lt;CI!$D$3-CI!CF$4,MC!CF41&gt;1),"rouge",AND(MC!CF41&gt;CI!$D$3-CI!CF$4+CI!$D$11,MC!CF41&lt;CI!$D$3-CI!CF$4+CI!$D$12),"jaune",AND(MC!CF41&gt;CI!$D$3-CI!CF$4,MC!CF41&lt;CI!$D$3-CI!CF$4+CI!$D$11),"orange",AND(MC!CF41&gt;CI!$D$3-CI!CF$4+CI!$D$12),"vert"))</f>
        <v/>
      </c>
      <c r="CG41" s="43" t="str">
        <f>IF(MC!CG41="","",_xlfn.IFS(AND(MC!CG41&lt;CI!$D$3-CI!CG$4,MC!CG41&gt;1),"rouge",AND(MC!CG41&gt;CI!$D$3-CI!CG$4+CI!$D$11,MC!CG41&lt;CI!$D$3-CI!CG$4+CI!$D$12),"jaune",AND(MC!CG41&gt;CI!$D$3-CI!CG$4,MC!CG41&lt;CI!$D$3-CI!CG$4+CI!$D$11),"orange",AND(MC!CG41&gt;CI!$D$3-CI!CG$4+CI!$D$12),"vert"))</f>
        <v/>
      </c>
      <c r="CH41" s="43" t="str">
        <f>IF(MC!CH41="","",_xlfn.IFS(AND(MC!CH41&lt;CI!$D$3-CI!CH$4,MC!CH41&gt;1),"rouge",AND(MC!CH41&gt;CI!$D$3-CI!CH$4+CI!$D$11,MC!CH41&lt;CI!$D$3-CI!CH$4+CI!$D$12),"jaune",AND(MC!CH41&gt;CI!$D$3-CI!CH$4,MC!CH41&lt;CI!$D$3-CI!CH$4+CI!$D$11),"orange",AND(MC!CH41&gt;CI!$D$3-CI!CH$4+CI!$D$12),"vert"))</f>
        <v/>
      </c>
      <c r="CI41" s="43" t="str">
        <f>IF(MC!CI41="","",_xlfn.IFS(AND(MC!CI41&lt;CI!$D$3-CI!CI$4,MC!CI41&gt;1),"rouge",AND(MC!CI41&gt;CI!$D$3-CI!CI$4+CI!$D$11,MC!CI41&lt;CI!$D$3-CI!CI$4+CI!$D$12),"jaune",AND(MC!CI41&gt;CI!$D$3-CI!CI$4,MC!CI41&lt;CI!$D$3-CI!CI$4+CI!$D$11),"orange",AND(MC!CI41&gt;CI!$D$3-CI!CI$4+CI!$D$12),"vert"))</f>
        <v/>
      </c>
      <c r="CJ41" s="43" t="str">
        <f>IF(MC!CJ41="","",_xlfn.IFS(AND(MC!CJ41&lt;CI!$D$3-CI!CJ$4,MC!CJ41&gt;1),"rouge",AND(MC!CJ41&gt;CI!$D$3-CI!CJ$4+CI!$D$11,MC!CJ41&lt;CI!$D$3-CI!CJ$4+CI!$D$12),"jaune",AND(MC!CJ41&gt;CI!$D$3-CI!CJ$4,MC!CJ41&lt;CI!$D$3-CI!CJ$4+CI!$D$11),"orange",AND(MC!CJ41&gt;CI!$D$3-CI!CJ$4+CI!$D$12),"vert"))</f>
        <v/>
      </c>
      <c r="CK41" s="43" t="str">
        <f>IF(MC!CK41="","",_xlfn.IFS(AND(MC!CK41&lt;CI!$D$3-CI!CK$4,MC!CK41&gt;1),"rouge",AND(MC!CK41&gt;CI!$D$3-CI!CK$4+CI!$D$11,MC!CK41&lt;CI!$D$3-CI!CK$4+CI!$D$12),"jaune",AND(MC!CK41&gt;CI!$D$3-CI!CK$4,MC!CK41&lt;CI!$D$3-CI!CK$4+CI!$D$11),"orange",AND(MC!CK41&gt;CI!$D$3-CI!CK$4+CI!$D$12),"vert"))</f>
        <v/>
      </c>
      <c r="CL41" s="43" t="str">
        <f>IF(MC!CL41="","",_xlfn.IFS(AND(MC!CL41&lt;CI!$D$3-CI!CL$4,MC!CL41&gt;1),"rouge",AND(MC!CL41&gt;CI!$D$3-CI!CL$4+CI!$D$11,MC!CL41&lt;CI!$D$3-CI!CL$4+CI!$D$12),"jaune",AND(MC!CL41&gt;CI!$D$3-CI!CL$4,MC!CL41&lt;CI!$D$3-CI!CL$4+CI!$D$11),"orange",AND(MC!CL41&gt;CI!$D$3-CI!CL$4+CI!$D$12),"vert"))</f>
        <v/>
      </c>
      <c r="CM41" s="43" t="str">
        <f>IF(MC!CM41="","",_xlfn.IFS(AND(MC!CM41&lt;CI!$D$3-CI!CM$4,MC!CM41&gt;1),"rouge",AND(MC!CM41&gt;CI!$D$3-CI!CM$4+CI!$D$11,MC!CM41&lt;CI!$D$3-CI!CM$4+CI!$D$12),"jaune",AND(MC!CM41&gt;CI!$D$3-CI!CM$4,MC!CM41&lt;CI!$D$3-CI!CM$4+CI!$D$11),"orange",AND(MC!CM41&gt;CI!$D$3-CI!CM$4+CI!$D$12),"vert"))</f>
        <v/>
      </c>
      <c r="CN41" s="43" t="str">
        <f>IF(MC!CN41="","",_xlfn.IFS(AND(MC!CN41&lt;CI!$D$3-CI!CN$4,MC!CN41&gt;1),"rouge",AND(MC!CN41&gt;CI!$D$3-CI!CN$4+CI!$D$11,MC!CN41&lt;CI!$D$3-CI!CN$4+CI!$D$12),"jaune",AND(MC!CN41&gt;CI!$D$3-CI!CN$4,MC!CN41&lt;CI!$D$3-CI!CN$4+CI!$D$11),"orange",AND(MC!CN41&gt;CI!$D$3-CI!CN$4+CI!$D$12),"vert"))</f>
        <v/>
      </c>
      <c r="CO41" s="43" t="str">
        <f>IF(MC!CO41="","",_xlfn.IFS(AND(MC!CO41&lt;CI!$D$3-CI!CO$4,MC!CO41&gt;1),"rouge",AND(MC!CO41&gt;CI!$D$3-CI!CO$4+CI!$D$11,MC!CO41&lt;CI!$D$3-CI!CO$4+CI!$D$12),"jaune",AND(MC!CO41&gt;CI!$D$3-CI!CO$4,MC!CO41&lt;CI!$D$3-CI!CO$4+CI!$D$11),"orange",AND(MC!CO41&gt;CI!$D$3-CI!CO$4+CI!$D$12),"vert"))</f>
        <v/>
      </c>
      <c r="CP41" s="43" t="str">
        <f>IF(MC!CP41="","",_xlfn.IFS(AND(MC!CP41&lt;CI!$D$3-CI!CP$4,MC!CP41&gt;1),"rouge",AND(MC!CP41&gt;CI!$D$3-CI!CP$4+CI!$D$11,MC!CP41&lt;CI!$D$3-CI!CP$4+CI!$D$12),"jaune",AND(MC!CP41&gt;CI!$D$3-CI!CP$4,MC!CP41&lt;CI!$D$3-CI!CP$4+CI!$D$11),"orange",AND(MC!CP41&gt;CI!$D$3-CI!CP$4+CI!$D$12),"vert"))</f>
        <v/>
      </c>
      <c r="CQ41" s="43" t="str">
        <f>IF(MC!CQ41="","",_xlfn.IFS(AND(MC!CQ41&lt;CI!$D$3-CI!CQ$4,MC!CQ41&gt;1),"rouge",AND(MC!CQ41&gt;CI!$D$3-CI!CQ$4+CI!$D$11,MC!CQ41&lt;CI!$D$3-CI!CQ$4+CI!$D$12),"jaune",AND(MC!CQ41&gt;CI!$D$3-CI!CQ$4,MC!CQ41&lt;CI!$D$3-CI!CQ$4+CI!$D$11),"orange",AND(MC!CQ41&gt;CI!$D$3-CI!CQ$4+CI!$D$12),"vert"))</f>
        <v/>
      </c>
      <c r="CR41" s="43" t="str">
        <f>IF(MC!CR41="","",_xlfn.IFS(AND(MC!CR41&lt;CI!$D$3-CI!CR$4,MC!CR41&gt;1),"rouge",AND(MC!CR41&gt;CI!$D$3-CI!CR$4+CI!$D$11,MC!CR41&lt;CI!$D$3-CI!CR$4+CI!$D$12),"jaune",AND(MC!CR41&gt;CI!$D$3-CI!CR$4,MC!CR41&lt;CI!$D$3-CI!CR$4+CI!$D$11),"orange",AND(MC!CR41&gt;CI!$D$3-CI!CR$4+CI!$D$12),"vert"))</f>
        <v/>
      </c>
      <c r="CS41" s="43" t="str">
        <f>IF(MC!CS41="","",_xlfn.IFS(AND(MC!CS41&lt;CI!$D$3-CI!CS$4,MC!CS41&gt;1),"rouge",AND(MC!CS41&gt;CI!$D$3-CI!CS$4+CI!$D$11,MC!CS41&lt;CI!$D$3-CI!CS$4+CI!$D$12),"jaune",AND(MC!CS41&gt;CI!$D$3-CI!CS$4,MC!CS41&lt;CI!$D$3-CI!CS$4+CI!$D$11),"orange",AND(MC!CS41&gt;CI!$D$3-CI!CS$4+CI!$D$12),"vert"))</f>
        <v/>
      </c>
      <c r="CT41" s="43" t="str">
        <f>IF(MC!CT41="","",_xlfn.IFS(AND(MC!CT41&lt;CI!$D$3-CI!CT$4,MC!CT41&gt;1),"rouge",AND(MC!CT41&gt;CI!$D$3-CI!CT$4+CI!$D$11,MC!CT41&lt;CI!$D$3-CI!CT$4+CI!$D$12),"jaune",AND(MC!CT41&gt;CI!$D$3-CI!CT$4,MC!CT41&lt;CI!$D$3-CI!CT$4+CI!$D$11),"orange",AND(MC!CT41&gt;CI!$D$3-CI!CT$4+CI!$D$12),"vert"))</f>
        <v/>
      </c>
      <c r="CU41" s="43" t="str">
        <f>IF(MC!CU41="","",_xlfn.IFS(AND(MC!CU41&lt;CI!$D$3-CI!CU$4,MC!CU41&gt;1),"rouge",AND(MC!CU41&gt;CI!$D$3-CI!CU$4+CI!$D$11,MC!CU41&lt;CI!$D$3-CI!CU$4+CI!$D$12),"jaune",AND(MC!CU41&gt;CI!$D$3-CI!CU$4,MC!CU41&lt;CI!$D$3-CI!CU$4+CI!$D$11),"orange",AND(MC!CU41&gt;CI!$D$3-CI!CU$4+CI!$D$12),"vert"))</f>
        <v/>
      </c>
      <c r="CV41" s="43" t="str">
        <f>IF(MC!CV41="","",_xlfn.IFS(AND(MC!CV41&lt;CI!$D$3-CI!CV$4,MC!CV41&gt;1),"rouge",AND(MC!CV41&gt;CI!$D$3-CI!CV$4+CI!$D$11,MC!CV41&lt;CI!$D$3-CI!CV$4+CI!$D$12),"jaune",AND(MC!CV41&gt;CI!$D$3-CI!CV$4,MC!CV41&lt;CI!$D$3-CI!CV$4+CI!$D$11),"orange",AND(MC!CV41&gt;CI!$D$3-CI!CV$4+CI!$D$12),"vert"))</f>
        <v/>
      </c>
      <c r="CW41" s="43" t="str">
        <f>IF(MC!CW41="","",_xlfn.IFS(AND(MC!CW41&lt;CI!$D$3-CI!CW$4,MC!CW41&gt;1),"rouge",AND(MC!CW41&gt;CI!$D$3-CI!CW$4+CI!$D$11,MC!CW41&lt;CI!$D$3-CI!CW$4+CI!$D$12),"jaune",AND(MC!CW41&gt;CI!$D$3-CI!CW$4,MC!CW41&lt;CI!$D$3-CI!CW$4+CI!$D$11),"orange",AND(MC!CW41&gt;CI!$D$3-CI!CW$4+CI!$D$12),"vert"))</f>
        <v/>
      </c>
      <c r="CX41" s="43" t="str">
        <f>IF(MC!CX41="","",_xlfn.IFS(AND(MC!CX41&lt;CI!$D$3-CI!CX$4,MC!CX41&gt;1),"rouge",AND(MC!CX41&gt;CI!$D$3-CI!CX$4+CI!$D$11,MC!CX41&lt;CI!$D$3-CI!CX$4+CI!$D$12),"jaune",AND(MC!CX41&gt;CI!$D$3-CI!CX$4,MC!CX41&lt;CI!$D$3-CI!CX$4+CI!$D$11),"orange",AND(MC!CX41&gt;CI!$D$3-CI!CX$4+CI!$D$12),"vert"))</f>
        <v/>
      </c>
      <c r="CY41" s="43" t="str">
        <f>IF(MC!CY41="","",_xlfn.IFS(AND(MC!CY41&lt;CI!$D$3-CI!CY$4,MC!CY41&gt;1),"rouge",AND(MC!CY41&gt;CI!$D$3-CI!CY$4+CI!$D$11,MC!CY41&lt;CI!$D$3-CI!CY$4+CI!$D$12),"jaune",AND(MC!CY41&gt;CI!$D$3-CI!CY$4,MC!CY41&lt;CI!$D$3-CI!CY$4+CI!$D$11),"orange",AND(MC!CY41&gt;CI!$D$3-CI!CY$4+CI!$D$12),"vert"))</f>
        <v/>
      </c>
      <c r="CZ41" s="43" t="str">
        <f>IF(MC!CZ41="","",_xlfn.IFS(AND(MC!CZ41&lt;CI!$D$3-CI!CZ$4,MC!CZ41&gt;1),"rouge",AND(MC!CZ41&gt;CI!$D$3-CI!CZ$4+CI!$D$11,MC!CZ41&lt;CI!$D$3-CI!CZ$4+CI!$D$12),"jaune",AND(MC!CZ41&gt;CI!$D$3-CI!CZ$4,MC!CZ41&lt;CI!$D$3-CI!CZ$4+CI!$D$11),"orange",AND(MC!CZ41&gt;CI!$D$3-CI!CZ$4+CI!$D$12),"vert"))</f>
        <v/>
      </c>
      <c r="DA41" s="43" t="str">
        <f>IF(MC!DA41="","",_xlfn.IFS(AND(MC!DA41&lt;CI!$D$3-CI!DA$4,MC!DA41&gt;1),"rouge",AND(MC!DA41&gt;CI!$D$3-CI!DA$4+CI!$D$11,MC!DA41&lt;CI!$D$3-CI!DA$4+CI!$D$12),"jaune",AND(MC!DA41&gt;CI!$D$3-CI!DA$4,MC!DA41&lt;CI!$D$3-CI!DA$4+CI!$D$11),"orange",AND(MC!DA41&gt;CI!$D$3-CI!DA$4+CI!$D$12),"vert"))</f>
        <v/>
      </c>
      <c r="DB41" s="43" t="str">
        <f>IF(MC!DB41="","",_xlfn.IFS(AND(MC!DB41&lt;CI!$D$3-CI!DB$4,MC!DB41&gt;1),"rouge",AND(MC!DB41&gt;CI!$D$3-CI!DB$4+CI!$D$11,MC!DB41&lt;CI!$D$3-CI!DB$4+CI!$D$12),"jaune",AND(MC!DB41&gt;CI!$D$3-CI!DB$4,MC!DB41&lt;CI!$D$3-CI!DB$4+CI!$D$11),"orange",AND(MC!DB41&gt;CI!$D$3-CI!DB$4+CI!$D$12),"vert"))</f>
        <v/>
      </c>
      <c r="DC41" s="11">
        <f t="shared" si="0"/>
        <v>0</v>
      </c>
      <c r="DD41" s="48" t="str">
        <f t="shared" si="1"/>
        <v/>
      </c>
      <c r="DE41" s="48">
        <f t="shared" si="2"/>
        <v>0</v>
      </c>
      <c r="DF41" s="48">
        <f t="shared" si="3"/>
        <v>0</v>
      </c>
      <c r="DG41" s="48">
        <f t="shared" si="4"/>
        <v>0</v>
      </c>
    </row>
    <row r="42" spans="6:111" x14ac:dyDescent="0.3">
      <c r="F42" s="27">
        <f>MC!F42</f>
        <v>0</v>
      </c>
      <c r="G42" s="43" t="str">
        <f>IF(MC!G42="","",_xlfn.IFS(AND(MC!G42&lt;CI!$D$3-CI!G$4,MC!G42&gt;1),"rouge",AND(MC!G42&gt;CI!$D$3-CI!G$4+CI!$D$11,MC!G42&lt;CI!$D$3-CI!G$4+CI!$D$12),"jaune",AND(MC!G42&gt;CI!$D$3-CI!G$4,MC!G42&lt;CI!$D$3-CI!G$4+CI!$D$11),"orange",AND(MC!G42&gt;CI!$D$3-CI!G$4+CI!$D$12),"vert"))</f>
        <v/>
      </c>
      <c r="H42" s="43" t="str">
        <f>IF(MC!H42="","",_xlfn.IFS(AND(MC!H42&lt;CI!$D$3-CI!H$4,MC!H42&gt;1),"rouge",AND(MC!H42&gt;CI!$D$3-CI!H$4+CI!$D$11,MC!H42&lt;CI!$D$3-CI!H$4+CI!$D$12),"jaune",AND(MC!H42&gt;CI!$D$3-CI!H$4,MC!H42&lt;CI!$D$3-CI!H$4+CI!$D$11),"orange",AND(MC!H42&gt;CI!$D$3-CI!H$4+CI!$D$12),"vert"))</f>
        <v/>
      </c>
      <c r="I42" s="43" t="str">
        <f>IF(MC!I42="","",_xlfn.IFS(AND(MC!I42&lt;CI!$D$3-CI!I$4,MC!I42&gt;1),"rouge",AND(MC!I42&gt;CI!$D$3-CI!I$4+CI!$D$11,MC!I42&lt;CI!$D$3-CI!I$4+CI!$D$12),"jaune",AND(MC!I42&gt;CI!$D$3-CI!I$4,MC!I42&lt;CI!$D$3-CI!I$4+CI!$D$11),"orange",AND(MC!I42&gt;CI!$D$3-CI!I$4+CI!$D$12),"vert"))</f>
        <v/>
      </c>
      <c r="J42" s="43" t="str">
        <f>IF(MC!J42="","",_xlfn.IFS(AND(MC!J42&lt;CI!$D$3-CI!J$4,MC!J42&gt;1),"rouge",AND(MC!J42&gt;CI!$D$3-CI!J$4+CI!$D$11,MC!J42&lt;CI!$D$3-CI!J$4+CI!$D$12),"jaune",AND(MC!J42&gt;CI!$D$3-CI!J$4,MC!J42&lt;CI!$D$3-CI!J$4+CI!$D$11),"orange",AND(MC!J42&gt;CI!$D$3-CI!J$4+CI!$D$12),"vert"))</f>
        <v/>
      </c>
      <c r="K42" s="43" t="str">
        <f>IF(MC!K42="","",_xlfn.IFS(AND(MC!K42&lt;CI!$D$3-CI!K$4,MC!K42&gt;1),"rouge",AND(MC!K42&gt;CI!$D$3-CI!K$4+CI!$D$11,MC!K42&lt;CI!$D$3-CI!K$4+CI!$D$12),"jaune",AND(MC!K42&gt;CI!$D$3-CI!K$4,MC!K42&lt;CI!$D$3-CI!K$4+CI!$D$11),"orange",AND(MC!K42&gt;CI!$D$3-CI!K$4+CI!$D$12),"vert"))</f>
        <v/>
      </c>
      <c r="L42" s="43" t="str">
        <f>IF(MC!L42="","",_xlfn.IFS(AND(MC!L42&lt;CI!$D$3-CI!L$4,MC!L42&gt;1),"rouge",AND(MC!L42&gt;CI!$D$3-CI!L$4+CI!$D$11,MC!L42&lt;CI!$D$3-CI!L$4+CI!$D$12),"jaune",AND(MC!L42&gt;CI!$D$3-CI!L$4,MC!L42&lt;CI!$D$3-CI!L$4+CI!$D$11),"orange",AND(MC!L42&gt;CI!$D$3-CI!L$4+CI!$D$12),"vert"))</f>
        <v/>
      </c>
      <c r="M42" s="43" t="str">
        <f>IF(MC!M42="","",_xlfn.IFS(AND(MC!M42&lt;CI!$D$3-CI!M$4,MC!M42&gt;1),"rouge",AND(MC!M42&gt;CI!$D$3-CI!M$4+CI!$D$11,MC!M42&lt;CI!$D$3-CI!M$4+CI!$D$12),"jaune",AND(MC!M42&gt;CI!$D$3-CI!M$4,MC!M42&lt;CI!$D$3-CI!M$4+CI!$D$11),"orange",AND(MC!M42&gt;CI!$D$3-CI!M$4+CI!$D$12),"vert"))</f>
        <v/>
      </c>
      <c r="N42" s="43" t="str">
        <f>IF(MC!N42="","",_xlfn.IFS(AND(MC!N42&lt;CI!$D$3-CI!N$4,MC!N42&gt;1),"rouge",AND(MC!N42&gt;CI!$D$3-CI!N$4+CI!$D$11,MC!N42&lt;CI!$D$3-CI!N$4+CI!$D$12),"jaune",AND(MC!N42&gt;CI!$D$3-CI!N$4,MC!N42&lt;CI!$D$3-CI!N$4+CI!$D$11),"orange",AND(MC!N42&gt;CI!$D$3-CI!N$4+CI!$D$12),"vert"))</f>
        <v/>
      </c>
      <c r="O42" s="43" t="str">
        <f>IF(MC!O42="","",_xlfn.IFS(AND(MC!O42&lt;CI!$D$3-CI!O$4,MC!O42&gt;1),"rouge",AND(MC!O42&gt;CI!$D$3-CI!O$4+CI!$D$11,MC!O42&lt;CI!$D$3-CI!O$4+CI!$D$12),"jaune",AND(MC!O42&gt;CI!$D$3-CI!O$4,MC!O42&lt;CI!$D$3-CI!O$4+CI!$D$11),"orange",AND(MC!O42&gt;CI!$D$3-CI!O$4+CI!$D$12),"vert"))</f>
        <v/>
      </c>
      <c r="P42" s="43" t="str">
        <f>IF(MC!P42="","",_xlfn.IFS(AND(MC!P42&lt;CI!$D$3-CI!P$4,MC!P42&gt;1),"rouge",AND(MC!P42&gt;CI!$D$3-CI!P$4+CI!$D$11,MC!P42&lt;CI!$D$3-CI!P$4+CI!$D$12),"jaune",AND(MC!P42&gt;CI!$D$3-CI!P$4,MC!P42&lt;CI!$D$3-CI!P$4+CI!$D$11),"orange",AND(MC!P42&gt;CI!$D$3-CI!P$4+CI!$D$12),"vert"))</f>
        <v/>
      </c>
      <c r="Q42" s="43" t="str">
        <f>IF(MC!Q42="","",_xlfn.IFS(AND(MC!Q42&lt;CI!$D$3-CI!Q$4,MC!Q42&gt;1),"rouge",AND(MC!Q42&gt;CI!$D$3-CI!Q$4+CI!$D$11,MC!Q42&lt;CI!$D$3-CI!Q$4+CI!$D$12),"jaune",AND(MC!Q42&gt;CI!$D$3-CI!Q$4,MC!Q42&lt;CI!$D$3-CI!Q$4+CI!$D$11),"orange",AND(MC!Q42&gt;CI!$D$3-CI!Q$4+CI!$D$12),"vert"))</f>
        <v/>
      </c>
      <c r="R42" s="43" t="str">
        <f>IF(MC!R42="","",_xlfn.IFS(AND(MC!R42&lt;CI!$D$3-CI!R$4,MC!R42&gt;1),"rouge",AND(MC!R42&gt;CI!$D$3-CI!R$4+CI!$D$11,MC!R42&lt;CI!$D$3-CI!R$4+CI!$D$12),"jaune",AND(MC!R42&gt;CI!$D$3-CI!R$4,MC!R42&lt;CI!$D$3-CI!R$4+CI!$D$11),"orange",AND(MC!R42&gt;CI!$D$3-CI!R$4+CI!$D$12),"vert"))</f>
        <v/>
      </c>
      <c r="S42" s="43" t="str">
        <f>IF(MC!S42="","",_xlfn.IFS(AND(MC!S42&lt;CI!$D$3-CI!S$4,MC!S42&gt;1),"rouge",AND(MC!S42&gt;CI!$D$3-CI!S$4+CI!$D$11,MC!S42&lt;CI!$D$3-CI!S$4+CI!$D$12),"jaune",AND(MC!S42&gt;CI!$D$3-CI!S$4,MC!S42&lt;CI!$D$3-CI!S$4+CI!$D$11),"orange",AND(MC!S42&gt;CI!$D$3-CI!S$4+CI!$D$12),"vert"))</f>
        <v/>
      </c>
      <c r="T42" s="43" t="str">
        <f>IF(MC!T42="","",_xlfn.IFS(AND(MC!T42&lt;CI!$D$3-CI!T$4,MC!T42&gt;1),"rouge",AND(MC!T42&gt;CI!$D$3-CI!T$4+CI!$D$11,MC!T42&lt;CI!$D$3-CI!T$4+CI!$D$12),"jaune",AND(MC!T42&gt;CI!$D$3-CI!T$4,MC!T42&lt;CI!$D$3-CI!T$4+CI!$D$11),"orange",AND(MC!T42&gt;CI!$D$3-CI!T$4+CI!$D$12),"vert"))</f>
        <v/>
      </c>
      <c r="U42" s="43" t="str">
        <f>IF(MC!U42="","",_xlfn.IFS(AND(MC!U42&lt;CI!$D$3-CI!U$4,MC!U42&gt;1),"rouge",AND(MC!U42&gt;CI!$D$3-CI!U$4+CI!$D$11,MC!U42&lt;CI!$D$3-CI!U$4+CI!$D$12),"jaune",AND(MC!U42&gt;CI!$D$3-CI!U$4,MC!U42&lt;CI!$D$3-CI!U$4+CI!$D$11),"orange",AND(MC!U42&gt;CI!$D$3-CI!U$4+CI!$D$12),"vert"))</f>
        <v/>
      </c>
      <c r="V42" s="43" t="str">
        <f>IF(MC!V42="","",_xlfn.IFS(AND(MC!V42&lt;CI!$D$3-CI!V$4,MC!V42&gt;1),"rouge",AND(MC!V42&gt;CI!$D$3-CI!V$4+CI!$D$11,MC!V42&lt;CI!$D$3-CI!V$4+CI!$D$12),"jaune",AND(MC!V42&gt;CI!$D$3-CI!V$4,MC!V42&lt;CI!$D$3-CI!V$4+CI!$D$11),"orange",AND(MC!V42&gt;CI!$D$3-CI!V$4+CI!$D$12),"vert"))</f>
        <v/>
      </c>
      <c r="W42" s="43" t="str">
        <f>IF(MC!W42="","",_xlfn.IFS(AND(MC!W42&lt;CI!$D$3-CI!W$4,MC!W42&gt;1),"rouge",AND(MC!W42&gt;CI!$D$3-CI!W$4+CI!$D$11,MC!W42&lt;CI!$D$3-CI!W$4+CI!$D$12),"jaune",AND(MC!W42&gt;CI!$D$3-CI!W$4,MC!W42&lt;CI!$D$3-CI!W$4+CI!$D$11),"orange",AND(MC!W42&gt;CI!$D$3-CI!W$4+CI!$D$12),"vert"))</f>
        <v/>
      </c>
      <c r="X42" s="43" t="str">
        <f>IF(MC!X42="","",_xlfn.IFS(AND(MC!X42&lt;CI!$D$3-CI!X$4,MC!X42&gt;1),"rouge",AND(MC!X42&gt;CI!$D$3-CI!X$4+CI!$D$11,MC!X42&lt;CI!$D$3-CI!X$4+CI!$D$12),"jaune",AND(MC!X42&gt;CI!$D$3-CI!X$4,MC!X42&lt;CI!$D$3-CI!X$4+CI!$D$11),"orange",AND(MC!X42&gt;CI!$D$3-CI!X$4+CI!$D$12),"vert"))</f>
        <v/>
      </c>
      <c r="Y42" s="43" t="str">
        <f>IF(MC!Y42="","",_xlfn.IFS(AND(MC!Y42&lt;CI!$D$3-CI!Y$4,MC!Y42&gt;1),"rouge",AND(MC!Y42&gt;CI!$D$3-CI!Y$4+CI!$D$11,MC!Y42&lt;CI!$D$3-CI!Y$4+CI!$D$12),"jaune",AND(MC!Y42&gt;CI!$D$3-CI!Y$4,MC!Y42&lt;CI!$D$3-CI!Y$4+CI!$D$11),"orange",AND(MC!Y42&gt;CI!$D$3-CI!Y$4+CI!$D$12),"vert"))</f>
        <v/>
      </c>
      <c r="Z42" s="43" t="str">
        <f>IF(MC!Z42="","",_xlfn.IFS(AND(MC!Z42&lt;CI!$D$3-CI!Z$4,MC!Z42&gt;1),"rouge",AND(MC!Z42&gt;CI!$D$3-CI!Z$4+CI!$D$11,MC!Z42&lt;CI!$D$3-CI!Z$4+CI!$D$12),"jaune",AND(MC!Z42&gt;CI!$D$3-CI!Z$4,MC!Z42&lt;CI!$D$3-CI!Z$4+CI!$D$11),"orange",AND(MC!Z42&gt;CI!$D$3-CI!Z$4+CI!$D$12),"vert"))</f>
        <v/>
      </c>
      <c r="AA42" s="43" t="str">
        <f>IF(MC!AA42="","",_xlfn.IFS(AND(MC!AA42&lt;CI!$D$3-CI!AA$4,MC!AA42&gt;1),"rouge",AND(MC!AA42&gt;CI!$D$3-CI!AA$4+CI!$D$11,MC!AA42&lt;CI!$D$3-CI!AA$4+CI!$D$12),"jaune",AND(MC!AA42&gt;CI!$D$3-CI!AA$4,MC!AA42&lt;CI!$D$3-CI!AA$4+CI!$D$11),"orange",AND(MC!AA42&gt;CI!$D$3-CI!AA$4+CI!$D$12),"vert"))</f>
        <v/>
      </c>
      <c r="AB42" s="43" t="str">
        <f>IF(MC!AB42="","",_xlfn.IFS(AND(MC!AB42&lt;CI!$D$3-CI!AB$4,MC!AB42&gt;1),"rouge",AND(MC!AB42&gt;CI!$D$3-CI!AB$4+CI!$D$11,MC!AB42&lt;CI!$D$3-CI!AB$4+CI!$D$12),"jaune",AND(MC!AB42&gt;CI!$D$3-CI!AB$4,MC!AB42&lt;CI!$D$3-CI!AB$4+CI!$D$11),"orange",AND(MC!AB42&gt;CI!$D$3-CI!AB$4+CI!$D$12),"vert"))</f>
        <v/>
      </c>
      <c r="AC42" s="43" t="str">
        <f>IF(MC!AC42="","",_xlfn.IFS(AND(MC!AC42&lt;CI!$D$3-CI!AC$4,MC!AC42&gt;1),"rouge",AND(MC!AC42&gt;CI!$D$3-CI!AC$4+CI!$D$11,MC!AC42&lt;CI!$D$3-CI!AC$4+CI!$D$12),"jaune",AND(MC!AC42&gt;CI!$D$3-CI!AC$4,MC!AC42&lt;CI!$D$3-CI!AC$4+CI!$D$11),"orange",AND(MC!AC42&gt;CI!$D$3-CI!AC$4+CI!$D$12),"vert"))</f>
        <v/>
      </c>
      <c r="AD42" s="43" t="str">
        <f>IF(MC!AD42="","",_xlfn.IFS(AND(MC!AD42&lt;CI!$D$3-CI!AD$4,MC!AD42&gt;1),"rouge",AND(MC!AD42&gt;CI!$D$3-CI!AD$4+CI!$D$11,MC!AD42&lt;CI!$D$3-CI!AD$4+CI!$D$12),"jaune",AND(MC!AD42&gt;CI!$D$3-CI!AD$4,MC!AD42&lt;CI!$D$3-CI!AD$4+CI!$D$11),"orange",AND(MC!AD42&gt;CI!$D$3-CI!AD$4+CI!$D$12),"vert"))</f>
        <v/>
      </c>
      <c r="AE42" s="43" t="str">
        <f>IF(MC!AE42="","",_xlfn.IFS(AND(MC!AE42&lt;CI!$D$3-CI!AE$4,MC!AE42&gt;1),"rouge",AND(MC!AE42&gt;CI!$D$3-CI!AE$4+CI!$D$11,MC!AE42&lt;CI!$D$3-CI!AE$4+CI!$D$12),"jaune",AND(MC!AE42&gt;CI!$D$3-CI!AE$4,MC!AE42&lt;CI!$D$3-CI!AE$4+CI!$D$11),"orange",AND(MC!AE42&gt;CI!$D$3-CI!AE$4+CI!$D$12),"vert"))</f>
        <v/>
      </c>
      <c r="AF42" s="43" t="str">
        <f>IF(MC!AF42="","",_xlfn.IFS(AND(MC!AF42&lt;CI!$D$3-CI!AF$4,MC!AF42&gt;1),"rouge",AND(MC!AF42&gt;CI!$D$3-CI!AF$4+CI!$D$11,MC!AF42&lt;CI!$D$3-CI!AF$4+CI!$D$12),"jaune",AND(MC!AF42&gt;CI!$D$3-CI!AF$4,MC!AF42&lt;CI!$D$3-CI!AF$4+CI!$D$11),"orange",AND(MC!AF42&gt;CI!$D$3-CI!AF$4+CI!$D$12),"vert"))</f>
        <v/>
      </c>
      <c r="AG42" s="43" t="str">
        <f>IF(MC!AG42="","",_xlfn.IFS(AND(MC!AG42&lt;CI!$D$3-CI!AG$4,MC!AG42&gt;1),"rouge",AND(MC!AG42&gt;CI!$D$3-CI!AG$4+CI!$D$11,MC!AG42&lt;CI!$D$3-CI!AG$4+CI!$D$12),"jaune",AND(MC!AG42&gt;CI!$D$3-CI!AG$4,MC!AG42&lt;CI!$D$3-CI!AG$4+CI!$D$11),"orange",AND(MC!AG42&gt;CI!$D$3-CI!AG$4+CI!$D$12),"vert"))</f>
        <v/>
      </c>
      <c r="AH42" s="43" t="str">
        <f>IF(MC!AH42="","",_xlfn.IFS(AND(MC!AH42&lt;CI!$D$3-CI!AH$4,MC!AH42&gt;1),"rouge",AND(MC!AH42&gt;CI!$D$3-CI!AH$4+CI!$D$11,MC!AH42&lt;CI!$D$3-CI!AH$4+CI!$D$12),"jaune",AND(MC!AH42&gt;CI!$D$3-CI!AH$4,MC!AH42&lt;CI!$D$3-CI!AH$4+CI!$D$11),"orange",AND(MC!AH42&gt;CI!$D$3-CI!AH$4+CI!$D$12),"vert"))</f>
        <v/>
      </c>
      <c r="AI42" s="43" t="str">
        <f>IF(MC!AI42="","",_xlfn.IFS(AND(MC!AI42&lt;CI!$D$3-CI!AI$4,MC!AI42&gt;1),"rouge",AND(MC!AI42&gt;CI!$D$3-CI!AI$4+CI!$D$11,MC!AI42&lt;CI!$D$3-CI!AI$4+CI!$D$12),"jaune",AND(MC!AI42&gt;CI!$D$3-CI!AI$4,MC!AI42&lt;CI!$D$3-CI!AI$4+CI!$D$11),"orange",AND(MC!AI42&gt;CI!$D$3-CI!AI$4+CI!$D$12),"vert"))</f>
        <v/>
      </c>
      <c r="AJ42" s="43" t="str">
        <f>IF(MC!AJ42="","",_xlfn.IFS(AND(MC!AJ42&lt;CI!$D$3-CI!AJ$4,MC!AJ42&gt;1),"rouge",AND(MC!AJ42&gt;CI!$D$3-CI!AJ$4+CI!$D$11,MC!AJ42&lt;CI!$D$3-CI!AJ$4+CI!$D$12),"jaune",AND(MC!AJ42&gt;CI!$D$3-CI!AJ$4,MC!AJ42&lt;CI!$D$3-CI!AJ$4+CI!$D$11),"orange",AND(MC!AJ42&gt;CI!$D$3-CI!AJ$4+CI!$D$12),"vert"))</f>
        <v/>
      </c>
      <c r="AK42" s="43" t="str">
        <f>IF(MC!AK42="","",_xlfn.IFS(AND(MC!AK42&lt;CI!$D$3-CI!AK$4,MC!AK42&gt;1),"rouge",AND(MC!AK42&gt;CI!$D$3-CI!AK$4+CI!$D$11,MC!AK42&lt;CI!$D$3-CI!AK$4+CI!$D$12),"jaune",AND(MC!AK42&gt;CI!$D$3-CI!AK$4,MC!AK42&lt;CI!$D$3-CI!AK$4+CI!$D$11),"orange",AND(MC!AK42&gt;CI!$D$3-CI!AK$4+CI!$D$12),"vert"))</f>
        <v/>
      </c>
      <c r="AL42" s="43" t="str">
        <f>IF(MC!AL42="","",_xlfn.IFS(AND(MC!AL42&lt;CI!$D$3-CI!AL$4,MC!AL42&gt;1),"rouge",AND(MC!AL42&gt;CI!$D$3-CI!AL$4+CI!$D$11,MC!AL42&lt;CI!$D$3-CI!AL$4+CI!$D$12),"jaune",AND(MC!AL42&gt;CI!$D$3-CI!AL$4,MC!AL42&lt;CI!$D$3-CI!AL$4+CI!$D$11),"orange",AND(MC!AL42&gt;CI!$D$3-CI!AL$4+CI!$D$12),"vert"))</f>
        <v/>
      </c>
      <c r="AM42" s="43" t="str">
        <f>IF(MC!AM42="","",_xlfn.IFS(AND(MC!AM42&lt;CI!$D$3-CI!AM$4,MC!AM42&gt;1),"rouge",AND(MC!AM42&gt;CI!$D$3-CI!AM$4+CI!$D$11,MC!AM42&lt;CI!$D$3-CI!AM$4+CI!$D$12),"jaune",AND(MC!AM42&gt;CI!$D$3-CI!AM$4,MC!AM42&lt;CI!$D$3-CI!AM$4+CI!$D$11),"orange",AND(MC!AM42&gt;CI!$D$3-CI!AM$4+CI!$D$12),"vert"))</f>
        <v/>
      </c>
      <c r="AN42" s="43" t="str">
        <f>IF(MC!AN42="","",_xlfn.IFS(AND(MC!AN42&lt;CI!$D$3-CI!AN$4,MC!AN42&gt;1),"rouge",AND(MC!AN42&gt;CI!$D$3-CI!AN$4+CI!$D$11,MC!AN42&lt;CI!$D$3-CI!AN$4+CI!$D$12),"jaune",AND(MC!AN42&gt;CI!$D$3-CI!AN$4,MC!AN42&lt;CI!$D$3-CI!AN$4+CI!$D$11),"orange",AND(MC!AN42&gt;CI!$D$3-CI!AN$4+CI!$D$12),"vert"))</f>
        <v/>
      </c>
      <c r="AO42" s="43" t="str">
        <f>IF(MC!AO42="","",_xlfn.IFS(AND(MC!AO42&lt;CI!$D$3-CI!AO$4,MC!AO42&gt;1),"rouge",AND(MC!AO42&gt;CI!$D$3-CI!AO$4+CI!$D$11,MC!AO42&lt;CI!$D$3-CI!AO$4+CI!$D$12),"jaune",AND(MC!AO42&gt;CI!$D$3-CI!AO$4,MC!AO42&lt;CI!$D$3-CI!AO$4+CI!$D$11),"orange",AND(MC!AO42&gt;CI!$D$3-CI!AO$4+CI!$D$12),"vert"))</f>
        <v/>
      </c>
      <c r="AP42" s="43" t="str">
        <f>IF(MC!AP42="","",_xlfn.IFS(AND(MC!AP42&lt;CI!$D$3-CI!AP$4,MC!AP42&gt;1),"rouge",AND(MC!AP42&gt;CI!$D$3-CI!AP$4+CI!$D$11,MC!AP42&lt;CI!$D$3-CI!AP$4+CI!$D$12),"jaune",AND(MC!AP42&gt;CI!$D$3-CI!AP$4,MC!AP42&lt;CI!$D$3-CI!AP$4+CI!$D$11),"orange",AND(MC!AP42&gt;CI!$D$3-CI!AP$4+CI!$D$12),"vert"))</f>
        <v/>
      </c>
      <c r="AQ42" s="43" t="str">
        <f>IF(MC!AQ42="","",_xlfn.IFS(AND(MC!AQ42&lt;CI!$D$3-CI!AQ$4,MC!AQ42&gt;1),"rouge",AND(MC!AQ42&gt;CI!$D$3-CI!AQ$4+CI!$D$11,MC!AQ42&lt;CI!$D$3-CI!AQ$4+CI!$D$12),"jaune",AND(MC!AQ42&gt;CI!$D$3-CI!AQ$4,MC!AQ42&lt;CI!$D$3-CI!AQ$4+CI!$D$11),"orange",AND(MC!AQ42&gt;CI!$D$3-CI!AQ$4+CI!$D$12),"vert"))</f>
        <v/>
      </c>
      <c r="AR42" s="43" t="str">
        <f>IF(MC!AR42="","",_xlfn.IFS(AND(MC!AR42&lt;CI!$D$3-CI!AR$4,MC!AR42&gt;1),"rouge",AND(MC!AR42&gt;CI!$D$3-CI!AR$4+CI!$D$11,MC!AR42&lt;CI!$D$3-CI!AR$4+CI!$D$12),"jaune",AND(MC!AR42&gt;CI!$D$3-CI!AR$4,MC!AR42&lt;CI!$D$3-CI!AR$4+CI!$D$11),"orange",AND(MC!AR42&gt;CI!$D$3-CI!AR$4+CI!$D$12),"vert"))</f>
        <v/>
      </c>
      <c r="AS42" s="43" t="str">
        <f>IF(MC!AS42="","",_xlfn.IFS(AND(MC!AS42&lt;CI!$D$3-CI!AS$4,MC!AS42&gt;1),"rouge",AND(MC!AS42&gt;CI!$D$3-CI!AS$4+CI!$D$11,MC!AS42&lt;CI!$D$3-CI!AS$4+CI!$D$12),"jaune",AND(MC!AS42&gt;CI!$D$3-CI!AS$4,MC!AS42&lt;CI!$D$3-CI!AS$4+CI!$D$11),"orange",AND(MC!AS42&gt;CI!$D$3-CI!AS$4+CI!$D$12),"vert"))</f>
        <v/>
      </c>
      <c r="AT42" s="43" t="str">
        <f>IF(MC!AT42="","",_xlfn.IFS(AND(MC!AT42&lt;CI!$D$3-CI!AT$4,MC!AT42&gt;1),"rouge",AND(MC!AT42&gt;CI!$D$3-CI!AT$4+CI!$D$11,MC!AT42&lt;CI!$D$3-CI!AT$4+CI!$D$12),"jaune",AND(MC!AT42&gt;CI!$D$3-CI!AT$4,MC!AT42&lt;CI!$D$3-CI!AT$4+CI!$D$11),"orange",AND(MC!AT42&gt;CI!$D$3-CI!AT$4+CI!$D$12),"vert"))</f>
        <v/>
      </c>
      <c r="AU42" s="43" t="str">
        <f>IF(MC!AU42="","",_xlfn.IFS(AND(MC!AU42&lt;CI!$D$3-CI!AU$4,MC!AU42&gt;1),"rouge",AND(MC!AU42&gt;CI!$D$3-CI!AU$4+CI!$D$11,MC!AU42&lt;CI!$D$3-CI!AU$4+CI!$D$12),"jaune",AND(MC!AU42&gt;CI!$D$3-CI!AU$4,MC!AU42&lt;CI!$D$3-CI!AU$4+CI!$D$11),"orange",AND(MC!AU42&gt;CI!$D$3-CI!AU$4+CI!$D$12),"vert"))</f>
        <v/>
      </c>
      <c r="AV42" s="43" t="str">
        <f>IF(MC!AV42="","",_xlfn.IFS(AND(MC!AV42&lt;CI!$D$3-CI!AV$4,MC!AV42&gt;1),"rouge",AND(MC!AV42&gt;CI!$D$3-CI!AV$4+CI!$D$11,MC!AV42&lt;CI!$D$3-CI!AV$4+CI!$D$12),"jaune",AND(MC!AV42&gt;CI!$D$3-CI!AV$4,MC!AV42&lt;CI!$D$3-CI!AV$4+CI!$D$11),"orange",AND(MC!AV42&gt;CI!$D$3-CI!AV$4+CI!$D$12),"vert"))</f>
        <v/>
      </c>
      <c r="AW42" s="43" t="str">
        <f>IF(MC!AW42="","",_xlfn.IFS(AND(MC!AW42&lt;CI!$D$3-CI!AW$4,MC!AW42&gt;1),"rouge",AND(MC!AW42&gt;CI!$D$3-CI!AW$4+CI!$D$11,MC!AW42&lt;CI!$D$3-CI!AW$4+CI!$D$12),"jaune",AND(MC!AW42&gt;CI!$D$3-CI!AW$4,MC!AW42&lt;CI!$D$3-CI!AW$4+CI!$D$11),"orange",AND(MC!AW42&gt;CI!$D$3-CI!AW$4+CI!$D$12),"vert"))</f>
        <v/>
      </c>
      <c r="AX42" s="43" t="str">
        <f>IF(MC!AX42="","",_xlfn.IFS(AND(MC!AX42&lt;CI!$D$3-CI!AX$4,MC!AX42&gt;1),"rouge",AND(MC!AX42&gt;CI!$D$3-CI!AX$4+CI!$D$11,MC!AX42&lt;CI!$D$3-CI!AX$4+CI!$D$12),"jaune",AND(MC!AX42&gt;CI!$D$3-CI!AX$4,MC!AX42&lt;CI!$D$3-CI!AX$4+CI!$D$11),"orange",AND(MC!AX42&gt;CI!$D$3-CI!AX$4+CI!$D$12),"vert"))</f>
        <v/>
      </c>
      <c r="AY42" s="43" t="str">
        <f>IF(MC!AY42="","",_xlfn.IFS(AND(MC!AY42&lt;CI!$D$3-CI!AY$4,MC!AY42&gt;1),"rouge",AND(MC!AY42&gt;CI!$D$3-CI!AY$4+CI!$D$11,MC!AY42&lt;CI!$D$3-CI!AY$4+CI!$D$12),"jaune",AND(MC!AY42&gt;CI!$D$3-CI!AY$4,MC!AY42&lt;CI!$D$3-CI!AY$4+CI!$D$11),"orange",AND(MC!AY42&gt;CI!$D$3-CI!AY$4+CI!$D$12),"vert"))</f>
        <v/>
      </c>
      <c r="AZ42" s="43" t="str">
        <f>IF(MC!AZ42="","",_xlfn.IFS(AND(MC!AZ42&lt;CI!$D$3-CI!AZ$4,MC!AZ42&gt;1),"rouge",AND(MC!AZ42&gt;CI!$D$3-CI!AZ$4+CI!$D$11,MC!AZ42&lt;CI!$D$3-CI!AZ$4+CI!$D$12),"jaune",AND(MC!AZ42&gt;CI!$D$3-CI!AZ$4,MC!AZ42&lt;CI!$D$3-CI!AZ$4+CI!$D$11),"orange",AND(MC!AZ42&gt;CI!$D$3-CI!AZ$4+CI!$D$12),"vert"))</f>
        <v/>
      </c>
      <c r="BA42" s="43" t="str">
        <f>IF(MC!BA42="","",_xlfn.IFS(AND(MC!BA42&lt;CI!$D$3-CI!BA$4,MC!BA42&gt;1),"rouge",AND(MC!BA42&gt;CI!$D$3-CI!BA$4+CI!$D$11,MC!BA42&lt;CI!$D$3-CI!BA$4+CI!$D$12),"jaune",AND(MC!BA42&gt;CI!$D$3-CI!BA$4,MC!BA42&lt;CI!$D$3-CI!BA$4+CI!$D$11),"orange",AND(MC!BA42&gt;CI!$D$3-CI!BA$4+CI!$D$12),"vert"))</f>
        <v/>
      </c>
      <c r="BB42" s="43" t="str">
        <f>IF(MC!BB42="","",_xlfn.IFS(AND(MC!BB42&lt;CI!$D$3-CI!BB$4,MC!BB42&gt;1),"rouge",AND(MC!BB42&gt;CI!$D$3-CI!BB$4+CI!$D$11,MC!BB42&lt;CI!$D$3-CI!BB$4+CI!$D$12),"jaune",AND(MC!BB42&gt;CI!$D$3-CI!BB$4,MC!BB42&lt;CI!$D$3-CI!BB$4+CI!$D$11),"orange",AND(MC!BB42&gt;CI!$D$3-CI!BB$4+CI!$D$12),"vert"))</f>
        <v/>
      </c>
      <c r="BC42" s="43" t="str">
        <f>IF(MC!BC42="","",_xlfn.IFS(AND(MC!BC42&lt;CI!$D$3-CI!BC$4,MC!BC42&gt;1),"rouge",AND(MC!BC42&gt;CI!$D$3-CI!BC$4+CI!$D$11,MC!BC42&lt;CI!$D$3-CI!BC$4+CI!$D$12),"jaune",AND(MC!BC42&gt;CI!$D$3-CI!BC$4,MC!BC42&lt;CI!$D$3-CI!BC$4+CI!$D$11),"orange",AND(MC!BC42&gt;CI!$D$3-CI!BC$4+CI!$D$12),"vert"))</f>
        <v/>
      </c>
      <c r="BD42" s="43" t="str">
        <f>IF(MC!BD42="","",_xlfn.IFS(AND(MC!BD42&lt;CI!$D$3-CI!BD$4,MC!BD42&gt;1),"rouge",AND(MC!BD42&gt;CI!$D$3-CI!BD$4+CI!$D$11,MC!BD42&lt;CI!$D$3-CI!BD$4+CI!$D$12),"jaune",AND(MC!BD42&gt;CI!$D$3-CI!BD$4,MC!BD42&lt;CI!$D$3-CI!BD$4+CI!$D$11),"orange",AND(MC!BD42&gt;CI!$D$3-CI!BD$4+CI!$D$12),"vert"))</f>
        <v/>
      </c>
      <c r="BE42" s="43" t="str">
        <f>IF(MC!BE42="","",_xlfn.IFS(AND(MC!BE42&lt;CI!$D$3-CI!BE$4,MC!BE42&gt;1),"rouge",AND(MC!BE42&gt;CI!$D$3-CI!BE$4+CI!$D$11,MC!BE42&lt;CI!$D$3-CI!BE$4+CI!$D$12),"jaune",AND(MC!BE42&gt;CI!$D$3-CI!BE$4,MC!BE42&lt;CI!$D$3-CI!BE$4+CI!$D$11),"orange",AND(MC!BE42&gt;CI!$D$3-CI!BE$4+CI!$D$12),"vert"))</f>
        <v/>
      </c>
      <c r="BF42" s="43" t="str">
        <f>IF(MC!BF42="","",_xlfn.IFS(AND(MC!BF42&lt;CI!$D$3-CI!BF$4,MC!BF42&gt;1),"rouge",AND(MC!BF42&gt;CI!$D$3-CI!BF$4+CI!$D$11,MC!BF42&lt;CI!$D$3-CI!BF$4+CI!$D$12),"jaune",AND(MC!BF42&gt;CI!$D$3-CI!BF$4,MC!BF42&lt;CI!$D$3-CI!BF$4+CI!$D$11),"orange",AND(MC!BF42&gt;CI!$D$3-CI!BF$4+CI!$D$12),"vert"))</f>
        <v/>
      </c>
      <c r="BG42" s="43" t="str">
        <f>IF(MC!BG42="","",_xlfn.IFS(AND(MC!BG42&lt;CI!$D$3-CI!BG$4,MC!BG42&gt;1),"rouge",AND(MC!BG42&gt;CI!$D$3-CI!BG$4+CI!$D$11,MC!BG42&lt;CI!$D$3-CI!BG$4+CI!$D$12),"jaune",AND(MC!BG42&gt;CI!$D$3-CI!BG$4,MC!BG42&lt;CI!$D$3-CI!BG$4+CI!$D$11),"orange",AND(MC!BG42&gt;CI!$D$3-CI!BG$4+CI!$D$12),"vert"))</f>
        <v/>
      </c>
      <c r="BH42" s="43" t="str">
        <f>IF(MC!BH42="","",_xlfn.IFS(AND(MC!BH42&lt;CI!$D$3-CI!BH$4,MC!BH42&gt;1),"rouge",AND(MC!BH42&gt;CI!$D$3-CI!BH$4+CI!$D$11,MC!BH42&lt;CI!$D$3-CI!BH$4+CI!$D$12),"jaune",AND(MC!BH42&gt;CI!$D$3-CI!BH$4,MC!BH42&lt;CI!$D$3-CI!BH$4+CI!$D$11),"orange",AND(MC!BH42&gt;CI!$D$3-CI!BH$4+CI!$D$12),"vert"))</f>
        <v/>
      </c>
      <c r="BI42" s="43" t="str">
        <f>IF(MC!BI42="","",_xlfn.IFS(AND(MC!BI42&lt;CI!$D$3-CI!BI$4,MC!BI42&gt;1),"rouge",AND(MC!BI42&gt;CI!$D$3-CI!BI$4+CI!$D$11,MC!BI42&lt;CI!$D$3-CI!BI$4+CI!$D$12),"jaune",AND(MC!BI42&gt;CI!$D$3-CI!BI$4,MC!BI42&lt;CI!$D$3-CI!BI$4+CI!$D$11),"orange",AND(MC!BI42&gt;CI!$D$3-CI!BI$4+CI!$D$12),"vert"))</f>
        <v/>
      </c>
      <c r="BJ42" s="43" t="str">
        <f>IF(MC!BJ42="","",_xlfn.IFS(AND(MC!BJ42&lt;CI!$D$3-CI!BJ$4,MC!BJ42&gt;1),"rouge",AND(MC!BJ42&gt;CI!$D$3-CI!BJ$4+CI!$D$11,MC!BJ42&lt;CI!$D$3-CI!BJ$4+CI!$D$12),"jaune",AND(MC!BJ42&gt;CI!$D$3-CI!BJ$4,MC!BJ42&lt;CI!$D$3-CI!BJ$4+CI!$D$11),"orange",AND(MC!BJ42&gt;CI!$D$3-CI!BJ$4+CI!$D$12),"vert"))</f>
        <v/>
      </c>
      <c r="BK42" s="43" t="str">
        <f>IF(MC!BK42="","",_xlfn.IFS(AND(MC!BK42&lt;CI!$D$3-CI!BK$4,MC!BK42&gt;1),"rouge",AND(MC!BK42&gt;CI!$D$3-CI!BK$4+CI!$D$11,MC!BK42&lt;CI!$D$3-CI!BK$4+CI!$D$12),"jaune",AND(MC!BK42&gt;CI!$D$3-CI!BK$4,MC!BK42&lt;CI!$D$3-CI!BK$4+CI!$D$11),"orange",AND(MC!BK42&gt;CI!$D$3-CI!BK$4+CI!$D$12),"vert"))</f>
        <v/>
      </c>
      <c r="BL42" s="43" t="str">
        <f>IF(MC!BL42="","",_xlfn.IFS(AND(MC!BL42&lt;CI!$D$3-CI!BL$4,MC!BL42&gt;1),"rouge",AND(MC!BL42&gt;CI!$D$3-CI!BL$4+CI!$D$11,MC!BL42&lt;CI!$D$3-CI!BL$4+CI!$D$12),"jaune",AND(MC!BL42&gt;CI!$D$3-CI!BL$4,MC!BL42&lt;CI!$D$3-CI!BL$4+CI!$D$11),"orange",AND(MC!BL42&gt;CI!$D$3-CI!BL$4+CI!$D$12),"vert"))</f>
        <v/>
      </c>
      <c r="BM42" s="43" t="str">
        <f>IF(MC!BM42="","",_xlfn.IFS(AND(MC!BM42&lt;CI!$D$3-CI!BM$4,MC!BM42&gt;1),"rouge",AND(MC!BM42&gt;CI!$D$3-CI!BM$4+CI!$D$11,MC!BM42&lt;CI!$D$3-CI!BM$4+CI!$D$12),"jaune",AND(MC!BM42&gt;CI!$D$3-CI!BM$4,MC!BM42&lt;CI!$D$3-CI!BM$4+CI!$D$11),"orange",AND(MC!BM42&gt;CI!$D$3-CI!BM$4+CI!$D$12),"vert"))</f>
        <v/>
      </c>
      <c r="BN42" s="43" t="str">
        <f>IF(MC!BN42="","",_xlfn.IFS(AND(MC!BN42&lt;CI!$D$3-CI!BN$4,MC!BN42&gt;1),"rouge",AND(MC!BN42&gt;CI!$D$3-CI!BN$4+CI!$D$11,MC!BN42&lt;CI!$D$3-CI!BN$4+CI!$D$12),"jaune",AND(MC!BN42&gt;CI!$D$3-CI!BN$4,MC!BN42&lt;CI!$D$3-CI!BN$4+CI!$D$11),"orange",AND(MC!BN42&gt;CI!$D$3-CI!BN$4+CI!$D$12),"vert"))</f>
        <v/>
      </c>
      <c r="BO42" s="43" t="str">
        <f>IF(MC!BO42="","",_xlfn.IFS(AND(MC!BO42&lt;CI!$D$3-CI!BO$4,MC!BO42&gt;1),"rouge",AND(MC!BO42&gt;CI!$D$3-CI!BO$4+CI!$D$11,MC!BO42&lt;CI!$D$3-CI!BO$4+CI!$D$12),"jaune",AND(MC!BO42&gt;CI!$D$3-CI!BO$4,MC!BO42&lt;CI!$D$3-CI!BO$4+CI!$D$11),"orange",AND(MC!BO42&gt;CI!$D$3-CI!BO$4+CI!$D$12),"vert"))</f>
        <v/>
      </c>
      <c r="BP42" s="43" t="str">
        <f>IF(MC!BP42="","",_xlfn.IFS(AND(MC!BP42&lt;CI!$D$3-CI!BP$4,MC!BP42&gt;1),"rouge",AND(MC!BP42&gt;CI!$D$3-CI!BP$4+CI!$D$11,MC!BP42&lt;CI!$D$3-CI!BP$4+CI!$D$12),"jaune",AND(MC!BP42&gt;CI!$D$3-CI!BP$4,MC!BP42&lt;CI!$D$3-CI!BP$4+CI!$D$11),"orange",AND(MC!BP42&gt;CI!$D$3-CI!BP$4+CI!$D$12),"vert"))</f>
        <v/>
      </c>
      <c r="BQ42" s="43" t="str">
        <f>IF(MC!BQ42="","",_xlfn.IFS(AND(MC!BQ42&lt;CI!$D$3-CI!BQ$4,MC!BQ42&gt;1),"rouge",AND(MC!BQ42&gt;CI!$D$3-CI!BQ$4+CI!$D$11,MC!BQ42&lt;CI!$D$3-CI!BQ$4+CI!$D$12),"jaune",AND(MC!BQ42&gt;CI!$D$3-CI!BQ$4,MC!BQ42&lt;CI!$D$3-CI!BQ$4+CI!$D$11),"orange",AND(MC!BQ42&gt;CI!$D$3-CI!BQ$4+CI!$D$12),"vert"))</f>
        <v/>
      </c>
      <c r="BR42" s="43" t="str">
        <f>IF(MC!BR42="","",_xlfn.IFS(AND(MC!BR42&lt;CI!$D$3-CI!BR$4,MC!BR42&gt;1),"rouge",AND(MC!BR42&gt;CI!$D$3-CI!BR$4+CI!$D$11,MC!BR42&lt;CI!$D$3-CI!BR$4+CI!$D$12),"jaune",AND(MC!BR42&gt;CI!$D$3-CI!BR$4,MC!BR42&lt;CI!$D$3-CI!BR$4+CI!$D$11),"orange",AND(MC!BR42&gt;CI!$D$3-CI!BR$4+CI!$D$12),"vert"))</f>
        <v/>
      </c>
      <c r="BS42" s="43" t="str">
        <f>IF(MC!BS42="","",_xlfn.IFS(AND(MC!BS42&lt;CI!$D$3-CI!BS$4,MC!BS42&gt;1),"rouge",AND(MC!BS42&gt;CI!$D$3-CI!BS$4+CI!$D$11,MC!BS42&lt;CI!$D$3-CI!BS$4+CI!$D$12),"jaune",AND(MC!BS42&gt;CI!$D$3-CI!BS$4,MC!BS42&lt;CI!$D$3-CI!BS$4+CI!$D$11),"orange",AND(MC!BS42&gt;CI!$D$3-CI!BS$4+CI!$D$12),"vert"))</f>
        <v/>
      </c>
      <c r="BT42" s="43" t="str">
        <f>IF(MC!BT42="","",_xlfn.IFS(AND(MC!BT42&lt;CI!$D$3-CI!BT$4,MC!BT42&gt;1),"rouge",AND(MC!BT42&gt;CI!$D$3-CI!BT$4+CI!$D$11,MC!BT42&lt;CI!$D$3-CI!BT$4+CI!$D$12),"jaune",AND(MC!BT42&gt;CI!$D$3-CI!BT$4,MC!BT42&lt;CI!$D$3-CI!BT$4+CI!$D$11),"orange",AND(MC!BT42&gt;CI!$D$3-CI!BT$4+CI!$D$12),"vert"))</f>
        <v/>
      </c>
      <c r="BU42" s="43" t="str">
        <f>IF(MC!BU42="","",_xlfn.IFS(AND(MC!BU42&lt;CI!$D$3-CI!BU$4,MC!BU42&gt;1),"rouge",AND(MC!BU42&gt;CI!$D$3-CI!BU$4+CI!$D$11,MC!BU42&lt;CI!$D$3-CI!BU$4+CI!$D$12),"jaune",AND(MC!BU42&gt;CI!$D$3-CI!BU$4,MC!BU42&lt;CI!$D$3-CI!BU$4+CI!$D$11),"orange",AND(MC!BU42&gt;CI!$D$3-CI!BU$4+CI!$D$12),"vert"))</f>
        <v/>
      </c>
      <c r="BV42" s="43" t="str">
        <f>IF(MC!BV42="","",_xlfn.IFS(AND(MC!BV42&lt;CI!$D$3-CI!BV$4,MC!BV42&gt;1),"rouge",AND(MC!BV42&gt;CI!$D$3-CI!BV$4+CI!$D$11,MC!BV42&lt;CI!$D$3-CI!BV$4+CI!$D$12),"jaune",AND(MC!BV42&gt;CI!$D$3-CI!BV$4,MC!BV42&lt;CI!$D$3-CI!BV$4+CI!$D$11),"orange",AND(MC!BV42&gt;CI!$D$3-CI!BV$4+CI!$D$12),"vert"))</f>
        <v/>
      </c>
      <c r="BW42" s="43" t="str">
        <f>IF(MC!BW42="","",_xlfn.IFS(AND(MC!BW42&lt;CI!$D$3-CI!BW$4,MC!BW42&gt;1),"rouge",AND(MC!BW42&gt;CI!$D$3-CI!BW$4+CI!$D$11,MC!BW42&lt;CI!$D$3-CI!BW$4+CI!$D$12),"jaune",AND(MC!BW42&gt;CI!$D$3-CI!BW$4,MC!BW42&lt;CI!$D$3-CI!BW$4+CI!$D$11),"orange",AND(MC!BW42&gt;CI!$D$3-CI!BW$4+CI!$D$12),"vert"))</f>
        <v/>
      </c>
      <c r="BX42" s="43" t="str">
        <f>IF(MC!BX42="","",_xlfn.IFS(AND(MC!BX42&lt;CI!$D$3-CI!BX$4,MC!BX42&gt;1),"rouge",AND(MC!BX42&gt;CI!$D$3-CI!BX$4+CI!$D$11,MC!BX42&lt;CI!$D$3-CI!BX$4+CI!$D$12),"jaune",AND(MC!BX42&gt;CI!$D$3-CI!BX$4,MC!BX42&lt;CI!$D$3-CI!BX$4+CI!$D$11),"orange",AND(MC!BX42&gt;CI!$D$3-CI!BX$4+CI!$D$12),"vert"))</f>
        <v/>
      </c>
      <c r="BY42" s="43" t="str">
        <f>IF(MC!BY42="","",_xlfn.IFS(AND(MC!BY42&lt;CI!$D$3-CI!BY$4,MC!BY42&gt;1),"rouge",AND(MC!BY42&gt;CI!$D$3-CI!BY$4+CI!$D$11,MC!BY42&lt;CI!$D$3-CI!BY$4+CI!$D$12),"jaune",AND(MC!BY42&gt;CI!$D$3-CI!BY$4,MC!BY42&lt;CI!$D$3-CI!BY$4+CI!$D$11),"orange",AND(MC!BY42&gt;CI!$D$3-CI!BY$4+CI!$D$12),"vert"))</f>
        <v/>
      </c>
      <c r="BZ42" s="43" t="str">
        <f>IF(MC!BZ42="","",_xlfn.IFS(AND(MC!BZ42&lt;CI!$D$3-CI!BZ$4,MC!BZ42&gt;1),"rouge",AND(MC!BZ42&gt;CI!$D$3-CI!BZ$4+CI!$D$11,MC!BZ42&lt;CI!$D$3-CI!BZ$4+CI!$D$12),"jaune",AND(MC!BZ42&gt;CI!$D$3-CI!BZ$4,MC!BZ42&lt;CI!$D$3-CI!BZ$4+CI!$D$11),"orange",AND(MC!BZ42&gt;CI!$D$3-CI!BZ$4+CI!$D$12),"vert"))</f>
        <v/>
      </c>
      <c r="CA42" s="43" t="str">
        <f>IF(MC!CA42="","",_xlfn.IFS(AND(MC!CA42&lt;CI!$D$3-CI!CA$4,MC!CA42&gt;1),"rouge",AND(MC!CA42&gt;CI!$D$3-CI!CA$4+CI!$D$11,MC!CA42&lt;CI!$D$3-CI!CA$4+CI!$D$12),"jaune",AND(MC!CA42&gt;CI!$D$3-CI!CA$4,MC!CA42&lt;CI!$D$3-CI!CA$4+CI!$D$11),"orange",AND(MC!CA42&gt;CI!$D$3-CI!CA$4+CI!$D$12),"vert"))</f>
        <v/>
      </c>
      <c r="CB42" s="43" t="str">
        <f>IF(MC!CB42="","",_xlfn.IFS(AND(MC!CB42&lt;CI!$D$3-CI!CB$4,MC!CB42&gt;1),"rouge",AND(MC!CB42&gt;CI!$D$3-CI!CB$4+CI!$D$11,MC!CB42&lt;CI!$D$3-CI!CB$4+CI!$D$12),"jaune",AND(MC!CB42&gt;CI!$D$3-CI!CB$4,MC!CB42&lt;CI!$D$3-CI!CB$4+CI!$D$11),"orange",AND(MC!CB42&gt;CI!$D$3-CI!CB$4+CI!$D$12),"vert"))</f>
        <v/>
      </c>
      <c r="CC42" s="43" t="str">
        <f>IF(MC!CC42="","",_xlfn.IFS(AND(MC!CC42&lt;CI!$D$3-CI!CC$4,MC!CC42&gt;1),"rouge",AND(MC!CC42&gt;CI!$D$3-CI!CC$4+CI!$D$11,MC!CC42&lt;CI!$D$3-CI!CC$4+CI!$D$12),"jaune",AND(MC!CC42&gt;CI!$D$3-CI!CC$4,MC!CC42&lt;CI!$D$3-CI!CC$4+CI!$D$11),"orange",AND(MC!CC42&gt;CI!$D$3-CI!CC$4+CI!$D$12),"vert"))</f>
        <v/>
      </c>
      <c r="CD42" s="43" t="str">
        <f>IF(MC!CD42="","",_xlfn.IFS(AND(MC!CD42&lt;CI!$D$3-CI!CD$4,MC!CD42&gt;1),"rouge",AND(MC!CD42&gt;CI!$D$3-CI!CD$4+CI!$D$11,MC!CD42&lt;CI!$D$3-CI!CD$4+CI!$D$12),"jaune",AND(MC!CD42&gt;CI!$D$3-CI!CD$4,MC!CD42&lt;CI!$D$3-CI!CD$4+CI!$D$11),"orange",AND(MC!CD42&gt;CI!$D$3-CI!CD$4+CI!$D$12),"vert"))</f>
        <v/>
      </c>
      <c r="CE42" s="43" t="str">
        <f>IF(MC!CE42="","",_xlfn.IFS(AND(MC!CE42&lt;CI!$D$3-CI!CE$4,MC!CE42&gt;1),"rouge",AND(MC!CE42&gt;CI!$D$3-CI!CE$4+CI!$D$11,MC!CE42&lt;CI!$D$3-CI!CE$4+CI!$D$12),"jaune",AND(MC!CE42&gt;CI!$D$3-CI!CE$4,MC!CE42&lt;CI!$D$3-CI!CE$4+CI!$D$11),"orange",AND(MC!CE42&gt;CI!$D$3-CI!CE$4+CI!$D$12),"vert"))</f>
        <v/>
      </c>
      <c r="CF42" s="43" t="str">
        <f>IF(MC!CF42="","",_xlfn.IFS(AND(MC!CF42&lt;CI!$D$3-CI!CF$4,MC!CF42&gt;1),"rouge",AND(MC!CF42&gt;CI!$D$3-CI!CF$4+CI!$D$11,MC!CF42&lt;CI!$D$3-CI!CF$4+CI!$D$12),"jaune",AND(MC!CF42&gt;CI!$D$3-CI!CF$4,MC!CF42&lt;CI!$D$3-CI!CF$4+CI!$D$11),"orange",AND(MC!CF42&gt;CI!$D$3-CI!CF$4+CI!$D$12),"vert"))</f>
        <v/>
      </c>
      <c r="CG42" s="43" t="str">
        <f>IF(MC!CG42="","",_xlfn.IFS(AND(MC!CG42&lt;CI!$D$3-CI!CG$4,MC!CG42&gt;1),"rouge",AND(MC!CG42&gt;CI!$D$3-CI!CG$4+CI!$D$11,MC!CG42&lt;CI!$D$3-CI!CG$4+CI!$D$12),"jaune",AND(MC!CG42&gt;CI!$D$3-CI!CG$4,MC!CG42&lt;CI!$D$3-CI!CG$4+CI!$D$11),"orange",AND(MC!CG42&gt;CI!$D$3-CI!CG$4+CI!$D$12),"vert"))</f>
        <v/>
      </c>
      <c r="CH42" s="43" t="str">
        <f>IF(MC!CH42="","",_xlfn.IFS(AND(MC!CH42&lt;CI!$D$3-CI!CH$4,MC!CH42&gt;1),"rouge",AND(MC!CH42&gt;CI!$D$3-CI!CH$4+CI!$D$11,MC!CH42&lt;CI!$D$3-CI!CH$4+CI!$D$12),"jaune",AND(MC!CH42&gt;CI!$D$3-CI!CH$4,MC!CH42&lt;CI!$D$3-CI!CH$4+CI!$D$11),"orange",AND(MC!CH42&gt;CI!$D$3-CI!CH$4+CI!$D$12),"vert"))</f>
        <v/>
      </c>
      <c r="CI42" s="43" t="str">
        <f>IF(MC!CI42="","",_xlfn.IFS(AND(MC!CI42&lt;CI!$D$3-CI!CI$4,MC!CI42&gt;1),"rouge",AND(MC!CI42&gt;CI!$D$3-CI!CI$4+CI!$D$11,MC!CI42&lt;CI!$D$3-CI!CI$4+CI!$D$12),"jaune",AND(MC!CI42&gt;CI!$D$3-CI!CI$4,MC!CI42&lt;CI!$D$3-CI!CI$4+CI!$D$11),"orange",AND(MC!CI42&gt;CI!$D$3-CI!CI$4+CI!$D$12),"vert"))</f>
        <v/>
      </c>
      <c r="CJ42" s="43" t="str">
        <f>IF(MC!CJ42="","",_xlfn.IFS(AND(MC!CJ42&lt;CI!$D$3-CI!CJ$4,MC!CJ42&gt;1),"rouge",AND(MC!CJ42&gt;CI!$D$3-CI!CJ$4+CI!$D$11,MC!CJ42&lt;CI!$D$3-CI!CJ$4+CI!$D$12),"jaune",AND(MC!CJ42&gt;CI!$D$3-CI!CJ$4,MC!CJ42&lt;CI!$D$3-CI!CJ$4+CI!$D$11),"orange",AND(MC!CJ42&gt;CI!$D$3-CI!CJ$4+CI!$D$12),"vert"))</f>
        <v/>
      </c>
      <c r="CK42" s="43" t="str">
        <f>IF(MC!CK42="","",_xlfn.IFS(AND(MC!CK42&lt;CI!$D$3-CI!CK$4,MC!CK42&gt;1),"rouge",AND(MC!CK42&gt;CI!$D$3-CI!CK$4+CI!$D$11,MC!CK42&lt;CI!$D$3-CI!CK$4+CI!$D$12),"jaune",AND(MC!CK42&gt;CI!$D$3-CI!CK$4,MC!CK42&lt;CI!$D$3-CI!CK$4+CI!$D$11),"orange",AND(MC!CK42&gt;CI!$D$3-CI!CK$4+CI!$D$12),"vert"))</f>
        <v/>
      </c>
      <c r="CL42" s="43" t="str">
        <f>IF(MC!CL42="","",_xlfn.IFS(AND(MC!CL42&lt;CI!$D$3-CI!CL$4,MC!CL42&gt;1),"rouge",AND(MC!CL42&gt;CI!$D$3-CI!CL$4+CI!$D$11,MC!CL42&lt;CI!$D$3-CI!CL$4+CI!$D$12),"jaune",AND(MC!CL42&gt;CI!$D$3-CI!CL$4,MC!CL42&lt;CI!$D$3-CI!CL$4+CI!$D$11),"orange",AND(MC!CL42&gt;CI!$D$3-CI!CL$4+CI!$D$12),"vert"))</f>
        <v/>
      </c>
      <c r="CM42" s="43" t="str">
        <f>IF(MC!CM42="","",_xlfn.IFS(AND(MC!CM42&lt;CI!$D$3-CI!CM$4,MC!CM42&gt;1),"rouge",AND(MC!CM42&gt;CI!$D$3-CI!CM$4+CI!$D$11,MC!CM42&lt;CI!$D$3-CI!CM$4+CI!$D$12),"jaune",AND(MC!CM42&gt;CI!$D$3-CI!CM$4,MC!CM42&lt;CI!$D$3-CI!CM$4+CI!$D$11),"orange",AND(MC!CM42&gt;CI!$D$3-CI!CM$4+CI!$D$12),"vert"))</f>
        <v/>
      </c>
      <c r="CN42" s="43" t="str">
        <f>IF(MC!CN42="","",_xlfn.IFS(AND(MC!CN42&lt;CI!$D$3-CI!CN$4,MC!CN42&gt;1),"rouge",AND(MC!CN42&gt;CI!$D$3-CI!CN$4+CI!$D$11,MC!CN42&lt;CI!$D$3-CI!CN$4+CI!$D$12),"jaune",AND(MC!CN42&gt;CI!$D$3-CI!CN$4,MC!CN42&lt;CI!$D$3-CI!CN$4+CI!$D$11),"orange",AND(MC!CN42&gt;CI!$D$3-CI!CN$4+CI!$D$12),"vert"))</f>
        <v/>
      </c>
      <c r="CO42" s="43" t="str">
        <f>IF(MC!CO42="","",_xlfn.IFS(AND(MC!CO42&lt;CI!$D$3-CI!CO$4,MC!CO42&gt;1),"rouge",AND(MC!CO42&gt;CI!$D$3-CI!CO$4+CI!$D$11,MC!CO42&lt;CI!$D$3-CI!CO$4+CI!$D$12),"jaune",AND(MC!CO42&gt;CI!$D$3-CI!CO$4,MC!CO42&lt;CI!$D$3-CI!CO$4+CI!$D$11),"orange",AND(MC!CO42&gt;CI!$D$3-CI!CO$4+CI!$D$12),"vert"))</f>
        <v/>
      </c>
      <c r="CP42" s="43" t="str">
        <f>IF(MC!CP42="","",_xlfn.IFS(AND(MC!CP42&lt;CI!$D$3-CI!CP$4,MC!CP42&gt;1),"rouge",AND(MC!CP42&gt;CI!$D$3-CI!CP$4+CI!$D$11,MC!CP42&lt;CI!$D$3-CI!CP$4+CI!$D$12),"jaune",AND(MC!CP42&gt;CI!$D$3-CI!CP$4,MC!CP42&lt;CI!$D$3-CI!CP$4+CI!$D$11),"orange",AND(MC!CP42&gt;CI!$D$3-CI!CP$4+CI!$D$12),"vert"))</f>
        <v/>
      </c>
      <c r="CQ42" s="43" t="str">
        <f>IF(MC!CQ42="","",_xlfn.IFS(AND(MC!CQ42&lt;CI!$D$3-CI!CQ$4,MC!CQ42&gt;1),"rouge",AND(MC!CQ42&gt;CI!$D$3-CI!CQ$4+CI!$D$11,MC!CQ42&lt;CI!$D$3-CI!CQ$4+CI!$D$12),"jaune",AND(MC!CQ42&gt;CI!$D$3-CI!CQ$4,MC!CQ42&lt;CI!$D$3-CI!CQ$4+CI!$D$11),"orange",AND(MC!CQ42&gt;CI!$D$3-CI!CQ$4+CI!$D$12),"vert"))</f>
        <v/>
      </c>
      <c r="CR42" s="43" t="str">
        <f>IF(MC!CR42="","",_xlfn.IFS(AND(MC!CR42&lt;CI!$D$3-CI!CR$4,MC!CR42&gt;1),"rouge",AND(MC!CR42&gt;CI!$D$3-CI!CR$4+CI!$D$11,MC!CR42&lt;CI!$D$3-CI!CR$4+CI!$D$12),"jaune",AND(MC!CR42&gt;CI!$D$3-CI!CR$4,MC!CR42&lt;CI!$D$3-CI!CR$4+CI!$D$11),"orange",AND(MC!CR42&gt;CI!$D$3-CI!CR$4+CI!$D$12),"vert"))</f>
        <v/>
      </c>
      <c r="CS42" s="43" t="str">
        <f>IF(MC!CS42="","",_xlfn.IFS(AND(MC!CS42&lt;CI!$D$3-CI!CS$4,MC!CS42&gt;1),"rouge",AND(MC!CS42&gt;CI!$D$3-CI!CS$4+CI!$D$11,MC!CS42&lt;CI!$D$3-CI!CS$4+CI!$D$12),"jaune",AND(MC!CS42&gt;CI!$D$3-CI!CS$4,MC!CS42&lt;CI!$D$3-CI!CS$4+CI!$D$11),"orange",AND(MC!CS42&gt;CI!$D$3-CI!CS$4+CI!$D$12),"vert"))</f>
        <v/>
      </c>
      <c r="CT42" s="43" t="str">
        <f>IF(MC!CT42="","",_xlfn.IFS(AND(MC!CT42&lt;CI!$D$3-CI!CT$4,MC!CT42&gt;1),"rouge",AND(MC!CT42&gt;CI!$D$3-CI!CT$4+CI!$D$11,MC!CT42&lt;CI!$D$3-CI!CT$4+CI!$D$12),"jaune",AND(MC!CT42&gt;CI!$D$3-CI!CT$4,MC!CT42&lt;CI!$D$3-CI!CT$4+CI!$D$11),"orange",AND(MC!CT42&gt;CI!$D$3-CI!CT$4+CI!$D$12),"vert"))</f>
        <v/>
      </c>
      <c r="CU42" s="43" t="str">
        <f>IF(MC!CU42="","",_xlfn.IFS(AND(MC!CU42&lt;CI!$D$3-CI!CU$4,MC!CU42&gt;1),"rouge",AND(MC!CU42&gt;CI!$D$3-CI!CU$4+CI!$D$11,MC!CU42&lt;CI!$D$3-CI!CU$4+CI!$D$12),"jaune",AND(MC!CU42&gt;CI!$D$3-CI!CU$4,MC!CU42&lt;CI!$D$3-CI!CU$4+CI!$D$11),"orange",AND(MC!CU42&gt;CI!$D$3-CI!CU$4+CI!$D$12),"vert"))</f>
        <v/>
      </c>
      <c r="CV42" s="43" t="str">
        <f>IF(MC!CV42="","",_xlfn.IFS(AND(MC!CV42&lt;CI!$D$3-CI!CV$4,MC!CV42&gt;1),"rouge",AND(MC!CV42&gt;CI!$D$3-CI!CV$4+CI!$D$11,MC!CV42&lt;CI!$D$3-CI!CV$4+CI!$D$12),"jaune",AND(MC!CV42&gt;CI!$D$3-CI!CV$4,MC!CV42&lt;CI!$D$3-CI!CV$4+CI!$D$11),"orange",AND(MC!CV42&gt;CI!$D$3-CI!CV$4+CI!$D$12),"vert"))</f>
        <v/>
      </c>
      <c r="CW42" s="43" t="str">
        <f>IF(MC!CW42="","",_xlfn.IFS(AND(MC!CW42&lt;CI!$D$3-CI!CW$4,MC!CW42&gt;1),"rouge",AND(MC!CW42&gt;CI!$D$3-CI!CW$4+CI!$D$11,MC!CW42&lt;CI!$D$3-CI!CW$4+CI!$D$12),"jaune",AND(MC!CW42&gt;CI!$D$3-CI!CW$4,MC!CW42&lt;CI!$D$3-CI!CW$4+CI!$D$11),"orange",AND(MC!CW42&gt;CI!$D$3-CI!CW$4+CI!$D$12),"vert"))</f>
        <v/>
      </c>
      <c r="CX42" s="43" t="str">
        <f>IF(MC!CX42="","",_xlfn.IFS(AND(MC!CX42&lt;CI!$D$3-CI!CX$4,MC!CX42&gt;1),"rouge",AND(MC!CX42&gt;CI!$D$3-CI!CX$4+CI!$D$11,MC!CX42&lt;CI!$D$3-CI!CX$4+CI!$D$12),"jaune",AND(MC!CX42&gt;CI!$D$3-CI!CX$4,MC!CX42&lt;CI!$D$3-CI!CX$4+CI!$D$11),"orange",AND(MC!CX42&gt;CI!$D$3-CI!CX$4+CI!$D$12),"vert"))</f>
        <v/>
      </c>
      <c r="CY42" s="43" t="str">
        <f>IF(MC!CY42="","",_xlfn.IFS(AND(MC!CY42&lt;CI!$D$3-CI!CY$4,MC!CY42&gt;1),"rouge",AND(MC!CY42&gt;CI!$D$3-CI!CY$4+CI!$D$11,MC!CY42&lt;CI!$D$3-CI!CY$4+CI!$D$12),"jaune",AND(MC!CY42&gt;CI!$D$3-CI!CY$4,MC!CY42&lt;CI!$D$3-CI!CY$4+CI!$D$11),"orange",AND(MC!CY42&gt;CI!$D$3-CI!CY$4+CI!$D$12),"vert"))</f>
        <v/>
      </c>
      <c r="CZ42" s="43" t="str">
        <f>IF(MC!CZ42="","",_xlfn.IFS(AND(MC!CZ42&lt;CI!$D$3-CI!CZ$4,MC!CZ42&gt;1),"rouge",AND(MC!CZ42&gt;CI!$D$3-CI!CZ$4+CI!$D$11,MC!CZ42&lt;CI!$D$3-CI!CZ$4+CI!$D$12),"jaune",AND(MC!CZ42&gt;CI!$D$3-CI!CZ$4,MC!CZ42&lt;CI!$D$3-CI!CZ$4+CI!$D$11),"orange",AND(MC!CZ42&gt;CI!$D$3-CI!CZ$4+CI!$D$12),"vert"))</f>
        <v/>
      </c>
      <c r="DA42" s="43" t="str">
        <f>IF(MC!DA42="","",_xlfn.IFS(AND(MC!DA42&lt;CI!$D$3-CI!DA$4,MC!DA42&gt;1),"rouge",AND(MC!DA42&gt;CI!$D$3-CI!DA$4+CI!$D$11,MC!DA42&lt;CI!$D$3-CI!DA$4+CI!$D$12),"jaune",AND(MC!DA42&gt;CI!$D$3-CI!DA$4,MC!DA42&lt;CI!$D$3-CI!DA$4+CI!$D$11),"orange",AND(MC!DA42&gt;CI!$D$3-CI!DA$4+CI!$D$12),"vert"))</f>
        <v/>
      </c>
      <c r="DB42" s="43" t="str">
        <f>IF(MC!DB42="","",_xlfn.IFS(AND(MC!DB42&lt;CI!$D$3-CI!DB$4,MC!DB42&gt;1),"rouge",AND(MC!DB42&gt;CI!$D$3-CI!DB$4+CI!$D$11,MC!DB42&lt;CI!$D$3-CI!DB$4+CI!$D$12),"jaune",AND(MC!DB42&gt;CI!$D$3-CI!DB$4,MC!DB42&lt;CI!$D$3-CI!DB$4+CI!$D$11),"orange",AND(MC!DB42&gt;CI!$D$3-CI!DB$4+CI!$D$12),"vert"))</f>
        <v/>
      </c>
      <c r="DC42" s="11">
        <f t="shared" si="0"/>
        <v>0</v>
      </c>
      <c r="DD42" s="48" t="str">
        <f t="shared" si="1"/>
        <v/>
      </c>
      <c r="DE42" s="48">
        <f t="shared" si="2"/>
        <v>0</v>
      </c>
      <c r="DF42" s="48">
        <f t="shared" si="3"/>
        <v>0</v>
      </c>
      <c r="DG42" s="48">
        <f t="shared" si="4"/>
        <v>0</v>
      </c>
    </row>
    <row r="43" spans="6:111" x14ac:dyDescent="0.3">
      <c r="F43" s="27">
        <f>MC!F43</f>
        <v>0</v>
      </c>
      <c r="G43" s="43" t="str">
        <f>IF(MC!G43="","",_xlfn.IFS(AND(MC!G43&lt;CI!$D$3-CI!G$4,MC!G43&gt;1),"rouge",AND(MC!G43&gt;CI!$D$3-CI!G$4+CI!$D$11,MC!G43&lt;CI!$D$3-CI!G$4+CI!$D$12),"jaune",AND(MC!G43&gt;CI!$D$3-CI!G$4,MC!G43&lt;CI!$D$3-CI!G$4+CI!$D$11),"orange",AND(MC!G43&gt;CI!$D$3-CI!G$4+CI!$D$12),"vert"))</f>
        <v/>
      </c>
      <c r="H43" s="43" t="str">
        <f>IF(MC!H43="","",_xlfn.IFS(AND(MC!H43&lt;CI!$D$3-CI!H$4,MC!H43&gt;1),"rouge",AND(MC!H43&gt;CI!$D$3-CI!H$4+CI!$D$11,MC!H43&lt;CI!$D$3-CI!H$4+CI!$D$12),"jaune",AND(MC!H43&gt;CI!$D$3-CI!H$4,MC!H43&lt;CI!$D$3-CI!H$4+CI!$D$11),"orange",AND(MC!H43&gt;CI!$D$3-CI!H$4+CI!$D$12),"vert"))</f>
        <v/>
      </c>
      <c r="I43" s="43" t="str">
        <f>IF(MC!I43="","",_xlfn.IFS(AND(MC!I43&lt;CI!$D$3-CI!I$4,MC!I43&gt;1),"rouge",AND(MC!I43&gt;CI!$D$3-CI!I$4+CI!$D$11,MC!I43&lt;CI!$D$3-CI!I$4+CI!$D$12),"jaune",AND(MC!I43&gt;CI!$D$3-CI!I$4,MC!I43&lt;CI!$D$3-CI!I$4+CI!$D$11),"orange",AND(MC!I43&gt;CI!$D$3-CI!I$4+CI!$D$12),"vert"))</f>
        <v/>
      </c>
      <c r="J43" s="43" t="str">
        <f>IF(MC!J43="","",_xlfn.IFS(AND(MC!J43&lt;CI!$D$3-CI!J$4,MC!J43&gt;1),"rouge",AND(MC!J43&gt;CI!$D$3-CI!J$4+CI!$D$11,MC!J43&lt;CI!$D$3-CI!J$4+CI!$D$12),"jaune",AND(MC!J43&gt;CI!$D$3-CI!J$4,MC!J43&lt;CI!$D$3-CI!J$4+CI!$D$11),"orange",AND(MC!J43&gt;CI!$D$3-CI!J$4+CI!$D$12),"vert"))</f>
        <v/>
      </c>
      <c r="K43" s="43" t="str">
        <f>IF(MC!K43="","",_xlfn.IFS(AND(MC!K43&lt;CI!$D$3-CI!K$4,MC!K43&gt;1),"rouge",AND(MC!K43&gt;CI!$D$3-CI!K$4+CI!$D$11,MC!K43&lt;CI!$D$3-CI!K$4+CI!$D$12),"jaune",AND(MC!K43&gt;CI!$D$3-CI!K$4,MC!K43&lt;CI!$D$3-CI!K$4+CI!$D$11),"orange",AND(MC!K43&gt;CI!$D$3-CI!K$4+CI!$D$12),"vert"))</f>
        <v/>
      </c>
      <c r="L43" s="43" t="str">
        <f>IF(MC!L43="","",_xlfn.IFS(AND(MC!L43&lt;CI!$D$3-CI!L$4,MC!L43&gt;1),"rouge",AND(MC!L43&gt;CI!$D$3-CI!L$4+CI!$D$11,MC!L43&lt;CI!$D$3-CI!L$4+CI!$D$12),"jaune",AND(MC!L43&gt;CI!$D$3-CI!L$4,MC!L43&lt;CI!$D$3-CI!L$4+CI!$D$11),"orange",AND(MC!L43&gt;CI!$D$3-CI!L$4+CI!$D$12),"vert"))</f>
        <v/>
      </c>
      <c r="M43" s="43" t="str">
        <f>IF(MC!M43="","",_xlfn.IFS(AND(MC!M43&lt;CI!$D$3-CI!M$4,MC!M43&gt;1),"rouge",AND(MC!M43&gt;CI!$D$3-CI!M$4+CI!$D$11,MC!M43&lt;CI!$D$3-CI!M$4+CI!$D$12),"jaune",AND(MC!M43&gt;CI!$D$3-CI!M$4,MC!M43&lt;CI!$D$3-CI!M$4+CI!$D$11),"orange",AND(MC!M43&gt;CI!$D$3-CI!M$4+CI!$D$12),"vert"))</f>
        <v/>
      </c>
      <c r="N43" s="43" t="str">
        <f>IF(MC!N43="","",_xlfn.IFS(AND(MC!N43&lt;CI!$D$3-CI!N$4,MC!N43&gt;1),"rouge",AND(MC!N43&gt;CI!$D$3-CI!N$4+CI!$D$11,MC!N43&lt;CI!$D$3-CI!N$4+CI!$D$12),"jaune",AND(MC!N43&gt;CI!$D$3-CI!N$4,MC!N43&lt;CI!$D$3-CI!N$4+CI!$D$11),"orange",AND(MC!N43&gt;CI!$D$3-CI!N$4+CI!$D$12),"vert"))</f>
        <v/>
      </c>
      <c r="O43" s="43" t="str">
        <f>IF(MC!O43="","",_xlfn.IFS(AND(MC!O43&lt;CI!$D$3-CI!O$4,MC!O43&gt;1),"rouge",AND(MC!O43&gt;CI!$D$3-CI!O$4+CI!$D$11,MC!O43&lt;CI!$D$3-CI!O$4+CI!$D$12),"jaune",AND(MC!O43&gt;CI!$D$3-CI!O$4,MC!O43&lt;CI!$D$3-CI!O$4+CI!$D$11),"orange",AND(MC!O43&gt;CI!$D$3-CI!O$4+CI!$D$12),"vert"))</f>
        <v/>
      </c>
      <c r="P43" s="43" t="str">
        <f>IF(MC!P43="","",_xlfn.IFS(AND(MC!P43&lt;CI!$D$3-CI!P$4,MC!P43&gt;1),"rouge",AND(MC!P43&gt;CI!$D$3-CI!P$4+CI!$D$11,MC!P43&lt;CI!$D$3-CI!P$4+CI!$D$12),"jaune",AND(MC!P43&gt;CI!$D$3-CI!P$4,MC!P43&lt;CI!$D$3-CI!P$4+CI!$D$11),"orange",AND(MC!P43&gt;CI!$D$3-CI!P$4+CI!$D$12),"vert"))</f>
        <v/>
      </c>
      <c r="Q43" s="43" t="str">
        <f>IF(MC!Q43="","",_xlfn.IFS(AND(MC!Q43&lt;CI!$D$3-CI!Q$4,MC!Q43&gt;1),"rouge",AND(MC!Q43&gt;CI!$D$3-CI!Q$4+CI!$D$11,MC!Q43&lt;CI!$D$3-CI!Q$4+CI!$D$12),"jaune",AND(MC!Q43&gt;CI!$D$3-CI!Q$4,MC!Q43&lt;CI!$D$3-CI!Q$4+CI!$D$11),"orange",AND(MC!Q43&gt;CI!$D$3-CI!Q$4+CI!$D$12),"vert"))</f>
        <v/>
      </c>
      <c r="R43" s="43" t="str">
        <f>IF(MC!R43="","",_xlfn.IFS(AND(MC!R43&lt;CI!$D$3-CI!R$4,MC!R43&gt;1),"rouge",AND(MC!R43&gt;CI!$D$3-CI!R$4+CI!$D$11,MC!R43&lt;CI!$D$3-CI!R$4+CI!$D$12),"jaune",AND(MC!R43&gt;CI!$D$3-CI!R$4,MC!R43&lt;CI!$D$3-CI!R$4+CI!$D$11),"orange",AND(MC!R43&gt;CI!$D$3-CI!R$4+CI!$D$12),"vert"))</f>
        <v/>
      </c>
      <c r="S43" s="43" t="str">
        <f>IF(MC!S43="","",_xlfn.IFS(AND(MC!S43&lt;CI!$D$3-CI!S$4,MC!S43&gt;1),"rouge",AND(MC!S43&gt;CI!$D$3-CI!S$4+CI!$D$11,MC!S43&lt;CI!$D$3-CI!S$4+CI!$D$12),"jaune",AND(MC!S43&gt;CI!$D$3-CI!S$4,MC!S43&lt;CI!$D$3-CI!S$4+CI!$D$11),"orange",AND(MC!S43&gt;CI!$D$3-CI!S$4+CI!$D$12),"vert"))</f>
        <v/>
      </c>
      <c r="T43" s="43" t="str">
        <f>IF(MC!T43="","",_xlfn.IFS(AND(MC!T43&lt;CI!$D$3-CI!T$4,MC!T43&gt;1),"rouge",AND(MC!T43&gt;CI!$D$3-CI!T$4+CI!$D$11,MC!T43&lt;CI!$D$3-CI!T$4+CI!$D$12),"jaune",AND(MC!T43&gt;CI!$D$3-CI!T$4,MC!T43&lt;CI!$D$3-CI!T$4+CI!$D$11),"orange",AND(MC!T43&gt;CI!$D$3-CI!T$4+CI!$D$12),"vert"))</f>
        <v/>
      </c>
      <c r="U43" s="43" t="str">
        <f>IF(MC!U43="","",_xlfn.IFS(AND(MC!U43&lt;CI!$D$3-CI!U$4,MC!U43&gt;1),"rouge",AND(MC!U43&gt;CI!$D$3-CI!U$4+CI!$D$11,MC!U43&lt;CI!$D$3-CI!U$4+CI!$D$12),"jaune",AND(MC!U43&gt;CI!$D$3-CI!U$4,MC!U43&lt;CI!$D$3-CI!U$4+CI!$D$11),"orange",AND(MC!U43&gt;CI!$D$3-CI!U$4+CI!$D$12),"vert"))</f>
        <v/>
      </c>
      <c r="V43" s="43" t="str">
        <f>IF(MC!V43="","",_xlfn.IFS(AND(MC!V43&lt;CI!$D$3-CI!V$4,MC!V43&gt;1),"rouge",AND(MC!V43&gt;CI!$D$3-CI!V$4+CI!$D$11,MC!V43&lt;CI!$D$3-CI!V$4+CI!$D$12),"jaune",AND(MC!V43&gt;CI!$D$3-CI!V$4,MC!V43&lt;CI!$D$3-CI!V$4+CI!$D$11),"orange",AND(MC!V43&gt;CI!$D$3-CI!V$4+CI!$D$12),"vert"))</f>
        <v/>
      </c>
      <c r="W43" s="43" t="str">
        <f>IF(MC!W43="","",_xlfn.IFS(AND(MC!W43&lt;CI!$D$3-CI!W$4,MC!W43&gt;1),"rouge",AND(MC!W43&gt;CI!$D$3-CI!W$4+CI!$D$11,MC!W43&lt;CI!$D$3-CI!W$4+CI!$D$12),"jaune",AND(MC!W43&gt;CI!$D$3-CI!W$4,MC!W43&lt;CI!$D$3-CI!W$4+CI!$D$11),"orange",AND(MC!W43&gt;CI!$D$3-CI!W$4+CI!$D$12),"vert"))</f>
        <v/>
      </c>
      <c r="X43" s="43" t="str">
        <f>IF(MC!X43="","",_xlfn.IFS(AND(MC!X43&lt;CI!$D$3-CI!X$4,MC!X43&gt;1),"rouge",AND(MC!X43&gt;CI!$D$3-CI!X$4+CI!$D$11,MC!X43&lt;CI!$D$3-CI!X$4+CI!$D$12),"jaune",AND(MC!X43&gt;CI!$D$3-CI!X$4,MC!X43&lt;CI!$D$3-CI!X$4+CI!$D$11),"orange",AND(MC!X43&gt;CI!$D$3-CI!X$4+CI!$D$12),"vert"))</f>
        <v/>
      </c>
      <c r="Y43" s="43" t="str">
        <f>IF(MC!Y43="","",_xlfn.IFS(AND(MC!Y43&lt;CI!$D$3-CI!Y$4,MC!Y43&gt;1),"rouge",AND(MC!Y43&gt;CI!$D$3-CI!Y$4+CI!$D$11,MC!Y43&lt;CI!$D$3-CI!Y$4+CI!$D$12),"jaune",AND(MC!Y43&gt;CI!$D$3-CI!Y$4,MC!Y43&lt;CI!$D$3-CI!Y$4+CI!$D$11),"orange",AND(MC!Y43&gt;CI!$D$3-CI!Y$4+CI!$D$12),"vert"))</f>
        <v/>
      </c>
      <c r="Z43" s="43" t="str">
        <f>IF(MC!Z43="","",_xlfn.IFS(AND(MC!Z43&lt;CI!$D$3-CI!Z$4,MC!Z43&gt;1),"rouge",AND(MC!Z43&gt;CI!$D$3-CI!Z$4+CI!$D$11,MC!Z43&lt;CI!$D$3-CI!Z$4+CI!$D$12),"jaune",AND(MC!Z43&gt;CI!$D$3-CI!Z$4,MC!Z43&lt;CI!$D$3-CI!Z$4+CI!$D$11),"orange",AND(MC!Z43&gt;CI!$D$3-CI!Z$4+CI!$D$12),"vert"))</f>
        <v/>
      </c>
      <c r="AA43" s="43" t="str">
        <f>IF(MC!AA43="","",_xlfn.IFS(AND(MC!AA43&lt;CI!$D$3-CI!AA$4,MC!AA43&gt;1),"rouge",AND(MC!AA43&gt;CI!$D$3-CI!AA$4+CI!$D$11,MC!AA43&lt;CI!$D$3-CI!AA$4+CI!$D$12),"jaune",AND(MC!AA43&gt;CI!$D$3-CI!AA$4,MC!AA43&lt;CI!$D$3-CI!AA$4+CI!$D$11),"orange",AND(MC!AA43&gt;CI!$D$3-CI!AA$4+CI!$D$12),"vert"))</f>
        <v/>
      </c>
      <c r="AB43" s="43" t="str">
        <f>IF(MC!AB43="","",_xlfn.IFS(AND(MC!AB43&lt;CI!$D$3-CI!AB$4,MC!AB43&gt;1),"rouge",AND(MC!AB43&gt;CI!$D$3-CI!AB$4+CI!$D$11,MC!AB43&lt;CI!$D$3-CI!AB$4+CI!$D$12),"jaune",AND(MC!AB43&gt;CI!$D$3-CI!AB$4,MC!AB43&lt;CI!$D$3-CI!AB$4+CI!$D$11),"orange",AND(MC!AB43&gt;CI!$D$3-CI!AB$4+CI!$D$12),"vert"))</f>
        <v/>
      </c>
      <c r="AC43" s="43" t="str">
        <f>IF(MC!AC43="","",_xlfn.IFS(AND(MC!AC43&lt;CI!$D$3-CI!AC$4,MC!AC43&gt;1),"rouge",AND(MC!AC43&gt;CI!$D$3-CI!AC$4+CI!$D$11,MC!AC43&lt;CI!$D$3-CI!AC$4+CI!$D$12),"jaune",AND(MC!AC43&gt;CI!$D$3-CI!AC$4,MC!AC43&lt;CI!$D$3-CI!AC$4+CI!$D$11),"orange",AND(MC!AC43&gt;CI!$D$3-CI!AC$4+CI!$D$12),"vert"))</f>
        <v/>
      </c>
      <c r="AD43" s="43" t="str">
        <f>IF(MC!AD43="","",_xlfn.IFS(AND(MC!AD43&lt;CI!$D$3-CI!AD$4,MC!AD43&gt;1),"rouge",AND(MC!AD43&gt;CI!$D$3-CI!AD$4+CI!$D$11,MC!AD43&lt;CI!$D$3-CI!AD$4+CI!$D$12),"jaune",AND(MC!AD43&gt;CI!$D$3-CI!AD$4,MC!AD43&lt;CI!$D$3-CI!AD$4+CI!$D$11),"orange",AND(MC!AD43&gt;CI!$D$3-CI!AD$4+CI!$D$12),"vert"))</f>
        <v/>
      </c>
      <c r="AE43" s="43" t="str">
        <f>IF(MC!AE43="","",_xlfn.IFS(AND(MC!AE43&lt;CI!$D$3-CI!AE$4,MC!AE43&gt;1),"rouge",AND(MC!AE43&gt;CI!$D$3-CI!AE$4+CI!$D$11,MC!AE43&lt;CI!$D$3-CI!AE$4+CI!$D$12),"jaune",AND(MC!AE43&gt;CI!$D$3-CI!AE$4,MC!AE43&lt;CI!$D$3-CI!AE$4+CI!$D$11),"orange",AND(MC!AE43&gt;CI!$D$3-CI!AE$4+CI!$D$12),"vert"))</f>
        <v/>
      </c>
      <c r="AF43" s="43" t="str">
        <f>IF(MC!AF43="","",_xlfn.IFS(AND(MC!AF43&lt;CI!$D$3-CI!AF$4,MC!AF43&gt;1),"rouge",AND(MC!AF43&gt;CI!$D$3-CI!AF$4+CI!$D$11,MC!AF43&lt;CI!$D$3-CI!AF$4+CI!$D$12),"jaune",AND(MC!AF43&gt;CI!$D$3-CI!AF$4,MC!AF43&lt;CI!$D$3-CI!AF$4+CI!$D$11),"orange",AND(MC!AF43&gt;CI!$D$3-CI!AF$4+CI!$D$12),"vert"))</f>
        <v/>
      </c>
      <c r="AG43" s="43" t="str">
        <f>IF(MC!AG43="","",_xlfn.IFS(AND(MC!AG43&lt;CI!$D$3-CI!AG$4,MC!AG43&gt;1),"rouge",AND(MC!AG43&gt;CI!$D$3-CI!AG$4+CI!$D$11,MC!AG43&lt;CI!$D$3-CI!AG$4+CI!$D$12),"jaune",AND(MC!AG43&gt;CI!$D$3-CI!AG$4,MC!AG43&lt;CI!$D$3-CI!AG$4+CI!$D$11),"orange",AND(MC!AG43&gt;CI!$D$3-CI!AG$4+CI!$D$12),"vert"))</f>
        <v/>
      </c>
      <c r="AH43" s="43" t="str">
        <f>IF(MC!AH43="","",_xlfn.IFS(AND(MC!AH43&lt;CI!$D$3-CI!AH$4,MC!AH43&gt;1),"rouge",AND(MC!AH43&gt;CI!$D$3-CI!AH$4+CI!$D$11,MC!AH43&lt;CI!$D$3-CI!AH$4+CI!$D$12),"jaune",AND(MC!AH43&gt;CI!$D$3-CI!AH$4,MC!AH43&lt;CI!$D$3-CI!AH$4+CI!$D$11),"orange",AND(MC!AH43&gt;CI!$D$3-CI!AH$4+CI!$D$12),"vert"))</f>
        <v/>
      </c>
      <c r="AI43" s="43" t="str">
        <f>IF(MC!AI43="","",_xlfn.IFS(AND(MC!AI43&lt;CI!$D$3-CI!AI$4,MC!AI43&gt;1),"rouge",AND(MC!AI43&gt;CI!$D$3-CI!AI$4+CI!$D$11,MC!AI43&lt;CI!$D$3-CI!AI$4+CI!$D$12),"jaune",AND(MC!AI43&gt;CI!$D$3-CI!AI$4,MC!AI43&lt;CI!$D$3-CI!AI$4+CI!$D$11),"orange",AND(MC!AI43&gt;CI!$D$3-CI!AI$4+CI!$D$12),"vert"))</f>
        <v/>
      </c>
      <c r="AJ43" s="43" t="str">
        <f>IF(MC!AJ43="","",_xlfn.IFS(AND(MC!AJ43&lt;CI!$D$3-CI!AJ$4,MC!AJ43&gt;1),"rouge",AND(MC!AJ43&gt;CI!$D$3-CI!AJ$4+CI!$D$11,MC!AJ43&lt;CI!$D$3-CI!AJ$4+CI!$D$12),"jaune",AND(MC!AJ43&gt;CI!$D$3-CI!AJ$4,MC!AJ43&lt;CI!$D$3-CI!AJ$4+CI!$D$11),"orange",AND(MC!AJ43&gt;CI!$D$3-CI!AJ$4+CI!$D$12),"vert"))</f>
        <v/>
      </c>
      <c r="AK43" s="43" t="str">
        <f>IF(MC!AK43="","",_xlfn.IFS(AND(MC!AK43&lt;CI!$D$3-CI!AK$4,MC!AK43&gt;1),"rouge",AND(MC!AK43&gt;CI!$D$3-CI!AK$4+CI!$D$11,MC!AK43&lt;CI!$D$3-CI!AK$4+CI!$D$12),"jaune",AND(MC!AK43&gt;CI!$D$3-CI!AK$4,MC!AK43&lt;CI!$D$3-CI!AK$4+CI!$D$11),"orange",AND(MC!AK43&gt;CI!$D$3-CI!AK$4+CI!$D$12),"vert"))</f>
        <v/>
      </c>
      <c r="AL43" s="43" t="str">
        <f>IF(MC!AL43="","",_xlfn.IFS(AND(MC!AL43&lt;CI!$D$3-CI!AL$4,MC!AL43&gt;1),"rouge",AND(MC!AL43&gt;CI!$D$3-CI!AL$4+CI!$D$11,MC!AL43&lt;CI!$D$3-CI!AL$4+CI!$D$12),"jaune",AND(MC!AL43&gt;CI!$D$3-CI!AL$4,MC!AL43&lt;CI!$D$3-CI!AL$4+CI!$D$11),"orange",AND(MC!AL43&gt;CI!$D$3-CI!AL$4+CI!$D$12),"vert"))</f>
        <v/>
      </c>
      <c r="AM43" s="43" t="str">
        <f>IF(MC!AM43="","",_xlfn.IFS(AND(MC!AM43&lt;CI!$D$3-CI!AM$4,MC!AM43&gt;1),"rouge",AND(MC!AM43&gt;CI!$D$3-CI!AM$4+CI!$D$11,MC!AM43&lt;CI!$D$3-CI!AM$4+CI!$D$12),"jaune",AND(MC!AM43&gt;CI!$D$3-CI!AM$4,MC!AM43&lt;CI!$D$3-CI!AM$4+CI!$D$11),"orange",AND(MC!AM43&gt;CI!$D$3-CI!AM$4+CI!$D$12),"vert"))</f>
        <v/>
      </c>
      <c r="AN43" s="43" t="str">
        <f>IF(MC!AN43="","",_xlfn.IFS(AND(MC!AN43&lt;CI!$D$3-CI!AN$4,MC!AN43&gt;1),"rouge",AND(MC!AN43&gt;CI!$D$3-CI!AN$4+CI!$D$11,MC!AN43&lt;CI!$D$3-CI!AN$4+CI!$D$12),"jaune",AND(MC!AN43&gt;CI!$D$3-CI!AN$4,MC!AN43&lt;CI!$D$3-CI!AN$4+CI!$D$11),"orange",AND(MC!AN43&gt;CI!$D$3-CI!AN$4+CI!$D$12),"vert"))</f>
        <v/>
      </c>
      <c r="AO43" s="43" t="str">
        <f>IF(MC!AO43="","",_xlfn.IFS(AND(MC!AO43&lt;CI!$D$3-CI!AO$4,MC!AO43&gt;1),"rouge",AND(MC!AO43&gt;CI!$D$3-CI!AO$4+CI!$D$11,MC!AO43&lt;CI!$D$3-CI!AO$4+CI!$D$12),"jaune",AND(MC!AO43&gt;CI!$D$3-CI!AO$4,MC!AO43&lt;CI!$D$3-CI!AO$4+CI!$D$11),"orange",AND(MC!AO43&gt;CI!$D$3-CI!AO$4+CI!$D$12),"vert"))</f>
        <v/>
      </c>
      <c r="AP43" s="43" t="str">
        <f>IF(MC!AP43="","",_xlfn.IFS(AND(MC!AP43&lt;CI!$D$3-CI!AP$4,MC!AP43&gt;1),"rouge",AND(MC!AP43&gt;CI!$D$3-CI!AP$4+CI!$D$11,MC!AP43&lt;CI!$D$3-CI!AP$4+CI!$D$12),"jaune",AND(MC!AP43&gt;CI!$D$3-CI!AP$4,MC!AP43&lt;CI!$D$3-CI!AP$4+CI!$D$11),"orange",AND(MC!AP43&gt;CI!$D$3-CI!AP$4+CI!$D$12),"vert"))</f>
        <v/>
      </c>
      <c r="AQ43" s="43" t="str">
        <f>IF(MC!AQ43="","",_xlfn.IFS(AND(MC!AQ43&lt;CI!$D$3-CI!AQ$4,MC!AQ43&gt;1),"rouge",AND(MC!AQ43&gt;CI!$D$3-CI!AQ$4+CI!$D$11,MC!AQ43&lt;CI!$D$3-CI!AQ$4+CI!$D$12),"jaune",AND(MC!AQ43&gt;CI!$D$3-CI!AQ$4,MC!AQ43&lt;CI!$D$3-CI!AQ$4+CI!$D$11),"orange",AND(MC!AQ43&gt;CI!$D$3-CI!AQ$4+CI!$D$12),"vert"))</f>
        <v/>
      </c>
      <c r="AR43" s="43" t="str">
        <f>IF(MC!AR43="","",_xlfn.IFS(AND(MC!AR43&lt;CI!$D$3-CI!AR$4,MC!AR43&gt;1),"rouge",AND(MC!AR43&gt;CI!$D$3-CI!AR$4+CI!$D$11,MC!AR43&lt;CI!$D$3-CI!AR$4+CI!$D$12),"jaune",AND(MC!AR43&gt;CI!$D$3-CI!AR$4,MC!AR43&lt;CI!$D$3-CI!AR$4+CI!$D$11),"orange",AND(MC!AR43&gt;CI!$D$3-CI!AR$4+CI!$D$12),"vert"))</f>
        <v/>
      </c>
      <c r="AS43" s="43" t="str">
        <f>IF(MC!AS43="","",_xlfn.IFS(AND(MC!AS43&lt;CI!$D$3-CI!AS$4,MC!AS43&gt;1),"rouge",AND(MC!AS43&gt;CI!$D$3-CI!AS$4+CI!$D$11,MC!AS43&lt;CI!$D$3-CI!AS$4+CI!$D$12),"jaune",AND(MC!AS43&gt;CI!$D$3-CI!AS$4,MC!AS43&lt;CI!$D$3-CI!AS$4+CI!$D$11),"orange",AND(MC!AS43&gt;CI!$D$3-CI!AS$4+CI!$D$12),"vert"))</f>
        <v/>
      </c>
      <c r="AT43" s="43" t="str">
        <f>IF(MC!AT43="","",_xlfn.IFS(AND(MC!AT43&lt;CI!$D$3-CI!AT$4,MC!AT43&gt;1),"rouge",AND(MC!AT43&gt;CI!$D$3-CI!AT$4+CI!$D$11,MC!AT43&lt;CI!$D$3-CI!AT$4+CI!$D$12),"jaune",AND(MC!AT43&gt;CI!$D$3-CI!AT$4,MC!AT43&lt;CI!$D$3-CI!AT$4+CI!$D$11),"orange",AND(MC!AT43&gt;CI!$D$3-CI!AT$4+CI!$D$12),"vert"))</f>
        <v/>
      </c>
      <c r="AU43" s="43" t="str">
        <f>IF(MC!AU43="","",_xlfn.IFS(AND(MC!AU43&lt;CI!$D$3-CI!AU$4,MC!AU43&gt;1),"rouge",AND(MC!AU43&gt;CI!$D$3-CI!AU$4+CI!$D$11,MC!AU43&lt;CI!$D$3-CI!AU$4+CI!$D$12),"jaune",AND(MC!AU43&gt;CI!$D$3-CI!AU$4,MC!AU43&lt;CI!$D$3-CI!AU$4+CI!$D$11),"orange",AND(MC!AU43&gt;CI!$D$3-CI!AU$4+CI!$D$12),"vert"))</f>
        <v/>
      </c>
      <c r="AV43" s="43" t="str">
        <f>IF(MC!AV43="","",_xlfn.IFS(AND(MC!AV43&lt;CI!$D$3-CI!AV$4,MC!AV43&gt;1),"rouge",AND(MC!AV43&gt;CI!$D$3-CI!AV$4+CI!$D$11,MC!AV43&lt;CI!$D$3-CI!AV$4+CI!$D$12),"jaune",AND(MC!AV43&gt;CI!$D$3-CI!AV$4,MC!AV43&lt;CI!$D$3-CI!AV$4+CI!$D$11),"orange",AND(MC!AV43&gt;CI!$D$3-CI!AV$4+CI!$D$12),"vert"))</f>
        <v/>
      </c>
      <c r="AW43" s="43" t="str">
        <f>IF(MC!AW43="","",_xlfn.IFS(AND(MC!AW43&lt;CI!$D$3-CI!AW$4,MC!AW43&gt;1),"rouge",AND(MC!AW43&gt;CI!$D$3-CI!AW$4+CI!$D$11,MC!AW43&lt;CI!$D$3-CI!AW$4+CI!$D$12),"jaune",AND(MC!AW43&gt;CI!$D$3-CI!AW$4,MC!AW43&lt;CI!$D$3-CI!AW$4+CI!$D$11),"orange",AND(MC!AW43&gt;CI!$D$3-CI!AW$4+CI!$D$12),"vert"))</f>
        <v/>
      </c>
      <c r="AX43" s="43" t="str">
        <f>IF(MC!AX43="","",_xlfn.IFS(AND(MC!AX43&lt;CI!$D$3-CI!AX$4,MC!AX43&gt;1),"rouge",AND(MC!AX43&gt;CI!$D$3-CI!AX$4+CI!$D$11,MC!AX43&lt;CI!$D$3-CI!AX$4+CI!$D$12),"jaune",AND(MC!AX43&gt;CI!$D$3-CI!AX$4,MC!AX43&lt;CI!$D$3-CI!AX$4+CI!$D$11),"orange",AND(MC!AX43&gt;CI!$D$3-CI!AX$4+CI!$D$12),"vert"))</f>
        <v/>
      </c>
      <c r="AY43" s="43" t="str">
        <f>IF(MC!AY43="","",_xlfn.IFS(AND(MC!AY43&lt;CI!$D$3-CI!AY$4,MC!AY43&gt;1),"rouge",AND(MC!AY43&gt;CI!$D$3-CI!AY$4+CI!$D$11,MC!AY43&lt;CI!$D$3-CI!AY$4+CI!$D$12),"jaune",AND(MC!AY43&gt;CI!$D$3-CI!AY$4,MC!AY43&lt;CI!$D$3-CI!AY$4+CI!$D$11),"orange",AND(MC!AY43&gt;CI!$D$3-CI!AY$4+CI!$D$12),"vert"))</f>
        <v/>
      </c>
      <c r="AZ43" s="43" t="str">
        <f>IF(MC!AZ43="","",_xlfn.IFS(AND(MC!AZ43&lt;CI!$D$3-CI!AZ$4,MC!AZ43&gt;1),"rouge",AND(MC!AZ43&gt;CI!$D$3-CI!AZ$4+CI!$D$11,MC!AZ43&lt;CI!$D$3-CI!AZ$4+CI!$D$12),"jaune",AND(MC!AZ43&gt;CI!$D$3-CI!AZ$4,MC!AZ43&lt;CI!$D$3-CI!AZ$4+CI!$D$11),"orange",AND(MC!AZ43&gt;CI!$D$3-CI!AZ$4+CI!$D$12),"vert"))</f>
        <v/>
      </c>
      <c r="BA43" s="43" t="str">
        <f>IF(MC!BA43="","",_xlfn.IFS(AND(MC!BA43&lt;CI!$D$3-CI!BA$4,MC!BA43&gt;1),"rouge",AND(MC!BA43&gt;CI!$D$3-CI!BA$4+CI!$D$11,MC!BA43&lt;CI!$D$3-CI!BA$4+CI!$D$12),"jaune",AND(MC!BA43&gt;CI!$D$3-CI!BA$4,MC!BA43&lt;CI!$D$3-CI!BA$4+CI!$D$11),"orange",AND(MC!BA43&gt;CI!$D$3-CI!BA$4+CI!$D$12),"vert"))</f>
        <v/>
      </c>
      <c r="BB43" s="43" t="str">
        <f>IF(MC!BB43="","",_xlfn.IFS(AND(MC!BB43&lt;CI!$D$3-CI!BB$4,MC!BB43&gt;1),"rouge",AND(MC!BB43&gt;CI!$D$3-CI!BB$4+CI!$D$11,MC!BB43&lt;CI!$D$3-CI!BB$4+CI!$D$12),"jaune",AND(MC!BB43&gt;CI!$D$3-CI!BB$4,MC!BB43&lt;CI!$D$3-CI!BB$4+CI!$D$11),"orange",AND(MC!BB43&gt;CI!$D$3-CI!BB$4+CI!$D$12),"vert"))</f>
        <v/>
      </c>
      <c r="BC43" s="43" t="str">
        <f>IF(MC!BC43="","",_xlfn.IFS(AND(MC!BC43&lt;CI!$D$3-CI!BC$4,MC!BC43&gt;1),"rouge",AND(MC!BC43&gt;CI!$D$3-CI!BC$4+CI!$D$11,MC!BC43&lt;CI!$D$3-CI!BC$4+CI!$D$12),"jaune",AND(MC!BC43&gt;CI!$D$3-CI!BC$4,MC!BC43&lt;CI!$D$3-CI!BC$4+CI!$D$11),"orange",AND(MC!BC43&gt;CI!$D$3-CI!BC$4+CI!$D$12),"vert"))</f>
        <v/>
      </c>
      <c r="BD43" s="43" t="str">
        <f>IF(MC!BD43="","",_xlfn.IFS(AND(MC!BD43&lt;CI!$D$3-CI!BD$4,MC!BD43&gt;1),"rouge",AND(MC!BD43&gt;CI!$D$3-CI!BD$4+CI!$D$11,MC!BD43&lt;CI!$D$3-CI!BD$4+CI!$D$12),"jaune",AND(MC!BD43&gt;CI!$D$3-CI!BD$4,MC!BD43&lt;CI!$D$3-CI!BD$4+CI!$D$11),"orange",AND(MC!BD43&gt;CI!$D$3-CI!BD$4+CI!$D$12),"vert"))</f>
        <v/>
      </c>
      <c r="BE43" s="43" t="str">
        <f>IF(MC!BE43="","",_xlfn.IFS(AND(MC!BE43&lt;CI!$D$3-CI!BE$4,MC!BE43&gt;1),"rouge",AND(MC!BE43&gt;CI!$D$3-CI!BE$4+CI!$D$11,MC!BE43&lt;CI!$D$3-CI!BE$4+CI!$D$12),"jaune",AND(MC!BE43&gt;CI!$D$3-CI!BE$4,MC!BE43&lt;CI!$D$3-CI!BE$4+CI!$D$11),"orange",AND(MC!BE43&gt;CI!$D$3-CI!BE$4+CI!$D$12),"vert"))</f>
        <v/>
      </c>
      <c r="BF43" s="43" t="str">
        <f>IF(MC!BF43="","",_xlfn.IFS(AND(MC!BF43&lt;CI!$D$3-CI!BF$4,MC!BF43&gt;1),"rouge",AND(MC!BF43&gt;CI!$D$3-CI!BF$4+CI!$D$11,MC!BF43&lt;CI!$D$3-CI!BF$4+CI!$D$12),"jaune",AND(MC!BF43&gt;CI!$D$3-CI!BF$4,MC!BF43&lt;CI!$D$3-CI!BF$4+CI!$D$11),"orange",AND(MC!BF43&gt;CI!$D$3-CI!BF$4+CI!$D$12),"vert"))</f>
        <v/>
      </c>
      <c r="BG43" s="43" t="str">
        <f>IF(MC!BG43="","",_xlfn.IFS(AND(MC!BG43&lt;CI!$D$3-CI!BG$4,MC!BG43&gt;1),"rouge",AND(MC!BG43&gt;CI!$D$3-CI!BG$4+CI!$D$11,MC!BG43&lt;CI!$D$3-CI!BG$4+CI!$D$12),"jaune",AND(MC!BG43&gt;CI!$D$3-CI!BG$4,MC!BG43&lt;CI!$D$3-CI!BG$4+CI!$D$11),"orange",AND(MC!BG43&gt;CI!$D$3-CI!BG$4+CI!$D$12),"vert"))</f>
        <v/>
      </c>
      <c r="BH43" s="43" t="str">
        <f>IF(MC!BH43="","",_xlfn.IFS(AND(MC!BH43&lt;CI!$D$3-CI!BH$4,MC!BH43&gt;1),"rouge",AND(MC!BH43&gt;CI!$D$3-CI!BH$4+CI!$D$11,MC!BH43&lt;CI!$D$3-CI!BH$4+CI!$D$12),"jaune",AND(MC!BH43&gt;CI!$D$3-CI!BH$4,MC!BH43&lt;CI!$D$3-CI!BH$4+CI!$D$11),"orange",AND(MC!BH43&gt;CI!$D$3-CI!BH$4+CI!$D$12),"vert"))</f>
        <v/>
      </c>
      <c r="BI43" s="43" t="str">
        <f>IF(MC!BI43="","",_xlfn.IFS(AND(MC!BI43&lt;CI!$D$3-CI!BI$4,MC!BI43&gt;1),"rouge",AND(MC!BI43&gt;CI!$D$3-CI!BI$4+CI!$D$11,MC!BI43&lt;CI!$D$3-CI!BI$4+CI!$D$12),"jaune",AND(MC!BI43&gt;CI!$D$3-CI!BI$4,MC!BI43&lt;CI!$D$3-CI!BI$4+CI!$D$11),"orange",AND(MC!BI43&gt;CI!$D$3-CI!BI$4+CI!$D$12),"vert"))</f>
        <v/>
      </c>
      <c r="BJ43" s="43" t="str">
        <f>IF(MC!BJ43="","",_xlfn.IFS(AND(MC!BJ43&lt;CI!$D$3-CI!BJ$4,MC!BJ43&gt;1),"rouge",AND(MC!BJ43&gt;CI!$D$3-CI!BJ$4+CI!$D$11,MC!BJ43&lt;CI!$D$3-CI!BJ$4+CI!$D$12),"jaune",AND(MC!BJ43&gt;CI!$D$3-CI!BJ$4,MC!BJ43&lt;CI!$D$3-CI!BJ$4+CI!$D$11),"orange",AND(MC!BJ43&gt;CI!$D$3-CI!BJ$4+CI!$D$12),"vert"))</f>
        <v/>
      </c>
      <c r="BK43" s="43" t="str">
        <f>IF(MC!BK43="","",_xlfn.IFS(AND(MC!BK43&lt;CI!$D$3-CI!BK$4,MC!BK43&gt;1),"rouge",AND(MC!BK43&gt;CI!$D$3-CI!BK$4+CI!$D$11,MC!BK43&lt;CI!$D$3-CI!BK$4+CI!$D$12),"jaune",AND(MC!BK43&gt;CI!$D$3-CI!BK$4,MC!BK43&lt;CI!$D$3-CI!BK$4+CI!$D$11),"orange",AND(MC!BK43&gt;CI!$D$3-CI!BK$4+CI!$D$12),"vert"))</f>
        <v/>
      </c>
      <c r="BL43" s="43" t="str">
        <f>IF(MC!BL43="","",_xlfn.IFS(AND(MC!BL43&lt;CI!$D$3-CI!BL$4,MC!BL43&gt;1),"rouge",AND(MC!BL43&gt;CI!$D$3-CI!BL$4+CI!$D$11,MC!BL43&lt;CI!$D$3-CI!BL$4+CI!$D$12),"jaune",AND(MC!BL43&gt;CI!$D$3-CI!BL$4,MC!BL43&lt;CI!$D$3-CI!BL$4+CI!$D$11),"orange",AND(MC!BL43&gt;CI!$D$3-CI!BL$4+CI!$D$12),"vert"))</f>
        <v/>
      </c>
      <c r="BM43" s="43" t="str">
        <f>IF(MC!BM43="","",_xlfn.IFS(AND(MC!BM43&lt;CI!$D$3-CI!BM$4,MC!BM43&gt;1),"rouge",AND(MC!BM43&gt;CI!$D$3-CI!BM$4+CI!$D$11,MC!BM43&lt;CI!$D$3-CI!BM$4+CI!$D$12),"jaune",AND(MC!BM43&gt;CI!$D$3-CI!BM$4,MC!BM43&lt;CI!$D$3-CI!BM$4+CI!$D$11),"orange",AND(MC!BM43&gt;CI!$D$3-CI!BM$4+CI!$D$12),"vert"))</f>
        <v/>
      </c>
      <c r="BN43" s="43" t="str">
        <f>IF(MC!BN43="","",_xlfn.IFS(AND(MC!BN43&lt;CI!$D$3-CI!BN$4,MC!BN43&gt;1),"rouge",AND(MC!BN43&gt;CI!$D$3-CI!BN$4+CI!$D$11,MC!BN43&lt;CI!$D$3-CI!BN$4+CI!$D$12),"jaune",AND(MC!BN43&gt;CI!$D$3-CI!BN$4,MC!BN43&lt;CI!$D$3-CI!BN$4+CI!$D$11),"orange",AND(MC!BN43&gt;CI!$D$3-CI!BN$4+CI!$D$12),"vert"))</f>
        <v/>
      </c>
      <c r="BO43" s="43" t="str">
        <f>IF(MC!BO43="","",_xlfn.IFS(AND(MC!BO43&lt;CI!$D$3-CI!BO$4,MC!BO43&gt;1),"rouge",AND(MC!BO43&gt;CI!$D$3-CI!BO$4+CI!$D$11,MC!BO43&lt;CI!$D$3-CI!BO$4+CI!$D$12),"jaune",AND(MC!BO43&gt;CI!$D$3-CI!BO$4,MC!BO43&lt;CI!$D$3-CI!BO$4+CI!$D$11),"orange",AND(MC!BO43&gt;CI!$D$3-CI!BO$4+CI!$D$12),"vert"))</f>
        <v/>
      </c>
      <c r="BP43" s="43" t="str">
        <f>IF(MC!BP43="","",_xlfn.IFS(AND(MC!BP43&lt;CI!$D$3-CI!BP$4,MC!BP43&gt;1),"rouge",AND(MC!BP43&gt;CI!$D$3-CI!BP$4+CI!$D$11,MC!BP43&lt;CI!$D$3-CI!BP$4+CI!$D$12),"jaune",AND(MC!BP43&gt;CI!$D$3-CI!BP$4,MC!BP43&lt;CI!$D$3-CI!BP$4+CI!$D$11),"orange",AND(MC!BP43&gt;CI!$D$3-CI!BP$4+CI!$D$12),"vert"))</f>
        <v/>
      </c>
      <c r="BQ43" s="43" t="str">
        <f>IF(MC!BQ43="","",_xlfn.IFS(AND(MC!BQ43&lt;CI!$D$3-CI!BQ$4,MC!BQ43&gt;1),"rouge",AND(MC!BQ43&gt;CI!$D$3-CI!BQ$4+CI!$D$11,MC!BQ43&lt;CI!$D$3-CI!BQ$4+CI!$D$12),"jaune",AND(MC!BQ43&gt;CI!$D$3-CI!BQ$4,MC!BQ43&lt;CI!$D$3-CI!BQ$4+CI!$D$11),"orange",AND(MC!BQ43&gt;CI!$D$3-CI!BQ$4+CI!$D$12),"vert"))</f>
        <v/>
      </c>
      <c r="BR43" s="43" t="str">
        <f>IF(MC!BR43="","",_xlfn.IFS(AND(MC!BR43&lt;CI!$D$3-CI!BR$4,MC!BR43&gt;1),"rouge",AND(MC!BR43&gt;CI!$D$3-CI!BR$4+CI!$D$11,MC!BR43&lt;CI!$D$3-CI!BR$4+CI!$D$12),"jaune",AND(MC!BR43&gt;CI!$D$3-CI!BR$4,MC!BR43&lt;CI!$D$3-CI!BR$4+CI!$D$11),"orange",AND(MC!BR43&gt;CI!$D$3-CI!BR$4+CI!$D$12),"vert"))</f>
        <v/>
      </c>
      <c r="BS43" s="43" t="str">
        <f>IF(MC!BS43="","",_xlfn.IFS(AND(MC!BS43&lt;CI!$D$3-CI!BS$4,MC!BS43&gt;1),"rouge",AND(MC!BS43&gt;CI!$D$3-CI!BS$4+CI!$D$11,MC!BS43&lt;CI!$D$3-CI!BS$4+CI!$D$12),"jaune",AND(MC!BS43&gt;CI!$D$3-CI!BS$4,MC!BS43&lt;CI!$D$3-CI!BS$4+CI!$D$11),"orange",AND(MC!BS43&gt;CI!$D$3-CI!BS$4+CI!$D$12),"vert"))</f>
        <v/>
      </c>
      <c r="BT43" s="43" t="str">
        <f>IF(MC!BT43="","",_xlfn.IFS(AND(MC!BT43&lt;CI!$D$3-CI!BT$4,MC!BT43&gt;1),"rouge",AND(MC!BT43&gt;CI!$D$3-CI!BT$4+CI!$D$11,MC!BT43&lt;CI!$D$3-CI!BT$4+CI!$D$12),"jaune",AND(MC!BT43&gt;CI!$D$3-CI!BT$4,MC!BT43&lt;CI!$D$3-CI!BT$4+CI!$D$11),"orange",AND(MC!BT43&gt;CI!$D$3-CI!BT$4+CI!$D$12),"vert"))</f>
        <v/>
      </c>
      <c r="BU43" s="43" t="str">
        <f>IF(MC!BU43="","",_xlfn.IFS(AND(MC!BU43&lt;CI!$D$3-CI!BU$4,MC!BU43&gt;1),"rouge",AND(MC!BU43&gt;CI!$D$3-CI!BU$4+CI!$D$11,MC!BU43&lt;CI!$D$3-CI!BU$4+CI!$D$12),"jaune",AND(MC!BU43&gt;CI!$D$3-CI!BU$4,MC!BU43&lt;CI!$D$3-CI!BU$4+CI!$D$11),"orange",AND(MC!BU43&gt;CI!$D$3-CI!BU$4+CI!$D$12),"vert"))</f>
        <v/>
      </c>
      <c r="BV43" s="43" t="str">
        <f>IF(MC!BV43="","",_xlfn.IFS(AND(MC!BV43&lt;CI!$D$3-CI!BV$4,MC!BV43&gt;1),"rouge",AND(MC!BV43&gt;CI!$D$3-CI!BV$4+CI!$D$11,MC!BV43&lt;CI!$D$3-CI!BV$4+CI!$D$12),"jaune",AND(MC!BV43&gt;CI!$D$3-CI!BV$4,MC!BV43&lt;CI!$D$3-CI!BV$4+CI!$D$11),"orange",AND(MC!BV43&gt;CI!$D$3-CI!BV$4+CI!$D$12),"vert"))</f>
        <v/>
      </c>
      <c r="BW43" s="43" t="str">
        <f>IF(MC!BW43="","",_xlfn.IFS(AND(MC!BW43&lt;CI!$D$3-CI!BW$4,MC!BW43&gt;1),"rouge",AND(MC!BW43&gt;CI!$D$3-CI!BW$4+CI!$D$11,MC!BW43&lt;CI!$D$3-CI!BW$4+CI!$D$12),"jaune",AND(MC!BW43&gt;CI!$D$3-CI!BW$4,MC!BW43&lt;CI!$D$3-CI!BW$4+CI!$D$11),"orange",AND(MC!BW43&gt;CI!$D$3-CI!BW$4+CI!$D$12),"vert"))</f>
        <v/>
      </c>
      <c r="BX43" s="43" t="str">
        <f>IF(MC!BX43="","",_xlfn.IFS(AND(MC!BX43&lt;CI!$D$3-CI!BX$4,MC!BX43&gt;1),"rouge",AND(MC!BX43&gt;CI!$D$3-CI!BX$4+CI!$D$11,MC!BX43&lt;CI!$D$3-CI!BX$4+CI!$D$12),"jaune",AND(MC!BX43&gt;CI!$D$3-CI!BX$4,MC!BX43&lt;CI!$D$3-CI!BX$4+CI!$D$11),"orange",AND(MC!BX43&gt;CI!$D$3-CI!BX$4+CI!$D$12),"vert"))</f>
        <v/>
      </c>
      <c r="BY43" s="43" t="str">
        <f>IF(MC!BY43="","",_xlfn.IFS(AND(MC!BY43&lt;CI!$D$3-CI!BY$4,MC!BY43&gt;1),"rouge",AND(MC!BY43&gt;CI!$D$3-CI!BY$4+CI!$D$11,MC!BY43&lt;CI!$D$3-CI!BY$4+CI!$D$12),"jaune",AND(MC!BY43&gt;CI!$D$3-CI!BY$4,MC!BY43&lt;CI!$D$3-CI!BY$4+CI!$D$11),"orange",AND(MC!BY43&gt;CI!$D$3-CI!BY$4+CI!$D$12),"vert"))</f>
        <v/>
      </c>
      <c r="BZ43" s="43" t="str">
        <f>IF(MC!BZ43="","",_xlfn.IFS(AND(MC!BZ43&lt;CI!$D$3-CI!BZ$4,MC!BZ43&gt;1),"rouge",AND(MC!BZ43&gt;CI!$D$3-CI!BZ$4+CI!$D$11,MC!BZ43&lt;CI!$D$3-CI!BZ$4+CI!$D$12),"jaune",AND(MC!BZ43&gt;CI!$D$3-CI!BZ$4,MC!BZ43&lt;CI!$D$3-CI!BZ$4+CI!$D$11),"orange",AND(MC!BZ43&gt;CI!$D$3-CI!BZ$4+CI!$D$12),"vert"))</f>
        <v/>
      </c>
      <c r="CA43" s="43" t="str">
        <f>IF(MC!CA43="","",_xlfn.IFS(AND(MC!CA43&lt;CI!$D$3-CI!CA$4,MC!CA43&gt;1),"rouge",AND(MC!CA43&gt;CI!$D$3-CI!CA$4+CI!$D$11,MC!CA43&lt;CI!$D$3-CI!CA$4+CI!$D$12),"jaune",AND(MC!CA43&gt;CI!$D$3-CI!CA$4,MC!CA43&lt;CI!$D$3-CI!CA$4+CI!$D$11),"orange",AND(MC!CA43&gt;CI!$D$3-CI!CA$4+CI!$D$12),"vert"))</f>
        <v/>
      </c>
      <c r="CB43" s="43" t="str">
        <f>IF(MC!CB43="","",_xlfn.IFS(AND(MC!CB43&lt;CI!$D$3-CI!CB$4,MC!CB43&gt;1),"rouge",AND(MC!CB43&gt;CI!$D$3-CI!CB$4+CI!$D$11,MC!CB43&lt;CI!$D$3-CI!CB$4+CI!$D$12),"jaune",AND(MC!CB43&gt;CI!$D$3-CI!CB$4,MC!CB43&lt;CI!$D$3-CI!CB$4+CI!$D$11),"orange",AND(MC!CB43&gt;CI!$D$3-CI!CB$4+CI!$D$12),"vert"))</f>
        <v/>
      </c>
      <c r="CC43" s="43" t="str">
        <f>IF(MC!CC43="","",_xlfn.IFS(AND(MC!CC43&lt;CI!$D$3-CI!CC$4,MC!CC43&gt;1),"rouge",AND(MC!CC43&gt;CI!$D$3-CI!CC$4+CI!$D$11,MC!CC43&lt;CI!$D$3-CI!CC$4+CI!$D$12),"jaune",AND(MC!CC43&gt;CI!$D$3-CI!CC$4,MC!CC43&lt;CI!$D$3-CI!CC$4+CI!$D$11),"orange",AND(MC!CC43&gt;CI!$D$3-CI!CC$4+CI!$D$12),"vert"))</f>
        <v/>
      </c>
      <c r="CD43" s="43" t="str">
        <f>IF(MC!CD43="","",_xlfn.IFS(AND(MC!CD43&lt;CI!$D$3-CI!CD$4,MC!CD43&gt;1),"rouge",AND(MC!CD43&gt;CI!$D$3-CI!CD$4+CI!$D$11,MC!CD43&lt;CI!$D$3-CI!CD$4+CI!$D$12),"jaune",AND(MC!CD43&gt;CI!$D$3-CI!CD$4,MC!CD43&lt;CI!$D$3-CI!CD$4+CI!$D$11),"orange",AND(MC!CD43&gt;CI!$D$3-CI!CD$4+CI!$D$12),"vert"))</f>
        <v/>
      </c>
      <c r="CE43" s="43" t="str">
        <f>IF(MC!CE43="","",_xlfn.IFS(AND(MC!CE43&lt;CI!$D$3-CI!CE$4,MC!CE43&gt;1),"rouge",AND(MC!CE43&gt;CI!$D$3-CI!CE$4+CI!$D$11,MC!CE43&lt;CI!$D$3-CI!CE$4+CI!$D$12),"jaune",AND(MC!CE43&gt;CI!$D$3-CI!CE$4,MC!CE43&lt;CI!$D$3-CI!CE$4+CI!$D$11),"orange",AND(MC!CE43&gt;CI!$D$3-CI!CE$4+CI!$D$12),"vert"))</f>
        <v/>
      </c>
      <c r="CF43" s="43" t="str">
        <f>IF(MC!CF43="","",_xlfn.IFS(AND(MC!CF43&lt;CI!$D$3-CI!CF$4,MC!CF43&gt;1),"rouge",AND(MC!CF43&gt;CI!$D$3-CI!CF$4+CI!$D$11,MC!CF43&lt;CI!$D$3-CI!CF$4+CI!$D$12),"jaune",AND(MC!CF43&gt;CI!$D$3-CI!CF$4,MC!CF43&lt;CI!$D$3-CI!CF$4+CI!$D$11),"orange",AND(MC!CF43&gt;CI!$D$3-CI!CF$4+CI!$D$12),"vert"))</f>
        <v/>
      </c>
      <c r="CG43" s="43" t="str">
        <f>IF(MC!CG43="","",_xlfn.IFS(AND(MC!CG43&lt;CI!$D$3-CI!CG$4,MC!CG43&gt;1),"rouge",AND(MC!CG43&gt;CI!$D$3-CI!CG$4+CI!$D$11,MC!CG43&lt;CI!$D$3-CI!CG$4+CI!$D$12),"jaune",AND(MC!CG43&gt;CI!$D$3-CI!CG$4,MC!CG43&lt;CI!$D$3-CI!CG$4+CI!$D$11),"orange",AND(MC!CG43&gt;CI!$D$3-CI!CG$4+CI!$D$12),"vert"))</f>
        <v/>
      </c>
      <c r="CH43" s="43" t="str">
        <f>IF(MC!CH43="","",_xlfn.IFS(AND(MC!CH43&lt;CI!$D$3-CI!CH$4,MC!CH43&gt;1),"rouge",AND(MC!CH43&gt;CI!$D$3-CI!CH$4+CI!$D$11,MC!CH43&lt;CI!$D$3-CI!CH$4+CI!$D$12),"jaune",AND(MC!CH43&gt;CI!$D$3-CI!CH$4,MC!CH43&lt;CI!$D$3-CI!CH$4+CI!$D$11),"orange",AND(MC!CH43&gt;CI!$D$3-CI!CH$4+CI!$D$12),"vert"))</f>
        <v/>
      </c>
      <c r="CI43" s="43" t="str">
        <f>IF(MC!CI43="","",_xlfn.IFS(AND(MC!CI43&lt;CI!$D$3-CI!CI$4,MC!CI43&gt;1),"rouge",AND(MC!CI43&gt;CI!$D$3-CI!CI$4+CI!$D$11,MC!CI43&lt;CI!$D$3-CI!CI$4+CI!$D$12),"jaune",AND(MC!CI43&gt;CI!$D$3-CI!CI$4,MC!CI43&lt;CI!$D$3-CI!CI$4+CI!$D$11),"orange",AND(MC!CI43&gt;CI!$D$3-CI!CI$4+CI!$D$12),"vert"))</f>
        <v/>
      </c>
      <c r="CJ43" s="43" t="str">
        <f>IF(MC!CJ43="","",_xlfn.IFS(AND(MC!CJ43&lt;CI!$D$3-CI!CJ$4,MC!CJ43&gt;1),"rouge",AND(MC!CJ43&gt;CI!$D$3-CI!CJ$4+CI!$D$11,MC!CJ43&lt;CI!$D$3-CI!CJ$4+CI!$D$12),"jaune",AND(MC!CJ43&gt;CI!$D$3-CI!CJ$4,MC!CJ43&lt;CI!$D$3-CI!CJ$4+CI!$D$11),"orange",AND(MC!CJ43&gt;CI!$D$3-CI!CJ$4+CI!$D$12),"vert"))</f>
        <v/>
      </c>
      <c r="CK43" s="43" t="str">
        <f>IF(MC!CK43="","",_xlfn.IFS(AND(MC!CK43&lt;CI!$D$3-CI!CK$4,MC!CK43&gt;1),"rouge",AND(MC!CK43&gt;CI!$D$3-CI!CK$4+CI!$D$11,MC!CK43&lt;CI!$D$3-CI!CK$4+CI!$D$12),"jaune",AND(MC!CK43&gt;CI!$D$3-CI!CK$4,MC!CK43&lt;CI!$D$3-CI!CK$4+CI!$D$11),"orange",AND(MC!CK43&gt;CI!$D$3-CI!CK$4+CI!$D$12),"vert"))</f>
        <v/>
      </c>
      <c r="CL43" s="43" t="str">
        <f>IF(MC!CL43="","",_xlfn.IFS(AND(MC!CL43&lt;CI!$D$3-CI!CL$4,MC!CL43&gt;1),"rouge",AND(MC!CL43&gt;CI!$D$3-CI!CL$4+CI!$D$11,MC!CL43&lt;CI!$D$3-CI!CL$4+CI!$D$12),"jaune",AND(MC!CL43&gt;CI!$D$3-CI!CL$4,MC!CL43&lt;CI!$D$3-CI!CL$4+CI!$D$11),"orange",AND(MC!CL43&gt;CI!$D$3-CI!CL$4+CI!$D$12),"vert"))</f>
        <v/>
      </c>
      <c r="CM43" s="43" t="str">
        <f>IF(MC!CM43="","",_xlfn.IFS(AND(MC!CM43&lt;CI!$D$3-CI!CM$4,MC!CM43&gt;1),"rouge",AND(MC!CM43&gt;CI!$D$3-CI!CM$4+CI!$D$11,MC!CM43&lt;CI!$D$3-CI!CM$4+CI!$D$12),"jaune",AND(MC!CM43&gt;CI!$D$3-CI!CM$4,MC!CM43&lt;CI!$D$3-CI!CM$4+CI!$D$11),"orange",AND(MC!CM43&gt;CI!$D$3-CI!CM$4+CI!$D$12),"vert"))</f>
        <v/>
      </c>
      <c r="CN43" s="43" t="str">
        <f>IF(MC!CN43="","",_xlfn.IFS(AND(MC!CN43&lt;CI!$D$3-CI!CN$4,MC!CN43&gt;1),"rouge",AND(MC!CN43&gt;CI!$D$3-CI!CN$4+CI!$D$11,MC!CN43&lt;CI!$D$3-CI!CN$4+CI!$D$12),"jaune",AND(MC!CN43&gt;CI!$D$3-CI!CN$4,MC!CN43&lt;CI!$D$3-CI!CN$4+CI!$D$11),"orange",AND(MC!CN43&gt;CI!$D$3-CI!CN$4+CI!$D$12),"vert"))</f>
        <v/>
      </c>
      <c r="CO43" s="43" t="str">
        <f>IF(MC!CO43="","",_xlfn.IFS(AND(MC!CO43&lt;CI!$D$3-CI!CO$4,MC!CO43&gt;1),"rouge",AND(MC!CO43&gt;CI!$D$3-CI!CO$4+CI!$D$11,MC!CO43&lt;CI!$D$3-CI!CO$4+CI!$D$12),"jaune",AND(MC!CO43&gt;CI!$D$3-CI!CO$4,MC!CO43&lt;CI!$D$3-CI!CO$4+CI!$D$11),"orange",AND(MC!CO43&gt;CI!$D$3-CI!CO$4+CI!$D$12),"vert"))</f>
        <v/>
      </c>
      <c r="CP43" s="43" t="str">
        <f>IF(MC!CP43="","",_xlfn.IFS(AND(MC!CP43&lt;CI!$D$3-CI!CP$4,MC!CP43&gt;1),"rouge",AND(MC!CP43&gt;CI!$D$3-CI!CP$4+CI!$D$11,MC!CP43&lt;CI!$D$3-CI!CP$4+CI!$D$12),"jaune",AND(MC!CP43&gt;CI!$D$3-CI!CP$4,MC!CP43&lt;CI!$D$3-CI!CP$4+CI!$D$11),"orange",AND(MC!CP43&gt;CI!$D$3-CI!CP$4+CI!$D$12),"vert"))</f>
        <v/>
      </c>
      <c r="CQ43" s="43" t="str">
        <f>IF(MC!CQ43="","",_xlfn.IFS(AND(MC!CQ43&lt;CI!$D$3-CI!CQ$4,MC!CQ43&gt;1),"rouge",AND(MC!CQ43&gt;CI!$D$3-CI!CQ$4+CI!$D$11,MC!CQ43&lt;CI!$D$3-CI!CQ$4+CI!$D$12),"jaune",AND(MC!CQ43&gt;CI!$D$3-CI!CQ$4,MC!CQ43&lt;CI!$D$3-CI!CQ$4+CI!$D$11),"orange",AND(MC!CQ43&gt;CI!$D$3-CI!CQ$4+CI!$D$12),"vert"))</f>
        <v/>
      </c>
      <c r="CR43" s="43" t="str">
        <f>IF(MC!CR43="","",_xlfn.IFS(AND(MC!CR43&lt;CI!$D$3-CI!CR$4,MC!CR43&gt;1),"rouge",AND(MC!CR43&gt;CI!$D$3-CI!CR$4+CI!$D$11,MC!CR43&lt;CI!$D$3-CI!CR$4+CI!$D$12),"jaune",AND(MC!CR43&gt;CI!$D$3-CI!CR$4,MC!CR43&lt;CI!$D$3-CI!CR$4+CI!$D$11),"orange",AND(MC!CR43&gt;CI!$D$3-CI!CR$4+CI!$D$12),"vert"))</f>
        <v/>
      </c>
      <c r="CS43" s="43" t="str">
        <f>IF(MC!CS43="","",_xlfn.IFS(AND(MC!CS43&lt;CI!$D$3-CI!CS$4,MC!CS43&gt;1),"rouge",AND(MC!CS43&gt;CI!$D$3-CI!CS$4+CI!$D$11,MC!CS43&lt;CI!$D$3-CI!CS$4+CI!$D$12),"jaune",AND(MC!CS43&gt;CI!$D$3-CI!CS$4,MC!CS43&lt;CI!$D$3-CI!CS$4+CI!$D$11),"orange",AND(MC!CS43&gt;CI!$D$3-CI!CS$4+CI!$D$12),"vert"))</f>
        <v/>
      </c>
      <c r="CT43" s="43" t="str">
        <f>IF(MC!CT43="","",_xlfn.IFS(AND(MC!CT43&lt;CI!$D$3-CI!CT$4,MC!CT43&gt;1),"rouge",AND(MC!CT43&gt;CI!$D$3-CI!CT$4+CI!$D$11,MC!CT43&lt;CI!$D$3-CI!CT$4+CI!$D$12),"jaune",AND(MC!CT43&gt;CI!$D$3-CI!CT$4,MC!CT43&lt;CI!$D$3-CI!CT$4+CI!$D$11),"orange",AND(MC!CT43&gt;CI!$D$3-CI!CT$4+CI!$D$12),"vert"))</f>
        <v/>
      </c>
      <c r="CU43" s="43" t="str">
        <f>IF(MC!CU43="","",_xlfn.IFS(AND(MC!CU43&lt;CI!$D$3-CI!CU$4,MC!CU43&gt;1),"rouge",AND(MC!CU43&gt;CI!$D$3-CI!CU$4+CI!$D$11,MC!CU43&lt;CI!$D$3-CI!CU$4+CI!$D$12),"jaune",AND(MC!CU43&gt;CI!$D$3-CI!CU$4,MC!CU43&lt;CI!$D$3-CI!CU$4+CI!$D$11),"orange",AND(MC!CU43&gt;CI!$D$3-CI!CU$4+CI!$D$12),"vert"))</f>
        <v/>
      </c>
      <c r="CV43" s="43" t="str">
        <f>IF(MC!CV43="","",_xlfn.IFS(AND(MC!CV43&lt;CI!$D$3-CI!CV$4,MC!CV43&gt;1),"rouge",AND(MC!CV43&gt;CI!$D$3-CI!CV$4+CI!$D$11,MC!CV43&lt;CI!$D$3-CI!CV$4+CI!$D$12),"jaune",AND(MC!CV43&gt;CI!$D$3-CI!CV$4,MC!CV43&lt;CI!$D$3-CI!CV$4+CI!$D$11),"orange",AND(MC!CV43&gt;CI!$D$3-CI!CV$4+CI!$D$12),"vert"))</f>
        <v/>
      </c>
      <c r="CW43" s="43" t="str">
        <f>IF(MC!CW43="","",_xlfn.IFS(AND(MC!CW43&lt;CI!$D$3-CI!CW$4,MC!CW43&gt;1),"rouge",AND(MC!CW43&gt;CI!$D$3-CI!CW$4+CI!$D$11,MC!CW43&lt;CI!$D$3-CI!CW$4+CI!$D$12),"jaune",AND(MC!CW43&gt;CI!$D$3-CI!CW$4,MC!CW43&lt;CI!$D$3-CI!CW$4+CI!$D$11),"orange",AND(MC!CW43&gt;CI!$D$3-CI!CW$4+CI!$D$12),"vert"))</f>
        <v/>
      </c>
      <c r="CX43" s="43" t="str">
        <f>IF(MC!CX43="","",_xlfn.IFS(AND(MC!CX43&lt;CI!$D$3-CI!CX$4,MC!CX43&gt;1),"rouge",AND(MC!CX43&gt;CI!$D$3-CI!CX$4+CI!$D$11,MC!CX43&lt;CI!$D$3-CI!CX$4+CI!$D$12),"jaune",AND(MC!CX43&gt;CI!$D$3-CI!CX$4,MC!CX43&lt;CI!$D$3-CI!CX$4+CI!$D$11),"orange",AND(MC!CX43&gt;CI!$D$3-CI!CX$4+CI!$D$12),"vert"))</f>
        <v/>
      </c>
      <c r="CY43" s="43" t="str">
        <f>IF(MC!CY43="","",_xlfn.IFS(AND(MC!CY43&lt;CI!$D$3-CI!CY$4,MC!CY43&gt;1),"rouge",AND(MC!CY43&gt;CI!$D$3-CI!CY$4+CI!$D$11,MC!CY43&lt;CI!$D$3-CI!CY$4+CI!$D$12),"jaune",AND(MC!CY43&gt;CI!$D$3-CI!CY$4,MC!CY43&lt;CI!$D$3-CI!CY$4+CI!$D$11),"orange",AND(MC!CY43&gt;CI!$D$3-CI!CY$4+CI!$D$12),"vert"))</f>
        <v/>
      </c>
      <c r="CZ43" s="43" t="str">
        <f>IF(MC!CZ43="","",_xlfn.IFS(AND(MC!CZ43&lt;CI!$D$3-CI!CZ$4,MC!CZ43&gt;1),"rouge",AND(MC!CZ43&gt;CI!$D$3-CI!CZ$4+CI!$D$11,MC!CZ43&lt;CI!$D$3-CI!CZ$4+CI!$D$12),"jaune",AND(MC!CZ43&gt;CI!$D$3-CI!CZ$4,MC!CZ43&lt;CI!$D$3-CI!CZ$4+CI!$D$11),"orange",AND(MC!CZ43&gt;CI!$D$3-CI!CZ$4+CI!$D$12),"vert"))</f>
        <v/>
      </c>
      <c r="DA43" s="43" t="str">
        <f>IF(MC!DA43="","",_xlfn.IFS(AND(MC!DA43&lt;CI!$D$3-CI!DA$4,MC!DA43&gt;1),"rouge",AND(MC!DA43&gt;CI!$D$3-CI!DA$4+CI!$D$11,MC!DA43&lt;CI!$D$3-CI!DA$4+CI!$D$12),"jaune",AND(MC!DA43&gt;CI!$D$3-CI!DA$4,MC!DA43&lt;CI!$D$3-CI!DA$4+CI!$D$11),"orange",AND(MC!DA43&gt;CI!$D$3-CI!DA$4+CI!$D$12),"vert"))</f>
        <v/>
      </c>
      <c r="DB43" s="43" t="str">
        <f>IF(MC!DB43="","",_xlfn.IFS(AND(MC!DB43&lt;CI!$D$3-CI!DB$4,MC!DB43&gt;1),"rouge",AND(MC!DB43&gt;CI!$D$3-CI!DB$4+CI!$D$11,MC!DB43&lt;CI!$D$3-CI!DB$4+CI!$D$12),"jaune",AND(MC!DB43&gt;CI!$D$3-CI!DB$4,MC!DB43&lt;CI!$D$3-CI!DB$4+CI!$D$11),"orange",AND(MC!DB43&gt;CI!$D$3-CI!DB$4+CI!$D$12),"vert"))</f>
        <v/>
      </c>
      <c r="DC43" s="11">
        <f t="shared" si="0"/>
        <v>0</v>
      </c>
      <c r="DD43" s="48" t="str">
        <f t="shared" si="1"/>
        <v/>
      </c>
      <c r="DE43" s="48">
        <f t="shared" si="2"/>
        <v>0</v>
      </c>
      <c r="DF43" s="48">
        <f t="shared" si="3"/>
        <v>0</v>
      </c>
      <c r="DG43" s="48">
        <f t="shared" si="4"/>
        <v>0</v>
      </c>
    </row>
    <row r="44" spans="6:111" x14ac:dyDescent="0.3">
      <c r="F44" s="27">
        <f>MC!F44</f>
        <v>0</v>
      </c>
      <c r="G44" s="43" t="str">
        <f>IF(MC!G44="","",_xlfn.IFS(AND(MC!G44&lt;CI!$D$3-CI!G$4,MC!G44&gt;1),"rouge",AND(MC!G44&gt;CI!$D$3-CI!G$4+CI!$D$11,MC!G44&lt;CI!$D$3-CI!G$4+CI!$D$12),"jaune",AND(MC!G44&gt;CI!$D$3-CI!G$4,MC!G44&lt;CI!$D$3-CI!G$4+CI!$D$11),"orange",AND(MC!G44&gt;CI!$D$3-CI!G$4+CI!$D$12),"vert"))</f>
        <v/>
      </c>
      <c r="H44" s="43" t="str">
        <f>IF(MC!H44="","",_xlfn.IFS(AND(MC!H44&lt;CI!$D$3-CI!H$4,MC!H44&gt;1),"rouge",AND(MC!H44&gt;CI!$D$3-CI!H$4+CI!$D$11,MC!H44&lt;CI!$D$3-CI!H$4+CI!$D$12),"jaune",AND(MC!H44&gt;CI!$D$3-CI!H$4,MC!H44&lt;CI!$D$3-CI!H$4+CI!$D$11),"orange",AND(MC!H44&gt;CI!$D$3-CI!H$4+CI!$D$12),"vert"))</f>
        <v/>
      </c>
      <c r="I44" s="43" t="str">
        <f>IF(MC!I44="","",_xlfn.IFS(AND(MC!I44&lt;CI!$D$3-CI!I$4,MC!I44&gt;1),"rouge",AND(MC!I44&gt;CI!$D$3-CI!I$4+CI!$D$11,MC!I44&lt;CI!$D$3-CI!I$4+CI!$D$12),"jaune",AND(MC!I44&gt;CI!$D$3-CI!I$4,MC!I44&lt;CI!$D$3-CI!I$4+CI!$D$11),"orange",AND(MC!I44&gt;CI!$D$3-CI!I$4+CI!$D$12),"vert"))</f>
        <v/>
      </c>
      <c r="J44" s="43" t="str">
        <f>IF(MC!J44="","",_xlfn.IFS(AND(MC!J44&lt;CI!$D$3-CI!J$4,MC!J44&gt;1),"rouge",AND(MC!J44&gt;CI!$D$3-CI!J$4+CI!$D$11,MC!J44&lt;CI!$D$3-CI!J$4+CI!$D$12),"jaune",AND(MC!J44&gt;CI!$D$3-CI!J$4,MC!J44&lt;CI!$D$3-CI!J$4+CI!$D$11),"orange",AND(MC!J44&gt;CI!$D$3-CI!J$4+CI!$D$12),"vert"))</f>
        <v/>
      </c>
      <c r="K44" s="43" t="str">
        <f>IF(MC!K44="","",_xlfn.IFS(AND(MC!K44&lt;CI!$D$3-CI!K$4,MC!K44&gt;1),"rouge",AND(MC!K44&gt;CI!$D$3-CI!K$4+CI!$D$11,MC!K44&lt;CI!$D$3-CI!K$4+CI!$D$12),"jaune",AND(MC!K44&gt;CI!$D$3-CI!K$4,MC!K44&lt;CI!$D$3-CI!K$4+CI!$D$11),"orange",AND(MC!K44&gt;CI!$D$3-CI!K$4+CI!$D$12),"vert"))</f>
        <v/>
      </c>
      <c r="L44" s="43" t="str">
        <f>IF(MC!L44="","",_xlfn.IFS(AND(MC!L44&lt;CI!$D$3-CI!L$4,MC!L44&gt;1),"rouge",AND(MC!L44&gt;CI!$D$3-CI!L$4+CI!$D$11,MC!L44&lt;CI!$D$3-CI!L$4+CI!$D$12),"jaune",AND(MC!L44&gt;CI!$D$3-CI!L$4,MC!L44&lt;CI!$D$3-CI!L$4+CI!$D$11),"orange",AND(MC!L44&gt;CI!$D$3-CI!L$4+CI!$D$12),"vert"))</f>
        <v/>
      </c>
      <c r="M44" s="43" t="str">
        <f>IF(MC!M44="","",_xlfn.IFS(AND(MC!M44&lt;CI!$D$3-CI!M$4,MC!M44&gt;1),"rouge",AND(MC!M44&gt;CI!$D$3-CI!M$4+CI!$D$11,MC!M44&lt;CI!$D$3-CI!M$4+CI!$D$12),"jaune",AND(MC!M44&gt;CI!$D$3-CI!M$4,MC!M44&lt;CI!$D$3-CI!M$4+CI!$D$11),"orange",AND(MC!M44&gt;CI!$D$3-CI!M$4+CI!$D$12),"vert"))</f>
        <v/>
      </c>
      <c r="N44" s="43" t="str">
        <f>IF(MC!N44="","",_xlfn.IFS(AND(MC!N44&lt;CI!$D$3-CI!N$4,MC!N44&gt;1),"rouge",AND(MC!N44&gt;CI!$D$3-CI!N$4+CI!$D$11,MC!N44&lt;CI!$D$3-CI!N$4+CI!$D$12),"jaune",AND(MC!N44&gt;CI!$D$3-CI!N$4,MC!N44&lt;CI!$D$3-CI!N$4+CI!$D$11),"orange",AND(MC!N44&gt;CI!$D$3-CI!N$4+CI!$D$12),"vert"))</f>
        <v/>
      </c>
      <c r="O44" s="43" t="str">
        <f>IF(MC!O44="","",_xlfn.IFS(AND(MC!O44&lt;CI!$D$3-CI!O$4,MC!O44&gt;1),"rouge",AND(MC!O44&gt;CI!$D$3-CI!O$4+CI!$D$11,MC!O44&lt;CI!$D$3-CI!O$4+CI!$D$12),"jaune",AND(MC!O44&gt;CI!$D$3-CI!O$4,MC!O44&lt;CI!$D$3-CI!O$4+CI!$D$11),"orange",AND(MC!O44&gt;CI!$D$3-CI!O$4+CI!$D$12),"vert"))</f>
        <v/>
      </c>
      <c r="P44" s="43" t="str">
        <f>IF(MC!P44="","",_xlfn.IFS(AND(MC!P44&lt;CI!$D$3-CI!P$4,MC!P44&gt;1),"rouge",AND(MC!P44&gt;CI!$D$3-CI!P$4+CI!$D$11,MC!P44&lt;CI!$D$3-CI!P$4+CI!$D$12),"jaune",AND(MC!P44&gt;CI!$D$3-CI!P$4,MC!P44&lt;CI!$D$3-CI!P$4+CI!$D$11),"orange",AND(MC!P44&gt;CI!$D$3-CI!P$4+CI!$D$12),"vert"))</f>
        <v/>
      </c>
      <c r="Q44" s="43" t="str">
        <f>IF(MC!Q44="","",_xlfn.IFS(AND(MC!Q44&lt;CI!$D$3-CI!Q$4,MC!Q44&gt;1),"rouge",AND(MC!Q44&gt;CI!$D$3-CI!Q$4+CI!$D$11,MC!Q44&lt;CI!$D$3-CI!Q$4+CI!$D$12),"jaune",AND(MC!Q44&gt;CI!$D$3-CI!Q$4,MC!Q44&lt;CI!$D$3-CI!Q$4+CI!$D$11),"orange",AND(MC!Q44&gt;CI!$D$3-CI!Q$4+CI!$D$12),"vert"))</f>
        <v/>
      </c>
      <c r="R44" s="43" t="str">
        <f>IF(MC!R44="","",_xlfn.IFS(AND(MC!R44&lt;CI!$D$3-CI!R$4,MC!R44&gt;1),"rouge",AND(MC!R44&gt;CI!$D$3-CI!R$4+CI!$D$11,MC!R44&lt;CI!$D$3-CI!R$4+CI!$D$12),"jaune",AND(MC!R44&gt;CI!$D$3-CI!R$4,MC!R44&lt;CI!$D$3-CI!R$4+CI!$D$11),"orange",AND(MC!R44&gt;CI!$D$3-CI!R$4+CI!$D$12),"vert"))</f>
        <v/>
      </c>
      <c r="S44" s="43" t="str">
        <f>IF(MC!S44="","",_xlfn.IFS(AND(MC!S44&lt;CI!$D$3-CI!S$4,MC!S44&gt;1),"rouge",AND(MC!S44&gt;CI!$D$3-CI!S$4+CI!$D$11,MC!S44&lt;CI!$D$3-CI!S$4+CI!$D$12),"jaune",AND(MC!S44&gt;CI!$D$3-CI!S$4,MC!S44&lt;CI!$D$3-CI!S$4+CI!$D$11),"orange",AND(MC!S44&gt;CI!$D$3-CI!S$4+CI!$D$12),"vert"))</f>
        <v/>
      </c>
      <c r="T44" s="43" t="str">
        <f>IF(MC!T44="","",_xlfn.IFS(AND(MC!T44&lt;CI!$D$3-CI!T$4,MC!T44&gt;1),"rouge",AND(MC!T44&gt;CI!$D$3-CI!T$4+CI!$D$11,MC!T44&lt;CI!$D$3-CI!T$4+CI!$D$12),"jaune",AND(MC!T44&gt;CI!$D$3-CI!T$4,MC!T44&lt;CI!$D$3-CI!T$4+CI!$D$11),"orange",AND(MC!T44&gt;CI!$D$3-CI!T$4+CI!$D$12),"vert"))</f>
        <v/>
      </c>
      <c r="U44" s="43" t="str">
        <f>IF(MC!U44="","",_xlfn.IFS(AND(MC!U44&lt;CI!$D$3-CI!U$4,MC!U44&gt;1),"rouge",AND(MC!U44&gt;CI!$D$3-CI!U$4+CI!$D$11,MC!U44&lt;CI!$D$3-CI!U$4+CI!$D$12),"jaune",AND(MC!U44&gt;CI!$D$3-CI!U$4,MC!U44&lt;CI!$D$3-CI!U$4+CI!$D$11),"orange",AND(MC!U44&gt;CI!$D$3-CI!U$4+CI!$D$12),"vert"))</f>
        <v/>
      </c>
      <c r="V44" s="43" t="str">
        <f>IF(MC!V44="","",_xlfn.IFS(AND(MC!V44&lt;CI!$D$3-CI!V$4,MC!V44&gt;1),"rouge",AND(MC!V44&gt;CI!$D$3-CI!V$4+CI!$D$11,MC!V44&lt;CI!$D$3-CI!V$4+CI!$D$12),"jaune",AND(MC!V44&gt;CI!$D$3-CI!V$4,MC!V44&lt;CI!$D$3-CI!V$4+CI!$D$11),"orange",AND(MC!V44&gt;CI!$D$3-CI!V$4+CI!$D$12),"vert"))</f>
        <v/>
      </c>
      <c r="W44" s="43" t="str">
        <f>IF(MC!W44="","",_xlfn.IFS(AND(MC!W44&lt;CI!$D$3-CI!W$4,MC!W44&gt;1),"rouge",AND(MC!W44&gt;CI!$D$3-CI!W$4+CI!$D$11,MC!W44&lt;CI!$D$3-CI!W$4+CI!$D$12),"jaune",AND(MC!W44&gt;CI!$D$3-CI!W$4,MC!W44&lt;CI!$D$3-CI!W$4+CI!$D$11),"orange",AND(MC!W44&gt;CI!$D$3-CI!W$4+CI!$D$12),"vert"))</f>
        <v/>
      </c>
      <c r="X44" s="43" t="str">
        <f>IF(MC!X44="","",_xlfn.IFS(AND(MC!X44&lt;CI!$D$3-CI!X$4,MC!X44&gt;1),"rouge",AND(MC!X44&gt;CI!$D$3-CI!X$4+CI!$D$11,MC!X44&lt;CI!$D$3-CI!X$4+CI!$D$12),"jaune",AND(MC!X44&gt;CI!$D$3-CI!X$4,MC!X44&lt;CI!$D$3-CI!X$4+CI!$D$11),"orange",AND(MC!X44&gt;CI!$D$3-CI!X$4+CI!$D$12),"vert"))</f>
        <v/>
      </c>
      <c r="Y44" s="43" t="str">
        <f>IF(MC!Y44="","",_xlfn.IFS(AND(MC!Y44&lt;CI!$D$3-CI!Y$4,MC!Y44&gt;1),"rouge",AND(MC!Y44&gt;CI!$D$3-CI!Y$4+CI!$D$11,MC!Y44&lt;CI!$D$3-CI!Y$4+CI!$D$12),"jaune",AND(MC!Y44&gt;CI!$D$3-CI!Y$4,MC!Y44&lt;CI!$D$3-CI!Y$4+CI!$D$11),"orange",AND(MC!Y44&gt;CI!$D$3-CI!Y$4+CI!$D$12),"vert"))</f>
        <v/>
      </c>
      <c r="Z44" s="43" t="str">
        <f>IF(MC!Z44="","",_xlfn.IFS(AND(MC!Z44&lt;CI!$D$3-CI!Z$4,MC!Z44&gt;1),"rouge",AND(MC!Z44&gt;CI!$D$3-CI!Z$4+CI!$D$11,MC!Z44&lt;CI!$D$3-CI!Z$4+CI!$D$12),"jaune",AND(MC!Z44&gt;CI!$D$3-CI!Z$4,MC!Z44&lt;CI!$D$3-CI!Z$4+CI!$D$11),"orange",AND(MC!Z44&gt;CI!$D$3-CI!Z$4+CI!$D$12),"vert"))</f>
        <v/>
      </c>
      <c r="AA44" s="43" t="str">
        <f>IF(MC!AA44="","",_xlfn.IFS(AND(MC!AA44&lt;CI!$D$3-CI!AA$4,MC!AA44&gt;1),"rouge",AND(MC!AA44&gt;CI!$D$3-CI!AA$4+CI!$D$11,MC!AA44&lt;CI!$D$3-CI!AA$4+CI!$D$12),"jaune",AND(MC!AA44&gt;CI!$D$3-CI!AA$4,MC!AA44&lt;CI!$D$3-CI!AA$4+CI!$D$11),"orange",AND(MC!AA44&gt;CI!$D$3-CI!AA$4+CI!$D$12),"vert"))</f>
        <v/>
      </c>
      <c r="AB44" s="43" t="str">
        <f>IF(MC!AB44="","",_xlfn.IFS(AND(MC!AB44&lt;CI!$D$3-CI!AB$4,MC!AB44&gt;1),"rouge",AND(MC!AB44&gt;CI!$D$3-CI!AB$4+CI!$D$11,MC!AB44&lt;CI!$D$3-CI!AB$4+CI!$D$12),"jaune",AND(MC!AB44&gt;CI!$D$3-CI!AB$4,MC!AB44&lt;CI!$D$3-CI!AB$4+CI!$D$11),"orange",AND(MC!AB44&gt;CI!$D$3-CI!AB$4+CI!$D$12),"vert"))</f>
        <v/>
      </c>
      <c r="AC44" s="43" t="str">
        <f>IF(MC!AC44="","",_xlfn.IFS(AND(MC!AC44&lt;CI!$D$3-CI!AC$4,MC!AC44&gt;1),"rouge",AND(MC!AC44&gt;CI!$D$3-CI!AC$4+CI!$D$11,MC!AC44&lt;CI!$D$3-CI!AC$4+CI!$D$12),"jaune",AND(MC!AC44&gt;CI!$D$3-CI!AC$4,MC!AC44&lt;CI!$D$3-CI!AC$4+CI!$D$11),"orange",AND(MC!AC44&gt;CI!$D$3-CI!AC$4+CI!$D$12),"vert"))</f>
        <v/>
      </c>
      <c r="AD44" s="43" t="str">
        <f>IF(MC!AD44="","",_xlfn.IFS(AND(MC!AD44&lt;CI!$D$3-CI!AD$4,MC!AD44&gt;1),"rouge",AND(MC!AD44&gt;CI!$D$3-CI!AD$4+CI!$D$11,MC!AD44&lt;CI!$D$3-CI!AD$4+CI!$D$12),"jaune",AND(MC!AD44&gt;CI!$D$3-CI!AD$4,MC!AD44&lt;CI!$D$3-CI!AD$4+CI!$D$11),"orange",AND(MC!AD44&gt;CI!$D$3-CI!AD$4+CI!$D$12),"vert"))</f>
        <v/>
      </c>
      <c r="AE44" s="43" t="str">
        <f>IF(MC!AE44="","",_xlfn.IFS(AND(MC!AE44&lt;CI!$D$3-CI!AE$4,MC!AE44&gt;1),"rouge",AND(MC!AE44&gt;CI!$D$3-CI!AE$4+CI!$D$11,MC!AE44&lt;CI!$D$3-CI!AE$4+CI!$D$12),"jaune",AND(MC!AE44&gt;CI!$D$3-CI!AE$4,MC!AE44&lt;CI!$D$3-CI!AE$4+CI!$D$11),"orange",AND(MC!AE44&gt;CI!$D$3-CI!AE$4+CI!$D$12),"vert"))</f>
        <v/>
      </c>
      <c r="AF44" s="43" t="str">
        <f>IF(MC!AF44="","",_xlfn.IFS(AND(MC!AF44&lt;CI!$D$3-CI!AF$4,MC!AF44&gt;1),"rouge",AND(MC!AF44&gt;CI!$D$3-CI!AF$4+CI!$D$11,MC!AF44&lt;CI!$D$3-CI!AF$4+CI!$D$12),"jaune",AND(MC!AF44&gt;CI!$D$3-CI!AF$4,MC!AF44&lt;CI!$D$3-CI!AF$4+CI!$D$11),"orange",AND(MC!AF44&gt;CI!$D$3-CI!AF$4+CI!$D$12),"vert"))</f>
        <v/>
      </c>
      <c r="AG44" s="43" t="str">
        <f>IF(MC!AG44="","",_xlfn.IFS(AND(MC!AG44&lt;CI!$D$3-CI!AG$4,MC!AG44&gt;1),"rouge",AND(MC!AG44&gt;CI!$D$3-CI!AG$4+CI!$D$11,MC!AG44&lt;CI!$D$3-CI!AG$4+CI!$D$12),"jaune",AND(MC!AG44&gt;CI!$D$3-CI!AG$4,MC!AG44&lt;CI!$D$3-CI!AG$4+CI!$D$11),"orange",AND(MC!AG44&gt;CI!$D$3-CI!AG$4+CI!$D$12),"vert"))</f>
        <v/>
      </c>
      <c r="AH44" s="43" t="str">
        <f>IF(MC!AH44="","",_xlfn.IFS(AND(MC!AH44&lt;CI!$D$3-CI!AH$4,MC!AH44&gt;1),"rouge",AND(MC!AH44&gt;CI!$D$3-CI!AH$4+CI!$D$11,MC!AH44&lt;CI!$D$3-CI!AH$4+CI!$D$12),"jaune",AND(MC!AH44&gt;CI!$D$3-CI!AH$4,MC!AH44&lt;CI!$D$3-CI!AH$4+CI!$D$11),"orange",AND(MC!AH44&gt;CI!$D$3-CI!AH$4+CI!$D$12),"vert"))</f>
        <v/>
      </c>
      <c r="AI44" s="43" t="str">
        <f>IF(MC!AI44="","",_xlfn.IFS(AND(MC!AI44&lt;CI!$D$3-CI!AI$4,MC!AI44&gt;1),"rouge",AND(MC!AI44&gt;CI!$D$3-CI!AI$4+CI!$D$11,MC!AI44&lt;CI!$D$3-CI!AI$4+CI!$D$12),"jaune",AND(MC!AI44&gt;CI!$D$3-CI!AI$4,MC!AI44&lt;CI!$D$3-CI!AI$4+CI!$D$11),"orange",AND(MC!AI44&gt;CI!$D$3-CI!AI$4+CI!$D$12),"vert"))</f>
        <v/>
      </c>
      <c r="AJ44" s="43" t="str">
        <f>IF(MC!AJ44="","",_xlfn.IFS(AND(MC!AJ44&lt;CI!$D$3-CI!AJ$4,MC!AJ44&gt;1),"rouge",AND(MC!AJ44&gt;CI!$D$3-CI!AJ$4+CI!$D$11,MC!AJ44&lt;CI!$D$3-CI!AJ$4+CI!$D$12),"jaune",AND(MC!AJ44&gt;CI!$D$3-CI!AJ$4,MC!AJ44&lt;CI!$D$3-CI!AJ$4+CI!$D$11),"orange",AND(MC!AJ44&gt;CI!$D$3-CI!AJ$4+CI!$D$12),"vert"))</f>
        <v/>
      </c>
      <c r="AK44" s="43" t="str">
        <f>IF(MC!AK44="","",_xlfn.IFS(AND(MC!AK44&lt;CI!$D$3-CI!AK$4,MC!AK44&gt;1),"rouge",AND(MC!AK44&gt;CI!$D$3-CI!AK$4+CI!$D$11,MC!AK44&lt;CI!$D$3-CI!AK$4+CI!$D$12),"jaune",AND(MC!AK44&gt;CI!$D$3-CI!AK$4,MC!AK44&lt;CI!$D$3-CI!AK$4+CI!$D$11),"orange",AND(MC!AK44&gt;CI!$D$3-CI!AK$4+CI!$D$12),"vert"))</f>
        <v/>
      </c>
      <c r="AL44" s="43" t="str">
        <f>IF(MC!AL44="","",_xlfn.IFS(AND(MC!AL44&lt;CI!$D$3-CI!AL$4,MC!AL44&gt;1),"rouge",AND(MC!AL44&gt;CI!$D$3-CI!AL$4+CI!$D$11,MC!AL44&lt;CI!$D$3-CI!AL$4+CI!$D$12),"jaune",AND(MC!AL44&gt;CI!$D$3-CI!AL$4,MC!AL44&lt;CI!$D$3-CI!AL$4+CI!$D$11),"orange",AND(MC!AL44&gt;CI!$D$3-CI!AL$4+CI!$D$12),"vert"))</f>
        <v/>
      </c>
      <c r="AM44" s="43" t="str">
        <f>IF(MC!AM44="","",_xlfn.IFS(AND(MC!AM44&lt;CI!$D$3-CI!AM$4,MC!AM44&gt;1),"rouge",AND(MC!AM44&gt;CI!$D$3-CI!AM$4+CI!$D$11,MC!AM44&lt;CI!$D$3-CI!AM$4+CI!$D$12),"jaune",AND(MC!AM44&gt;CI!$D$3-CI!AM$4,MC!AM44&lt;CI!$D$3-CI!AM$4+CI!$D$11),"orange",AND(MC!AM44&gt;CI!$D$3-CI!AM$4+CI!$D$12),"vert"))</f>
        <v/>
      </c>
      <c r="AN44" s="43" t="str">
        <f>IF(MC!AN44="","",_xlfn.IFS(AND(MC!AN44&lt;CI!$D$3-CI!AN$4,MC!AN44&gt;1),"rouge",AND(MC!AN44&gt;CI!$D$3-CI!AN$4+CI!$D$11,MC!AN44&lt;CI!$D$3-CI!AN$4+CI!$D$12),"jaune",AND(MC!AN44&gt;CI!$D$3-CI!AN$4,MC!AN44&lt;CI!$D$3-CI!AN$4+CI!$D$11),"orange",AND(MC!AN44&gt;CI!$D$3-CI!AN$4+CI!$D$12),"vert"))</f>
        <v/>
      </c>
      <c r="AO44" s="43" t="str">
        <f>IF(MC!AO44="","",_xlfn.IFS(AND(MC!AO44&lt;CI!$D$3-CI!AO$4,MC!AO44&gt;1),"rouge",AND(MC!AO44&gt;CI!$D$3-CI!AO$4+CI!$D$11,MC!AO44&lt;CI!$D$3-CI!AO$4+CI!$D$12),"jaune",AND(MC!AO44&gt;CI!$D$3-CI!AO$4,MC!AO44&lt;CI!$D$3-CI!AO$4+CI!$D$11),"orange",AND(MC!AO44&gt;CI!$D$3-CI!AO$4+CI!$D$12),"vert"))</f>
        <v/>
      </c>
      <c r="AP44" s="43" t="str">
        <f>IF(MC!AP44="","",_xlfn.IFS(AND(MC!AP44&lt;CI!$D$3-CI!AP$4,MC!AP44&gt;1),"rouge",AND(MC!AP44&gt;CI!$D$3-CI!AP$4+CI!$D$11,MC!AP44&lt;CI!$D$3-CI!AP$4+CI!$D$12),"jaune",AND(MC!AP44&gt;CI!$D$3-CI!AP$4,MC!AP44&lt;CI!$D$3-CI!AP$4+CI!$D$11),"orange",AND(MC!AP44&gt;CI!$D$3-CI!AP$4+CI!$D$12),"vert"))</f>
        <v/>
      </c>
      <c r="AQ44" s="43" t="str">
        <f>IF(MC!AQ44="","",_xlfn.IFS(AND(MC!AQ44&lt;CI!$D$3-CI!AQ$4,MC!AQ44&gt;1),"rouge",AND(MC!AQ44&gt;CI!$D$3-CI!AQ$4+CI!$D$11,MC!AQ44&lt;CI!$D$3-CI!AQ$4+CI!$D$12),"jaune",AND(MC!AQ44&gt;CI!$D$3-CI!AQ$4,MC!AQ44&lt;CI!$D$3-CI!AQ$4+CI!$D$11),"orange",AND(MC!AQ44&gt;CI!$D$3-CI!AQ$4+CI!$D$12),"vert"))</f>
        <v/>
      </c>
      <c r="AR44" s="43" t="str">
        <f>IF(MC!AR44="","",_xlfn.IFS(AND(MC!AR44&lt;CI!$D$3-CI!AR$4,MC!AR44&gt;1),"rouge",AND(MC!AR44&gt;CI!$D$3-CI!AR$4+CI!$D$11,MC!AR44&lt;CI!$D$3-CI!AR$4+CI!$D$12),"jaune",AND(MC!AR44&gt;CI!$D$3-CI!AR$4,MC!AR44&lt;CI!$D$3-CI!AR$4+CI!$D$11),"orange",AND(MC!AR44&gt;CI!$D$3-CI!AR$4+CI!$D$12),"vert"))</f>
        <v/>
      </c>
      <c r="AS44" s="43" t="str">
        <f>IF(MC!AS44="","",_xlfn.IFS(AND(MC!AS44&lt;CI!$D$3-CI!AS$4,MC!AS44&gt;1),"rouge",AND(MC!AS44&gt;CI!$D$3-CI!AS$4+CI!$D$11,MC!AS44&lt;CI!$D$3-CI!AS$4+CI!$D$12),"jaune",AND(MC!AS44&gt;CI!$D$3-CI!AS$4,MC!AS44&lt;CI!$D$3-CI!AS$4+CI!$D$11),"orange",AND(MC!AS44&gt;CI!$D$3-CI!AS$4+CI!$D$12),"vert"))</f>
        <v/>
      </c>
      <c r="AT44" s="43" t="str">
        <f>IF(MC!AT44="","",_xlfn.IFS(AND(MC!AT44&lt;CI!$D$3-CI!AT$4,MC!AT44&gt;1),"rouge",AND(MC!AT44&gt;CI!$D$3-CI!AT$4+CI!$D$11,MC!AT44&lt;CI!$D$3-CI!AT$4+CI!$D$12),"jaune",AND(MC!AT44&gt;CI!$D$3-CI!AT$4,MC!AT44&lt;CI!$D$3-CI!AT$4+CI!$D$11),"orange",AND(MC!AT44&gt;CI!$D$3-CI!AT$4+CI!$D$12),"vert"))</f>
        <v/>
      </c>
      <c r="AU44" s="43" t="str">
        <f>IF(MC!AU44="","",_xlfn.IFS(AND(MC!AU44&lt;CI!$D$3-CI!AU$4,MC!AU44&gt;1),"rouge",AND(MC!AU44&gt;CI!$D$3-CI!AU$4+CI!$D$11,MC!AU44&lt;CI!$D$3-CI!AU$4+CI!$D$12),"jaune",AND(MC!AU44&gt;CI!$D$3-CI!AU$4,MC!AU44&lt;CI!$D$3-CI!AU$4+CI!$D$11),"orange",AND(MC!AU44&gt;CI!$D$3-CI!AU$4+CI!$D$12),"vert"))</f>
        <v/>
      </c>
      <c r="AV44" s="43" t="str">
        <f>IF(MC!AV44="","",_xlfn.IFS(AND(MC!AV44&lt;CI!$D$3-CI!AV$4,MC!AV44&gt;1),"rouge",AND(MC!AV44&gt;CI!$D$3-CI!AV$4+CI!$D$11,MC!AV44&lt;CI!$D$3-CI!AV$4+CI!$D$12),"jaune",AND(MC!AV44&gt;CI!$D$3-CI!AV$4,MC!AV44&lt;CI!$D$3-CI!AV$4+CI!$D$11),"orange",AND(MC!AV44&gt;CI!$D$3-CI!AV$4+CI!$D$12),"vert"))</f>
        <v/>
      </c>
      <c r="AW44" s="43" t="str">
        <f>IF(MC!AW44="","",_xlfn.IFS(AND(MC!AW44&lt;CI!$D$3-CI!AW$4,MC!AW44&gt;1),"rouge",AND(MC!AW44&gt;CI!$D$3-CI!AW$4+CI!$D$11,MC!AW44&lt;CI!$D$3-CI!AW$4+CI!$D$12),"jaune",AND(MC!AW44&gt;CI!$D$3-CI!AW$4,MC!AW44&lt;CI!$D$3-CI!AW$4+CI!$D$11),"orange",AND(MC!AW44&gt;CI!$D$3-CI!AW$4+CI!$D$12),"vert"))</f>
        <v/>
      </c>
      <c r="AX44" s="43" t="str">
        <f>IF(MC!AX44="","",_xlfn.IFS(AND(MC!AX44&lt;CI!$D$3-CI!AX$4,MC!AX44&gt;1),"rouge",AND(MC!AX44&gt;CI!$D$3-CI!AX$4+CI!$D$11,MC!AX44&lt;CI!$D$3-CI!AX$4+CI!$D$12),"jaune",AND(MC!AX44&gt;CI!$D$3-CI!AX$4,MC!AX44&lt;CI!$D$3-CI!AX$4+CI!$D$11),"orange",AND(MC!AX44&gt;CI!$D$3-CI!AX$4+CI!$D$12),"vert"))</f>
        <v/>
      </c>
      <c r="AY44" s="43" t="str">
        <f>IF(MC!AY44="","",_xlfn.IFS(AND(MC!AY44&lt;CI!$D$3-CI!AY$4,MC!AY44&gt;1),"rouge",AND(MC!AY44&gt;CI!$D$3-CI!AY$4+CI!$D$11,MC!AY44&lt;CI!$D$3-CI!AY$4+CI!$D$12),"jaune",AND(MC!AY44&gt;CI!$D$3-CI!AY$4,MC!AY44&lt;CI!$D$3-CI!AY$4+CI!$D$11),"orange",AND(MC!AY44&gt;CI!$D$3-CI!AY$4+CI!$D$12),"vert"))</f>
        <v/>
      </c>
      <c r="AZ44" s="43" t="str">
        <f>IF(MC!AZ44="","",_xlfn.IFS(AND(MC!AZ44&lt;CI!$D$3-CI!AZ$4,MC!AZ44&gt;1),"rouge",AND(MC!AZ44&gt;CI!$D$3-CI!AZ$4+CI!$D$11,MC!AZ44&lt;CI!$D$3-CI!AZ$4+CI!$D$12),"jaune",AND(MC!AZ44&gt;CI!$D$3-CI!AZ$4,MC!AZ44&lt;CI!$D$3-CI!AZ$4+CI!$D$11),"orange",AND(MC!AZ44&gt;CI!$D$3-CI!AZ$4+CI!$D$12),"vert"))</f>
        <v/>
      </c>
      <c r="BA44" s="43" t="str">
        <f>IF(MC!BA44="","",_xlfn.IFS(AND(MC!BA44&lt;CI!$D$3-CI!BA$4,MC!BA44&gt;1),"rouge",AND(MC!BA44&gt;CI!$D$3-CI!BA$4+CI!$D$11,MC!BA44&lt;CI!$D$3-CI!BA$4+CI!$D$12),"jaune",AND(MC!BA44&gt;CI!$D$3-CI!BA$4,MC!BA44&lt;CI!$D$3-CI!BA$4+CI!$D$11),"orange",AND(MC!BA44&gt;CI!$D$3-CI!BA$4+CI!$D$12),"vert"))</f>
        <v/>
      </c>
      <c r="BB44" s="43" t="str">
        <f>IF(MC!BB44="","",_xlfn.IFS(AND(MC!BB44&lt;CI!$D$3-CI!BB$4,MC!BB44&gt;1),"rouge",AND(MC!BB44&gt;CI!$D$3-CI!BB$4+CI!$D$11,MC!BB44&lt;CI!$D$3-CI!BB$4+CI!$D$12),"jaune",AND(MC!BB44&gt;CI!$D$3-CI!BB$4,MC!BB44&lt;CI!$D$3-CI!BB$4+CI!$D$11),"orange",AND(MC!BB44&gt;CI!$D$3-CI!BB$4+CI!$D$12),"vert"))</f>
        <v/>
      </c>
      <c r="BC44" s="43" t="str">
        <f>IF(MC!BC44="","",_xlfn.IFS(AND(MC!BC44&lt;CI!$D$3-CI!BC$4,MC!BC44&gt;1),"rouge",AND(MC!BC44&gt;CI!$D$3-CI!BC$4+CI!$D$11,MC!BC44&lt;CI!$D$3-CI!BC$4+CI!$D$12),"jaune",AND(MC!BC44&gt;CI!$D$3-CI!BC$4,MC!BC44&lt;CI!$D$3-CI!BC$4+CI!$D$11),"orange",AND(MC!BC44&gt;CI!$D$3-CI!BC$4+CI!$D$12),"vert"))</f>
        <v/>
      </c>
      <c r="BD44" s="43" t="str">
        <f>IF(MC!BD44="","",_xlfn.IFS(AND(MC!BD44&lt;CI!$D$3-CI!BD$4,MC!BD44&gt;1),"rouge",AND(MC!BD44&gt;CI!$D$3-CI!BD$4+CI!$D$11,MC!BD44&lt;CI!$D$3-CI!BD$4+CI!$D$12),"jaune",AND(MC!BD44&gt;CI!$D$3-CI!BD$4,MC!BD44&lt;CI!$D$3-CI!BD$4+CI!$D$11),"orange",AND(MC!BD44&gt;CI!$D$3-CI!BD$4+CI!$D$12),"vert"))</f>
        <v/>
      </c>
      <c r="BE44" s="43" t="str">
        <f>IF(MC!BE44="","",_xlfn.IFS(AND(MC!BE44&lt;CI!$D$3-CI!BE$4,MC!BE44&gt;1),"rouge",AND(MC!BE44&gt;CI!$D$3-CI!BE$4+CI!$D$11,MC!BE44&lt;CI!$D$3-CI!BE$4+CI!$D$12),"jaune",AND(MC!BE44&gt;CI!$D$3-CI!BE$4,MC!BE44&lt;CI!$D$3-CI!BE$4+CI!$D$11),"orange",AND(MC!BE44&gt;CI!$D$3-CI!BE$4+CI!$D$12),"vert"))</f>
        <v/>
      </c>
      <c r="BF44" s="43" t="str">
        <f>IF(MC!BF44="","",_xlfn.IFS(AND(MC!BF44&lt;CI!$D$3-CI!BF$4,MC!BF44&gt;1),"rouge",AND(MC!BF44&gt;CI!$D$3-CI!BF$4+CI!$D$11,MC!BF44&lt;CI!$D$3-CI!BF$4+CI!$D$12),"jaune",AND(MC!BF44&gt;CI!$D$3-CI!BF$4,MC!BF44&lt;CI!$D$3-CI!BF$4+CI!$D$11),"orange",AND(MC!BF44&gt;CI!$D$3-CI!BF$4+CI!$D$12),"vert"))</f>
        <v/>
      </c>
      <c r="BG44" s="43" t="str">
        <f>IF(MC!BG44="","",_xlfn.IFS(AND(MC!BG44&lt;CI!$D$3-CI!BG$4,MC!BG44&gt;1),"rouge",AND(MC!BG44&gt;CI!$D$3-CI!BG$4+CI!$D$11,MC!BG44&lt;CI!$D$3-CI!BG$4+CI!$D$12),"jaune",AND(MC!BG44&gt;CI!$D$3-CI!BG$4,MC!BG44&lt;CI!$D$3-CI!BG$4+CI!$D$11),"orange",AND(MC!BG44&gt;CI!$D$3-CI!BG$4+CI!$D$12),"vert"))</f>
        <v/>
      </c>
      <c r="BH44" s="43" t="str">
        <f>IF(MC!BH44="","",_xlfn.IFS(AND(MC!BH44&lt;CI!$D$3-CI!BH$4,MC!BH44&gt;1),"rouge",AND(MC!BH44&gt;CI!$D$3-CI!BH$4+CI!$D$11,MC!BH44&lt;CI!$D$3-CI!BH$4+CI!$D$12),"jaune",AND(MC!BH44&gt;CI!$D$3-CI!BH$4,MC!BH44&lt;CI!$D$3-CI!BH$4+CI!$D$11),"orange",AND(MC!BH44&gt;CI!$D$3-CI!BH$4+CI!$D$12),"vert"))</f>
        <v/>
      </c>
      <c r="BI44" s="43" t="str">
        <f>IF(MC!BI44="","",_xlfn.IFS(AND(MC!BI44&lt;CI!$D$3-CI!BI$4,MC!BI44&gt;1),"rouge",AND(MC!BI44&gt;CI!$D$3-CI!BI$4+CI!$D$11,MC!BI44&lt;CI!$D$3-CI!BI$4+CI!$D$12),"jaune",AND(MC!BI44&gt;CI!$D$3-CI!BI$4,MC!BI44&lt;CI!$D$3-CI!BI$4+CI!$D$11),"orange",AND(MC!BI44&gt;CI!$D$3-CI!BI$4+CI!$D$12),"vert"))</f>
        <v/>
      </c>
      <c r="BJ44" s="43" t="str">
        <f>IF(MC!BJ44="","",_xlfn.IFS(AND(MC!BJ44&lt;CI!$D$3-CI!BJ$4,MC!BJ44&gt;1),"rouge",AND(MC!BJ44&gt;CI!$D$3-CI!BJ$4+CI!$D$11,MC!BJ44&lt;CI!$D$3-CI!BJ$4+CI!$D$12),"jaune",AND(MC!BJ44&gt;CI!$D$3-CI!BJ$4,MC!BJ44&lt;CI!$D$3-CI!BJ$4+CI!$D$11),"orange",AND(MC!BJ44&gt;CI!$D$3-CI!BJ$4+CI!$D$12),"vert"))</f>
        <v/>
      </c>
      <c r="BK44" s="43" t="str">
        <f>IF(MC!BK44="","",_xlfn.IFS(AND(MC!BK44&lt;CI!$D$3-CI!BK$4,MC!BK44&gt;1),"rouge",AND(MC!BK44&gt;CI!$D$3-CI!BK$4+CI!$D$11,MC!BK44&lt;CI!$D$3-CI!BK$4+CI!$D$12),"jaune",AND(MC!BK44&gt;CI!$D$3-CI!BK$4,MC!BK44&lt;CI!$D$3-CI!BK$4+CI!$D$11),"orange",AND(MC!BK44&gt;CI!$D$3-CI!BK$4+CI!$D$12),"vert"))</f>
        <v/>
      </c>
      <c r="BL44" s="43" t="str">
        <f>IF(MC!BL44="","",_xlfn.IFS(AND(MC!BL44&lt;CI!$D$3-CI!BL$4,MC!BL44&gt;1),"rouge",AND(MC!BL44&gt;CI!$D$3-CI!BL$4+CI!$D$11,MC!BL44&lt;CI!$D$3-CI!BL$4+CI!$D$12),"jaune",AND(MC!BL44&gt;CI!$D$3-CI!BL$4,MC!BL44&lt;CI!$D$3-CI!BL$4+CI!$D$11),"orange",AND(MC!BL44&gt;CI!$D$3-CI!BL$4+CI!$D$12),"vert"))</f>
        <v/>
      </c>
      <c r="BM44" s="43" t="str">
        <f>IF(MC!BM44="","",_xlfn.IFS(AND(MC!BM44&lt;CI!$D$3-CI!BM$4,MC!BM44&gt;1),"rouge",AND(MC!BM44&gt;CI!$D$3-CI!BM$4+CI!$D$11,MC!BM44&lt;CI!$D$3-CI!BM$4+CI!$D$12),"jaune",AND(MC!BM44&gt;CI!$D$3-CI!BM$4,MC!BM44&lt;CI!$D$3-CI!BM$4+CI!$D$11),"orange",AND(MC!BM44&gt;CI!$D$3-CI!BM$4+CI!$D$12),"vert"))</f>
        <v/>
      </c>
      <c r="BN44" s="43" t="str">
        <f>IF(MC!BN44="","",_xlfn.IFS(AND(MC!BN44&lt;CI!$D$3-CI!BN$4,MC!BN44&gt;1),"rouge",AND(MC!BN44&gt;CI!$D$3-CI!BN$4+CI!$D$11,MC!BN44&lt;CI!$D$3-CI!BN$4+CI!$D$12),"jaune",AND(MC!BN44&gt;CI!$D$3-CI!BN$4,MC!BN44&lt;CI!$D$3-CI!BN$4+CI!$D$11),"orange",AND(MC!BN44&gt;CI!$D$3-CI!BN$4+CI!$D$12),"vert"))</f>
        <v/>
      </c>
      <c r="BO44" s="43" t="str">
        <f>IF(MC!BO44="","",_xlfn.IFS(AND(MC!BO44&lt;CI!$D$3-CI!BO$4,MC!BO44&gt;1),"rouge",AND(MC!BO44&gt;CI!$D$3-CI!BO$4+CI!$D$11,MC!BO44&lt;CI!$D$3-CI!BO$4+CI!$D$12),"jaune",AND(MC!BO44&gt;CI!$D$3-CI!BO$4,MC!BO44&lt;CI!$D$3-CI!BO$4+CI!$D$11),"orange",AND(MC!BO44&gt;CI!$D$3-CI!BO$4+CI!$D$12),"vert"))</f>
        <v/>
      </c>
      <c r="BP44" s="43" t="str">
        <f>IF(MC!BP44="","",_xlfn.IFS(AND(MC!BP44&lt;CI!$D$3-CI!BP$4,MC!BP44&gt;1),"rouge",AND(MC!BP44&gt;CI!$D$3-CI!BP$4+CI!$D$11,MC!BP44&lt;CI!$D$3-CI!BP$4+CI!$D$12),"jaune",AND(MC!BP44&gt;CI!$D$3-CI!BP$4,MC!BP44&lt;CI!$D$3-CI!BP$4+CI!$D$11),"orange",AND(MC!BP44&gt;CI!$D$3-CI!BP$4+CI!$D$12),"vert"))</f>
        <v/>
      </c>
      <c r="BQ44" s="43" t="str">
        <f>IF(MC!BQ44="","",_xlfn.IFS(AND(MC!BQ44&lt;CI!$D$3-CI!BQ$4,MC!BQ44&gt;1),"rouge",AND(MC!BQ44&gt;CI!$D$3-CI!BQ$4+CI!$D$11,MC!BQ44&lt;CI!$D$3-CI!BQ$4+CI!$D$12),"jaune",AND(MC!BQ44&gt;CI!$D$3-CI!BQ$4,MC!BQ44&lt;CI!$D$3-CI!BQ$4+CI!$D$11),"orange",AND(MC!BQ44&gt;CI!$D$3-CI!BQ$4+CI!$D$12),"vert"))</f>
        <v/>
      </c>
      <c r="BR44" s="43" t="str">
        <f>IF(MC!BR44="","",_xlfn.IFS(AND(MC!BR44&lt;CI!$D$3-CI!BR$4,MC!BR44&gt;1),"rouge",AND(MC!BR44&gt;CI!$D$3-CI!BR$4+CI!$D$11,MC!BR44&lt;CI!$D$3-CI!BR$4+CI!$D$12),"jaune",AND(MC!BR44&gt;CI!$D$3-CI!BR$4,MC!BR44&lt;CI!$D$3-CI!BR$4+CI!$D$11),"orange",AND(MC!BR44&gt;CI!$D$3-CI!BR$4+CI!$D$12),"vert"))</f>
        <v/>
      </c>
      <c r="BS44" s="43" t="str">
        <f>IF(MC!BS44="","",_xlfn.IFS(AND(MC!BS44&lt;CI!$D$3-CI!BS$4,MC!BS44&gt;1),"rouge",AND(MC!BS44&gt;CI!$D$3-CI!BS$4+CI!$D$11,MC!BS44&lt;CI!$D$3-CI!BS$4+CI!$D$12),"jaune",AND(MC!BS44&gt;CI!$D$3-CI!BS$4,MC!BS44&lt;CI!$D$3-CI!BS$4+CI!$D$11),"orange",AND(MC!BS44&gt;CI!$D$3-CI!BS$4+CI!$D$12),"vert"))</f>
        <v/>
      </c>
      <c r="BT44" s="43" t="str">
        <f>IF(MC!BT44="","",_xlfn.IFS(AND(MC!BT44&lt;CI!$D$3-CI!BT$4,MC!BT44&gt;1),"rouge",AND(MC!BT44&gt;CI!$D$3-CI!BT$4+CI!$D$11,MC!BT44&lt;CI!$D$3-CI!BT$4+CI!$D$12),"jaune",AND(MC!BT44&gt;CI!$D$3-CI!BT$4,MC!BT44&lt;CI!$D$3-CI!BT$4+CI!$D$11),"orange",AND(MC!BT44&gt;CI!$D$3-CI!BT$4+CI!$D$12),"vert"))</f>
        <v/>
      </c>
      <c r="BU44" s="43" t="str">
        <f>IF(MC!BU44="","",_xlfn.IFS(AND(MC!BU44&lt;CI!$D$3-CI!BU$4,MC!BU44&gt;1),"rouge",AND(MC!BU44&gt;CI!$D$3-CI!BU$4+CI!$D$11,MC!BU44&lt;CI!$D$3-CI!BU$4+CI!$D$12),"jaune",AND(MC!BU44&gt;CI!$D$3-CI!BU$4,MC!BU44&lt;CI!$D$3-CI!BU$4+CI!$D$11),"orange",AND(MC!BU44&gt;CI!$D$3-CI!BU$4+CI!$D$12),"vert"))</f>
        <v/>
      </c>
      <c r="BV44" s="43" t="str">
        <f>IF(MC!BV44="","",_xlfn.IFS(AND(MC!BV44&lt;CI!$D$3-CI!BV$4,MC!BV44&gt;1),"rouge",AND(MC!BV44&gt;CI!$D$3-CI!BV$4+CI!$D$11,MC!BV44&lt;CI!$D$3-CI!BV$4+CI!$D$12),"jaune",AND(MC!BV44&gt;CI!$D$3-CI!BV$4,MC!BV44&lt;CI!$D$3-CI!BV$4+CI!$D$11),"orange",AND(MC!BV44&gt;CI!$D$3-CI!BV$4+CI!$D$12),"vert"))</f>
        <v/>
      </c>
      <c r="BW44" s="43" t="str">
        <f>IF(MC!BW44="","",_xlfn.IFS(AND(MC!BW44&lt;CI!$D$3-CI!BW$4,MC!BW44&gt;1),"rouge",AND(MC!BW44&gt;CI!$D$3-CI!BW$4+CI!$D$11,MC!BW44&lt;CI!$D$3-CI!BW$4+CI!$D$12),"jaune",AND(MC!BW44&gt;CI!$D$3-CI!BW$4,MC!BW44&lt;CI!$D$3-CI!BW$4+CI!$D$11),"orange",AND(MC!BW44&gt;CI!$D$3-CI!BW$4+CI!$D$12),"vert"))</f>
        <v/>
      </c>
      <c r="BX44" s="43" t="str">
        <f>IF(MC!BX44="","",_xlfn.IFS(AND(MC!BX44&lt;CI!$D$3-CI!BX$4,MC!BX44&gt;1),"rouge",AND(MC!BX44&gt;CI!$D$3-CI!BX$4+CI!$D$11,MC!BX44&lt;CI!$D$3-CI!BX$4+CI!$D$12),"jaune",AND(MC!BX44&gt;CI!$D$3-CI!BX$4,MC!BX44&lt;CI!$D$3-CI!BX$4+CI!$D$11),"orange",AND(MC!BX44&gt;CI!$D$3-CI!BX$4+CI!$D$12),"vert"))</f>
        <v/>
      </c>
      <c r="BY44" s="43" t="str">
        <f>IF(MC!BY44="","",_xlfn.IFS(AND(MC!BY44&lt;CI!$D$3-CI!BY$4,MC!BY44&gt;1),"rouge",AND(MC!BY44&gt;CI!$D$3-CI!BY$4+CI!$D$11,MC!BY44&lt;CI!$D$3-CI!BY$4+CI!$D$12),"jaune",AND(MC!BY44&gt;CI!$D$3-CI!BY$4,MC!BY44&lt;CI!$D$3-CI!BY$4+CI!$D$11),"orange",AND(MC!BY44&gt;CI!$D$3-CI!BY$4+CI!$D$12),"vert"))</f>
        <v/>
      </c>
      <c r="BZ44" s="43" t="str">
        <f>IF(MC!BZ44="","",_xlfn.IFS(AND(MC!BZ44&lt;CI!$D$3-CI!BZ$4,MC!BZ44&gt;1),"rouge",AND(MC!BZ44&gt;CI!$D$3-CI!BZ$4+CI!$D$11,MC!BZ44&lt;CI!$D$3-CI!BZ$4+CI!$D$12),"jaune",AND(MC!BZ44&gt;CI!$D$3-CI!BZ$4,MC!BZ44&lt;CI!$D$3-CI!BZ$4+CI!$D$11),"orange",AND(MC!BZ44&gt;CI!$D$3-CI!BZ$4+CI!$D$12),"vert"))</f>
        <v/>
      </c>
      <c r="CA44" s="43" t="str">
        <f>IF(MC!CA44="","",_xlfn.IFS(AND(MC!CA44&lt;CI!$D$3-CI!CA$4,MC!CA44&gt;1),"rouge",AND(MC!CA44&gt;CI!$D$3-CI!CA$4+CI!$D$11,MC!CA44&lt;CI!$D$3-CI!CA$4+CI!$D$12),"jaune",AND(MC!CA44&gt;CI!$D$3-CI!CA$4,MC!CA44&lt;CI!$D$3-CI!CA$4+CI!$D$11),"orange",AND(MC!CA44&gt;CI!$D$3-CI!CA$4+CI!$D$12),"vert"))</f>
        <v/>
      </c>
      <c r="CB44" s="43" t="str">
        <f>IF(MC!CB44="","",_xlfn.IFS(AND(MC!CB44&lt;CI!$D$3-CI!CB$4,MC!CB44&gt;1),"rouge",AND(MC!CB44&gt;CI!$D$3-CI!CB$4+CI!$D$11,MC!CB44&lt;CI!$D$3-CI!CB$4+CI!$D$12),"jaune",AND(MC!CB44&gt;CI!$D$3-CI!CB$4,MC!CB44&lt;CI!$D$3-CI!CB$4+CI!$D$11),"orange",AND(MC!CB44&gt;CI!$D$3-CI!CB$4+CI!$D$12),"vert"))</f>
        <v/>
      </c>
      <c r="CC44" s="43" t="str">
        <f>IF(MC!CC44="","",_xlfn.IFS(AND(MC!CC44&lt;CI!$D$3-CI!CC$4,MC!CC44&gt;1),"rouge",AND(MC!CC44&gt;CI!$D$3-CI!CC$4+CI!$D$11,MC!CC44&lt;CI!$D$3-CI!CC$4+CI!$D$12),"jaune",AND(MC!CC44&gt;CI!$D$3-CI!CC$4,MC!CC44&lt;CI!$D$3-CI!CC$4+CI!$D$11),"orange",AND(MC!CC44&gt;CI!$D$3-CI!CC$4+CI!$D$12),"vert"))</f>
        <v/>
      </c>
      <c r="CD44" s="43" t="str">
        <f>IF(MC!CD44="","",_xlfn.IFS(AND(MC!CD44&lt;CI!$D$3-CI!CD$4,MC!CD44&gt;1),"rouge",AND(MC!CD44&gt;CI!$D$3-CI!CD$4+CI!$D$11,MC!CD44&lt;CI!$D$3-CI!CD$4+CI!$D$12),"jaune",AND(MC!CD44&gt;CI!$D$3-CI!CD$4,MC!CD44&lt;CI!$D$3-CI!CD$4+CI!$D$11),"orange",AND(MC!CD44&gt;CI!$D$3-CI!CD$4+CI!$D$12),"vert"))</f>
        <v/>
      </c>
      <c r="CE44" s="43" t="str">
        <f>IF(MC!CE44="","",_xlfn.IFS(AND(MC!CE44&lt;CI!$D$3-CI!CE$4,MC!CE44&gt;1),"rouge",AND(MC!CE44&gt;CI!$D$3-CI!CE$4+CI!$D$11,MC!CE44&lt;CI!$D$3-CI!CE$4+CI!$D$12),"jaune",AND(MC!CE44&gt;CI!$D$3-CI!CE$4,MC!CE44&lt;CI!$D$3-CI!CE$4+CI!$D$11),"orange",AND(MC!CE44&gt;CI!$D$3-CI!CE$4+CI!$D$12),"vert"))</f>
        <v/>
      </c>
      <c r="CF44" s="43" t="str">
        <f>IF(MC!CF44="","",_xlfn.IFS(AND(MC!CF44&lt;CI!$D$3-CI!CF$4,MC!CF44&gt;1),"rouge",AND(MC!CF44&gt;CI!$D$3-CI!CF$4+CI!$D$11,MC!CF44&lt;CI!$D$3-CI!CF$4+CI!$D$12),"jaune",AND(MC!CF44&gt;CI!$D$3-CI!CF$4,MC!CF44&lt;CI!$D$3-CI!CF$4+CI!$D$11),"orange",AND(MC!CF44&gt;CI!$D$3-CI!CF$4+CI!$D$12),"vert"))</f>
        <v/>
      </c>
      <c r="CG44" s="43" t="str">
        <f>IF(MC!CG44="","",_xlfn.IFS(AND(MC!CG44&lt;CI!$D$3-CI!CG$4,MC!CG44&gt;1),"rouge",AND(MC!CG44&gt;CI!$D$3-CI!CG$4+CI!$D$11,MC!CG44&lt;CI!$D$3-CI!CG$4+CI!$D$12),"jaune",AND(MC!CG44&gt;CI!$D$3-CI!CG$4,MC!CG44&lt;CI!$D$3-CI!CG$4+CI!$D$11),"orange",AND(MC!CG44&gt;CI!$D$3-CI!CG$4+CI!$D$12),"vert"))</f>
        <v/>
      </c>
      <c r="CH44" s="43" t="str">
        <f>IF(MC!CH44="","",_xlfn.IFS(AND(MC!CH44&lt;CI!$D$3-CI!CH$4,MC!CH44&gt;1),"rouge",AND(MC!CH44&gt;CI!$D$3-CI!CH$4+CI!$D$11,MC!CH44&lt;CI!$D$3-CI!CH$4+CI!$D$12),"jaune",AND(MC!CH44&gt;CI!$D$3-CI!CH$4,MC!CH44&lt;CI!$D$3-CI!CH$4+CI!$D$11),"orange",AND(MC!CH44&gt;CI!$D$3-CI!CH$4+CI!$D$12),"vert"))</f>
        <v/>
      </c>
      <c r="CI44" s="43" t="str">
        <f>IF(MC!CI44="","",_xlfn.IFS(AND(MC!CI44&lt;CI!$D$3-CI!CI$4,MC!CI44&gt;1),"rouge",AND(MC!CI44&gt;CI!$D$3-CI!CI$4+CI!$D$11,MC!CI44&lt;CI!$D$3-CI!CI$4+CI!$D$12),"jaune",AND(MC!CI44&gt;CI!$D$3-CI!CI$4,MC!CI44&lt;CI!$D$3-CI!CI$4+CI!$D$11),"orange",AND(MC!CI44&gt;CI!$D$3-CI!CI$4+CI!$D$12),"vert"))</f>
        <v/>
      </c>
      <c r="CJ44" s="43" t="str">
        <f>IF(MC!CJ44="","",_xlfn.IFS(AND(MC!CJ44&lt;CI!$D$3-CI!CJ$4,MC!CJ44&gt;1),"rouge",AND(MC!CJ44&gt;CI!$D$3-CI!CJ$4+CI!$D$11,MC!CJ44&lt;CI!$D$3-CI!CJ$4+CI!$D$12),"jaune",AND(MC!CJ44&gt;CI!$D$3-CI!CJ$4,MC!CJ44&lt;CI!$D$3-CI!CJ$4+CI!$D$11),"orange",AND(MC!CJ44&gt;CI!$D$3-CI!CJ$4+CI!$D$12),"vert"))</f>
        <v/>
      </c>
      <c r="CK44" s="43" t="str">
        <f>IF(MC!CK44="","",_xlfn.IFS(AND(MC!CK44&lt;CI!$D$3-CI!CK$4,MC!CK44&gt;1),"rouge",AND(MC!CK44&gt;CI!$D$3-CI!CK$4+CI!$D$11,MC!CK44&lt;CI!$D$3-CI!CK$4+CI!$D$12),"jaune",AND(MC!CK44&gt;CI!$D$3-CI!CK$4,MC!CK44&lt;CI!$D$3-CI!CK$4+CI!$D$11),"orange",AND(MC!CK44&gt;CI!$D$3-CI!CK$4+CI!$D$12),"vert"))</f>
        <v/>
      </c>
      <c r="CL44" s="43" t="str">
        <f>IF(MC!CL44="","",_xlfn.IFS(AND(MC!CL44&lt;CI!$D$3-CI!CL$4,MC!CL44&gt;1),"rouge",AND(MC!CL44&gt;CI!$D$3-CI!CL$4+CI!$D$11,MC!CL44&lt;CI!$D$3-CI!CL$4+CI!$D$12),"jaune",AND(MC!CL44&gt;CI!$D$3-CI!CL$4,MC!CL44&lt;CI!$D$3-CI!CL$4+CI!$D$11),"orange",AND(MC!CL44&gt;CI!$D$3-CI!CL$4+CI!$D$12),"vert"))</f>
        <v/>
      </c>
      <c r="CM44" s="43" t="str">
        <f>IF(MC!CM44="","",_xlfn.IFS(AND(MC!CM44&lt;CI!$D$3-CI!CM$4,MC!CM44&gt;1),"rouge",AND(MC!CM44&gt;CI!$D$3-CI!CM$4+CI!$D$11,MC!CM44&lt;CI!$D$3-CI!CM$4+CI!$D$12),"jaune",AND(MC!CM44&gt;CI!$D$3-CI!CM$4,MC!CM44&lt;CI!$D$3-CI!CM$4+CI!$D$11),"orange",AND(MC!CM44&gt;CI!$D$3-CI!CM$4+CI!$D$12),"vert"))</f>
        <v/>
      </c>
      <c r="CN44" s="43" t="str">
        <f>IF(MC!CN44="","",_xlfn.IFS(AND(MC!CN44&lt;CI!$D$3-CI!CN$4,MC!CN44&gt;1),"rouge",AND(MC!CN44&gt;CI!$D$3-CI!CN$4+CI!$D$11,MC!CN44&lt;CI!$D$3-CI!CN$4+CI!$D$12),"jaune",AND(MC!CN44&gt;CI!$D$3-CI!CN$4,MC!CN44&lt;CI!$D$3-CI!CN$4+CI!$D$11),"orange",AND(MC!CN44&gt;CI!$D$3-CI!CN$4+CI!$D$12),"vert"))</f>
        <v/>
      </c>
      <c r="CO44" s="43" t="str">
        <f>IF(MC!CO44="","",_xlfn.IFS(AND(MC!CO44&lt;CI!$D$3-CI!CO$4,MC!CO44&gt;1),"rouge",AND(MC!CO44&gt;CI!$D$3-CI!CO$4+CI!$D$11,MC!CO44&lt;CI!$D$3-CI!CO$4+CI!$D$12),"jaune",AND(MC!CO44&gt;CI!$D$3-CI!CO$4,MC!CO44&lt;CI!$D$3-CI!CO$4+CI!$D$11),"orange",AND(MC!CO44&gt;CI!$D$3-CI!CO$4+CI!$D$12),"vert"))</f>
        <v/>
      </c>
      <c r="CP44" s="43" t="str">
        <f>IF(MC!CP44="","",_xlfn.IFS(AND(MC!CP44&lt;CI!$D$3-CI!CP$4,MC!CP44&gt;1),"rouge",AND(MC!CP44&gt;CI!$D$3-CI!CP$4+CI!$D$11,MC!CP44&lt;CI!$D$3-CI!CP$4+CI!$D$12),"jaune",AND(MC!CP44&gt;CI!$D$3-CI!CP$4,MC!CP44&lt;CI!$D$3-CI!CP$4+CI!$D$11),"orange",AND(MC!CP44&gt;CI!$D$3-CI!CP$4+CI!$D$12),"vert"))</f>
        <v/>
      </c>
      <c r="CQ44" s="43" t="str">
        <f>IF(MC!CQ44="","",_xlfn.IFS(AND(MC!CQ44&lt;CI!$D$3-CI!CQ$4,MC!CQ44&gt;1),"rouge",AND(MC!CQ44&gt;CI!$D$3-CI!CQ$4+CI!$D$11,MC!CQ44&lt;CI!$D$3-CI!CQ$4+CI!$D$12),"jaune",AND(MC!CQ44&gt;CI!$D$3-CI!CQ$4,MC!CQ44&lt;CI!$D$3-CI!CQ$4+CI!$D$11),"orange",AND(MC!CQ44&gt;CI!$D$3-CI!CQ$4+CI!$D$12),"vert"))</f>
        <v/>
      </c>
      <c r="CR44" s="43" t="str">
        <f>IF(MC!CR44="","",_xlfn.IFS(AND(MC!CR44&lt;CI!$D$3-CI!CR$4,MC!CR44&gt;1),"rouge",AND(MC!CR44&gt;CI!$D$3-CI!CR$4+CI!$D$11,MC!CR44&lt;CI!$D$3-CI!CR$4+CI!$D$12),"jaune",AND(MC!CR44&gt;CI!$D$3-CI!CR$4,MC!CR44&lt;CI!$D$3-CI!CR$4+CI!$D$11),"orange",AND(MC!CR44&gt;CI!$D$3-CI!CR$4+CI!$D$12),"vert"))</f>
        <v/>
      </c>
      <c r="CS44" s="43" t="str">
        <f>IF(MC!CS44="","",_xlfn.IFS(AND(MC!CS44&lt;CI!$D$3-CI!CS$4,MC!CS44&gt;1),"rouge",AND(MC!CS44&gt;CI!$D$3-CI!CS$4+CI!$D$11,MC!CS44&lt;CI!$D$3-CI!CS$4+CI!$D$12),"jaune",AND(MC!CS44&gt;CI!$D$3-CI!CS$4,MC!CS44&lt;CI!$D$3-CI!CS$4+CI!$D$11),"orange",AND(MC!CS44&gt;CI!$D$3-CI!CS$4+CI!$D$12),"vert"))</f>
        <v/>
      </c>
      <c r="CT44" s="43" t="str">
        <f>IF(MC!CT44="","",_xlfn.IFS(AND(MC!CT44&lt;CI!$D$3-CI!CT$4,MC!CT44&gt;1),"rouge",AND(MC!CT44&gt;CI!$D$3-CI!CT$4+CI!$D$11,MC!CT44&lt;CI!$D$3-CI!CT$4+CI!$D$12),"jaune",AND(MC!CT44&gt;CI!$D$3-CI!CT$4,MC!CT44&lt;CI!$D$3-CI!CT$4+CI!$D$11),"orange",AND(MC!CT44&gt;CI!$D$3-CI!CT$4+CI!$D$12),"vert"))</f>
        <v/>
      </c>
      <c r="CU44" s="43" t="str">
        <f>IF(MC!CU44="","",_xlfn.IFS(AND(MC!CU44&lt;CI!$D$3-CI!CU$4,MC!CU44&gt;1),"rouge",AND(MC!CU44&gt;CI!$D$3-CI!CU$4+CI!$D$11,MC!CU44&lt;CI!$D$3-CI!CU$4+CI!$D$12),"jaune",AND(MC!CU44&gt;CI!$D$3-CI!CU$4,MC!CU44&lt;CI!$D$3-CI!CU$4+CI!$D$11),"orange",AND(MC!CU44&gt;CI!$D$3-CI!CU$4+CI!$D$12),"vert"))</f>
        <v/>
      </c>
      <c r="CV44" s="43" t="str">
        <f>IF(MC!CV44="","",_xlfn.IFS(AND(MC!CV44&lt;CI!$D$3-CI!CV$4,MC!CV44&gt;1),"rouge",AND(MC!CV44&gt;CI!$D$3-CI!CV$4+CI!$D$11,MC!CV44&lt;CI!$D$3-CI!CV$4+CI!$D$12),"jaune",AND(MC!CV44&gt;CI!$D$3-CI!CV$4,MC!CV44&lt;CI!$D$3-CI!CV$4+CI!$D$11),"orange",AND(MC!CV44&gt;CI!$D$3-CI!CV$4+CI!$D$12),"vert"))</f>
        <v/>
      </c>
      <c r="CW44" s="43" t="str">
        <f>IF(MC!CW44="","",_xlfn.IFS(AND(MC!CW44&lt;CI!$D$3-CI!CW$4,MC!CW44&gt;1),"rouge",AND(MC!CW44&gt;CI!$D$3-CI!CW$4+CI!$D$11,MC!CW44&lt;CI!$D$3-CI!CW$4+CI!$D$12),"jaune",AND(MC!CW44&gt;CI!$D$3-CI!CW$4,MC!CW44&lt;CI!$D$3-CI!CW$4+CI!$D$11),"orange",AND(MC!CW44&gt;CI!$D$3-CI!CW$4+CI!$D$12),"vert"))</f>
        <v/>
      </c>
      <c r="CX44" s="43" t="str">
        <f>IF(MC!CX44="","",_xlfn.IFS(AND(MC!CX44&lt;CI!$D$3-CI!CX$4,MC!CX44&gt;1),"rouge",AND(MC!CX44&gt;CI!$D$3-CI!CX$4+CI!$D$11,MC!CX44&lt;CI!$D$3-CI!CX$4+CI!$D$12),"jaune",AND(MC!CX44&gt;CI!$D$3-CI!CX$4,MC!CX44&lt;CI!$D$3-CI!CX$4+CI!$D$11),"orange",AND(MC!CX44&gt;CI!$D$3-CI!CX$4+CI!$D$12),"vert"))</f>
        <v/>
      </c>
      <c r="CY44" s="43" t="str">
        <f>IF(MC!CY44="","",_xlfn.IFS(AND(MC!CY44&lt;CI!$D$3-CI!CY$4,MC!CY44&gt;1),"rouge",AND(MC!CY44&gt;CI!$D$3-CI!CY$4+CI!$D$11,MC!CY44&lt;CI!$D$3-CI!CY$4+CI!$D$12),"jaune",AND(MC!CY44&gt;CI!$D$3-CI!CY$4,MC!CY44&lt;CI!$D$3-CI!CY$4+CI!$D$11),"orange",AND(MC!CY44&gt;CI!$D$3-CI!CY$4+CI!$D$12),"vert"))</f>
        <v/>
      </c>
      <c r="CZ44" s="43" t="str">
        <f>IF(MC!CZ44="","",_xlfn.IFS(AND(MC!CZ44&lt;CI!$D$3-CI!CZ$4,MC!CZ44&gt;1),"rouge",AND(MC!CZ44&gt;CI!$D$3-CI!CZ$4+CI!$D$11,MC!CZ44&lt;CI!$D$3-CI!CZ$4+CI!$D$12),"jaune",AND(MC!CZ44&gt;CI!$D$3-CI!CZ$4,MC!CZ44&lt;CI!$D$3-CI!CZ$4+CI!$D$11),"orange",AND(MC!CZ44&gt;CI!$D$3-CI!CZ$4+CI!$D$12),"vert"))</f>
        <v/>
      </c>
      <c r="DA44" s="43" t="str">
        <f>IF(MC!DA44="","",_xlfn.IFS(AND(MC!DA44&lt;CI!$D$3-CI!DA$4,MC!DA44&gt;1),"rouge",AND(MC!DA44&gt;CI!$D$3-CI!DA$4+CI!$D$11,MC!DA44&lt;CI!$D$3-CI!DA$4+CI!$D$12),"jaune",AND(MC!DA44&gt;CI!$D$3-CI!DA$4,MC!DA44&lt;CI!$D$3-CI!DA$4+CI!$D$11),"orange",AND(MC!DA44&gt;CI!$D$3-CI!DA$4+CI!$D$12),"vert"))</f>
        <v/>
      </c>
      <c r="DB44" s="43" t="str">
        <f>IF(MC!DB44="","",_xlfn.IFS(AND(MC!DB44&lt;CI!$D$3-CI!DB$4,MC!DB44&gt;1),"rouge",AND(MC!DB44&gt;CI!$D$3-CI!DB$4+CI!$D$11,MC!DB44&lt;CI!$D$3-CI!DB$4+CI!$D$12),"jaune",AND(MC!DB44&gt;CI!$D$3-CI!DB$4,MC!DB44&lt;CI!$D$3-CI!DB$4+CI!$D$11),"orange",AND(MC!DB44&gt;CI!$D$3-CI!DB$4+CI!$D$12),"vert"))</f>
        <v/>
      </c>
      <c r="DC44" s="11">
        <f t="shared" si="0"/>
        <v>0</v>
      </c>
      <c r="DD44" s="48" t="str">
        <f t="shared" si="1"/>
        <v/>
      </c>
      <c r="DE44" s="48">
        <f t="shared" si="2"/>
        <v>0</v>
      </c>
      <c r="DF44" s="48">
        <f t="shared" si="3"/>
        <v>0</v>
      </c>
      <c r="DG44" s="48">
        <f t="shared" si="4"/>
        <v>0</v>
      </c>
    </row>
    <row r="45" spans="6:111" x14ac:dyDescent="0.3">
      <c r="F45" s="27">
        <f>MC!F45</f>
        <v>0</v>
      </c>
      <c r="G45" s="43" t="str">
        <f>IF(MC!G45="","",_xlfn.IFS(AND(MC!G45&lt;CI!$D$3-CI!G$4,MC!G45&gt;1),"rouge",AND(MC!G45&gt;CI!$D$3-CI!G$4+CI!$D$11,MC!G45&lt;CI!$D$3-CI!G$4+CI!$D$12),"jaune",AND(MC!G45&gt;CI!$D$3-CI!G$4,MC!G45&lt;CI!$D$3-CI!G$4+CI!$D$11),"orange",AND(MC!G45&gt;CI!$D$3-CI!G$4+CI!$D$12),"vert"))</f>
        <v/>
      </c>
      <c r="H45" s="43" t="str">
        <f>IF(MC!H45="","",_xlfn.IFS(AND(MC!H45&lt;CI!$D$3-CI!H$4,MC!H45&gt;1),"rouge",AND(MC!H45&gt;CI!$D$3-CI!H$4+CI!$D$11,MC!H45&lt;CI!$D$3-CI!H$4+CI!$D$12),"jaune",AND(MC!H45&gt;CI!$D$3-CI!H$4,MC!H45&lt;CI!$D$3-CI!H$4+CI!$D$11),"orange",AND(MC!H45&gt;CI!$D$3-CI!H$4+CI!$D$12),"vert"))</f>
        <v/>
      </c>
      <c r="I45" s="43" t="str">
        <f>IF(MC!I45="","",_xlfn.IFS(AND(MC!I45&lt;CI!$D$3-CI!I$4,MC!I45&gt;1),"rouge",AND(MC!I45&gt;CI!$D$3-CI!I$4+CI!$D$11,MC!I45&lt;CI!$D$3-CI!I$4+CI!$D$12),"jaune",AND(MC!I45&gt;CI!$D$3-CI!I$4,MC!I45&lt;CI!$D$3-CI!I$4+CI!$D$11),"orange",AND(MC!I45&gt;CI!$D$3-CI!I$4+CI!$D$12),"vert"))</f>
        <v/>
      </c>
      <c r="J45" s="43" t="str">
        <f>IF(MC!J45="","",_xlfn.IFS(AND(MC!J45&lt;CI!$D$3-CI!J$4,MC!J45&gt;1),"rouge",AND(MC!J45&gt;CI!$D$3-CI!J$4+CI!$D$11,MC!J45&lt;CI!$D$3-CI!J$4+CI!$D$12),"jaune",AND(MC!J45&gt;CI!$D$3-CI!J$4,MC!J45&lt;CI!$D$3-CI!J$4+CI!$D$11),"orange",AND(MC!J45&gt;CI!$D$3-CI!J$4+CI!$D$12),"vert"))</f>
        <v/>
      </c>
      <c r="K45" s="43" t="str">
        <f>IF(MC!K45="","",_xlfn.IFS(AND(MC!K45&lt;CI!$D$3-CI!K$4,MC!K45&gt;1),"rouge",AND(MC!K45&gt;CI!$D$3-CI!K$4+CI!$D$11,MC!K45&lt;CI!$D$3-CI!K$4+CI!$D$12),"jaune",AND(MC!K45&gt;CI!$D$3-CI!K$4,MC!K45&lt;CI!$D$3-CI!K$4+CI!$D$11),"orange",AND(MC!K45&gt;CI!$D$3-CI!K$4+CI!$D$12),"vert"))</f>
        <v/>
      </c>
      <c r="L45" s="43" t="str">
        <f>IF(MC!L45="","",_xlfn.IFS(AND(MC!L45&lt;CI!$D$3-CI!L$4,MC!L45&gt;1),"rouge",AND(MC!L45&gt;CI!$D$3-CI!L$4+CI!$D$11,MC!L45&lt;CI!$D$3-CI!L$4+CI!$D$12),"jaune",AND(MC!L45&gt;CI!$D$3-CI!L$4,MC!L45&lt;CI!$D$3-CI!L$4+CI!$D$11),"orange",AND(MC!L45&gt;CI!$D$3-CI!L$4+CI!$D$12),"vert"))</f>
        <v/>
      </c>
      <c r="M45" s="43" t="str">
        <f>IF(MC!M45="","",_xlfn.IFS(AND(MC!M45&lt;CI!$D$3-CI!M$4,MC!M45&gt;1),"rouge",AND(MC!M45&gt;CI!$D$3-CI!M$4+CI!$D$11,MC!M45&lt;CI!$D$3-CI!M$4+CI!$D$12),"jaune",AND(MC!M45&gt;CI!$D$3-CI!M$4,MC!M45&lt;CI!$D$3-CI!M$4+CI!$D$11),"orange",AND(MC!M45&gt;CI!$D$3-CI!M$4+CI!$D$12),"vert"))</f>
        <v/>
      </c>
      <c r="N45" s="43" t="str">
        <f>IF(MC!N45="","",_xlfn.IFS(AND(MC!N45&lt;CI!$D$3-CI!N$4,MC!N45&gt;1),"rouge",AND(MC!N45&gt;CI!$D$3-CI!N$4+CI!$D$11,MC!N45&lt;CI!$D$3-CI!N$4+CI!$D$12),"jaune",AND(MC!N45&gt;CI!$D$3-CI!N$4,MC!N45&lt;CI!$D$3-CI!N$4+CI!$D$11),"orange",AND(MC!N45&gt;CI!$D$3-CI!N$4+CI!$D$12),"vert"))</f>
        <v/>
      </c>
      <c r="O45" s="43" t="str">
        <f>IF(MC!O45="","",_xlfn.IFS(AND(MC!O45&lt;CI!$D$3-CI!O$4,MC!O45&gt;1),"rouge",AND(MC!O45&gt;CI!$D$3-CI!O$4+CI!$D$11,MC!O45&lt;CI!$D$3-CI!O$4+CI!$D$12),"jaune",AND(MC!O45&gt;CI!$D$3-CI!O$4,MC!O45&lt;CI!$D$3-CI!O$4+CI!$D$11),"orange",AND(MC!O45&gt;CI!$D$3-CI!O$4+CI!$D$12),"vert"))</f>
        <v/>
      </c>
      <c r="P45" s="43" t="str">
        <f>IF(MC!P45="","",_xlfn.IFS(AND(MC!P45&lt;CI!$D$3-CI!P$4,MC!P45&gt;1),"rouge",AND(MC!P45&gt;CI!$D$3-CI!P$4+CI!$D$11,MC!P45&lt;CI!$D$3-CI!P$4+CI!$D$12),"jaune",AND(MC!P45&gt;CI!$D$3-CI!P$4,MC!P45&lt;CI!$D$3-CI!P$4+CI!$D$11),"orange",AND(MC!P45&gt;CI!$D$3-CI!P$4+CI!$D$12),"vert"))</f>
        <v/>
      </c>
      <c r="Q45" s="43" t="str">
        <f>IF(MC!Q45="","",_xlfn.IFS(AND(MC!Q45&lt;CI!$D$3-CI!Q$4,MC!Q45&gt;1),"rouge",AND(MC!Q45&gt;CI!$D$3-CI!Q$4+CI!$D$11,MC!Q45&lt;CI!$D$3-CI!Q$4+CI!$D$12),"jaune",AND(MC!Q45&gt;CI!$D$3-CI!Q$4,MC!Q45&lt;CI!$D$3-CI!Q$4+CI!$D$11),"orange",AND(MC!Q45&gt;CI!$D$3-CI!Q$4+CI!$D$12),"vert"))</f>
        <v/>
      </c>
      <c r="R45" s="43" t="str">
        <f>IF(MC!R45="","",_xlfn.IFS(AND(MC!R45&lt;CI!$D$3-CI!R$4,MC!R45&gt;1),"rouge",AND(MC!R45&gt;CI!$D$3-CI!R$4+CI!$D$11,MC!R45&lt;CI!$D$3-CI!R$4+CI!$D$12),"jaune",AND(MC!R45&gt;CI!$D$3-CI!R$4,MC!R45&lt;CI!$D$3-CI!R$4+CI!$D$11),"orange",AND(MC!R45&gt;CI!$D$3-CI!R$4+CI!$D$12),"vert"))</f>
        <v/>
      </c>
      <c r="S45" s="43" t="str">
        <f>IF(MC!S45="","",_xlfn.IFS(AND(MC!S45&lt;CI!$D$3-CI!S$4,MC!S45&gt;1),"rouge",AND(MC!S45&gt;CI!$D$3-CI!S$4+CI!$D$11,MC!S45&lt;CI!$D$3-CI!S$4+CI!$D$12),"jaune",AND(MC!S45&gt;CI!$D$3-CI!S$4,MC!S45&lt;CI!$D$3-CI!S$4+CI!$D$11),"orange",AND(MC!S45&gt;CI!$D$3-CI!S$4+CI!$D$12),"vert"))</f>
        <v/>
      </c>
      <c r="T45" s="43" t="str">
        <f>IF(MC!T45="","",_xlfn.IFS(AND(MC!T45&lt;CI!$D$3-CI!T$4,MC!T45&gt;1),"rouge",AND(MC!T45&gt;CI!$D$3-CI!T$4+CI!$D$11,MC!T45&lt;CI!$D$3-CI!T$4+CI!$D$12),"jaune",AND(MC!T45&gt;CI!$D$3-CI!T$4,MC!T45&lt;CI!$D$3-CI!T$4+CI!$D$11),"orange",AND(MC!T45&gt;CI!$D$3-CI!T$4+CI!$D$12),"vert"))</f>
        <v/>
      </c>
      <c r="U45" s="43" t="str">
        <f>IF(MC!U45="","",_xlfn.IFS(AND(MC!U45&lt;CI!$D$3-CI!U$4,MC!U45&gt;1),"rouge",AND(MC!U45&gt;CI!$D$3-CI!U$4+CI!$D$11,MC!U45&lt;CI!$D$3-CI!U$4+CI!$D$12),"jaune",AND(MC!U45&gt;CI!$D$3-CI!U$4,MC!U45&lt;CI!$D$3-CI!U$4+CI!$D$11),"orange",AND(MC!U45&gt;CI!$D$3-CI!U$4+CI!$D$12),"vert"))</f>
        <v/>
      </c>
      <c r="V45" s="43" t="str">
        <f>IF(MC!V45="","",_xlfn.IFS(AND(MC!V45&lt;CI!$D$3-CI!V$4,MC!V45&gt;1),"rouge",AND(MC!V45&gt;CI!$D$3-CI!V$4+CI!$D$11,MC!V45&lt;CI!$D$3-CI!V$4+CI!$D$12),"jaune",AND(MC!V45&gt;CI!$D$3-CI!V$4,MC!V45&lt;CI!$D$3-CI!V$4+CI!$D$11),"orange",AND(MC!V45&gt;CI!$D$3-CI!V$4+CI!$D$12),"vert"))</f>
        <v/>
      </c>
      <c r="W45" s="43" t="str">
        <f>IF(MC!W45="","",_xlfn.IFS(AND(MC!W45&lt;CI!$D$3-CI!W$4,MC!W45&gt;1),"rouge",AND(MC!W45&gt;CI!$D$3-CI!W$4+CI!$D$11,MC!W45&lt;CI!$D$3-CI!W$4+CI!$D$12),"jaune",AND(MC!W45&gt;CI!$D$3-CI!W$4,MC!W45&lt;CI!$D$3-CI!W$4+CI!$D$11),"orange",AND(MC!W45&gt;CI!$D$3-CI!W$4+CI!$D$12),"vert"))</f>
        <v/>
      </c>
      <c r="X45" s="43" t="str">
        <f>IF(MC!X45="","",_xlfn.IFS(AND(MC!X45&lt;CI!$D$3-CI!X$4,MC!X45&gt;1),"rouge",AND(MC!X45&gt;CI!$D$3-CI!X$4+CI!$D$11,MC!X45&lt;CI!$D$3-CI!X$4+CI!$D$12),"jaune",AND(MC!X45&gt;CI!$D$3-CI!X$4,MC!X45&lt;CI!$D$3-CI!X$4+CI!$D$11),"orange",AND(MC!X45&gt;CI!$D$3-CI!X$4+CI!$D$12),"vert"))</f>
        <v/>
      </c>
      <c r="Y45" s="43" t="str">
        <f>IF(MC!Y45="","",_xlfn.IFS(AND(MC!Y45&lt;CI!$D$3-CI!Y$4,MC!Y45&gt;1),"rouge",AND(MC!Y45&gt;CI!$D$3-CI!Y$4+CI!$D$11,MC!Y45&lt;CI!$D$3-CI!Y$4+CI!$D$12),"jaune",AND(MC!Y45&gt;CI!$D$3-CI!Y$4,MC!Y45&lt;CI!$D$3-CI!Y$4+CI!$D$11),"orange",AND(MC!Y45&gt;CI!$D$3-CI!Y$4+CI!$D$12),"vert"))</f>
        <v/>
      </c>
      <c r="Z45" s="43" t="str">
        <f>IF(MC!Z45="","",_xlfn.IFS(AND(MC!Z45&lt;CI!$D$3-CI!Z$4,MC!Z45&gt;1),"rouge",AND(MC!Z45&gt;CI!$D$3-CI!Z$4+CI!$D$11,MC!Z45&lt;CI!$D$3-CI!Z$4+CI!$D$12),"jaune",AND(MC!Z45&gt;CI!$D$3-CI!Z$4,MC!Z45&lt;CI!$D$3-CI!Z$4+CI!$D$11),"orange",AND(MC!Z45&gt;CI!$D$3-CI!Z$4+CI!$D$12),"vert"))</f>
        <v/>
      </c>
      <c r="AA45" s="43" t="str">
        <f>IF(MC!AA45="","",_xlfn.IFS(AND(MC!AA45&lt;CI!$D$3-CI!AA$4,MC!AA45&gt;1),"rouge",AND(MC!AA45&gt;CI!$D$3-CI!AA$4+CI!$D$11,MC!AA45&lt;CI!$D$3-CI!AA$4+CI!$D$12),"jaune",AND(MC!AA45&gt;CI!$D$3-CI!AA$4,MC!AA45&lt;CI!$D$3-CI!AA$4+CI!$D$11),"orange",AND(MC!AA45&gt;CI!$D$3-CI!AA$4+CI!$D$12),"vert"))</f>
        <v/>
      </c>
      <c r="AB45" s="43" t="str">
        <f>IF(MC!AB45="","",_xlfn.IFS(AND(MC!AB45&lt;CI!$D$3-CI!AB$4,MC!AB45&gt;1),"rouge",AND(MC!AB45&gt;CI!$D$3-CI!AB$4+CI!$D$11,MC!AB45&lt;CI!$D$3-CI!AB$4+CI!$D$12),"jaune",AND(MC!AB45&gt;CI!$D$3-CI!AB$4,MC!AB45&lt;CI!$D$3-CI!AB$4+CI!$D$11),"orange",AND(MC!AB45&gt;CI!$D$3-CI!AB$4+CI!$D$12),"vert"))</f>
        <v/>
      </c>
      <c r="AC45" s="43" t="str">
        <f>IF(MC!AC45="","",_xlfn.IFS(AND(MC!AC45&lt;CI!$D$3-CI!AC$4,MC!AC45&gt;1),"rouge",AND(MC!AC45&gt;CI!$D$3-CI!AC$4+CI!$D$11,MC!AC45&lt;CI!$D$3-CI!AC$4+CI!$D$12),"jaune",AND(MC!AC45&gt;CI!$D$3-CI!AC$4,MC!AC45&lt;CI!$D$3-CI!AC$4+CI!$D$11),"orange",AND(MC!AC45&gt;CI!$D$3-CI!AC$4+CI!$D$12),"vert"))</f>
        <v/>
      </c>
      <c r="AD45" s="43" t="str">
        <f>IF(MC!AD45="","",_xlfn.IFS(AND(MC!AD45&lt;CI!$D$3-CI!AD$4,MC!AD45&gt;1),"rouge",AND(MC!AD45&gt;CI!$D$3-CI!AD$4+CI!$D$11,MC!AD45&lt;CI!$D$3-CI!AD$4+CI!$D$12),"jaune",AND(MC!AD45&gt;CI!$D$3-CI!AD$4,MC!AD45&lt;CI!$D$3-CI!AD$4+CI!$D$11),"orange",AND(MC!AD45&gt;CI!$D$3-CI!AD$4+CI!$D$12),"vert"))</f>
        <v/>
      </c>
      <c r="AE45" s="43" t="str">
        <f>IF(MC!AE45="","",_xlfn.IFS(AND(MC!AE45&lt;CI!$D$3-CI!AE$4,MC!AE45&gt;1),"rouge",AND(MC!AE45&gt;CI!$D$3-CI!AE$4+CI!$D$11,MC!AE45&lt;CI!$D$3-CI!AE$4+CI!$D$12),"jaune",AND(MC!AE45&gt;CI!$D$3-CI!AE$4,MC!AE45&lt;CI!$D$3-CI!AE$4+CI!$D$11),"orange",AND(MC!AE45&gt;CI!$D$3-CI!AE$4+CI!$D$12),"vert"))</f>
        <v/>
      </c>
      <c r="AF45" s="43" t="str">
        <f>IF(MC!AF45="","",_xlfn.IFS(AND(MC!AF45&lt;CI!$D$3-CI!AF$4,MC!AF45&gt;1),"rouge",AND(MC!AF45&gt;CI!$D$3-CI!AF$4+CI!$D$11,MC!AF45&lt;CI!$D$3-CI!AF$4+CI!$D$12),"jaune",AND(MC!AF45&gt;CI!$D$3-CI!AF$4,MC!AF45&lt;CI!$D$3-CI!AF$4+CI!$D$11),"orange",AND(MC!AF45&gt;CI!$D$3-CI!AF$4+CI!$D$12),"vert"))</f>
        <v/>
      </c>
      <c r="AG45" s="43" t="str">
        <f>IF(MC!AG45="","",_xlfn.IFS(AND(MC!AG45&lt;CI!$D$3-CI!AG$4,MC!AG45&gt;1),"rouge",AND(MC!AG45&gt;CI!$D$3-CI!AG$4+CI!$D$11,MC!AG45&lt;CI!$D$3-CI!AG$4+CI!$D$12),"jaune",AND(MC!AG45&gt;CI!$D$3-CI!AG$4,MC!AG45&lt;CI!$D$3-CI!AG$4+CI!$D$11),"orange",AND(MC!AG45&gt;CI!$D$3-CI!AG$4+CI!$D$12),"vert"))</f>
        <v/>
      </c>
      <c r="AH45" s="43" t="str">
        <f>IF(MC!AH45="","",_xlfn.IFS(AND(MC!AH45&lt;CI!$D$3-CI!AH$4,MC!AH45&gt;1),"rouge",AND(MC!AH45&gt;CI!$D$3-CI!AH$4+CI!$D$11,MC!AH45&lt;CI!$D$3-CI!AH$4+CI!$D$12),"jaune",AND(MC!AH45&gt;CI!$D$3-CI!AH$4,MC!AH45&lt;CI!$D$3-CI!AH$4+CI!$D$11),"orange",AND(MC!AH45&gt;CI!$D$3-CI!AH$4+CI!$D$12),"vert"))</f>
        <v/>
      </c>
      <c r="AI45" s="43" t="str">
        <f>IF(MC!AI45="","",_xlfn.IFS(AND(MC!AI45&lt;CI!$D$3-CI!AI$4,MC!AI45&gt;1),"rouge",AND(MC!AI45&gt;CI!$D$3-CI!AI$4+CI!$D$11,MC!AI45&lt;CI!$D$3-CI!AI$4+CI!$D$12),"jaune",AND(MC!AI45&gt;CI!$D$3-CI!AI$4,MC!AI45&lt;CI!$D$3-CI!AI$4+CI!$D$11),"orange",AND(MC!AI45&gt;CI!$D$3-CI!AI$4+CI!$D$12),"vert"))</f>
        <v/>
      </c>
      <c r="AJ45" s="43" t="str">
        <f>IF(MC!AJ45="","",_xlfn.IFS(AND(MC!AJ45&lt;CI!$D$3-CI!AJ$4,MC!AJ45&gt;1),"rouge",AND(MC!AJ45&gt;CI!$D$3-CI!AJ$4+CI!$D$11,MC!AJ45&lt;CI!$D$3-CI!AJ$4+CI!$D$12),"jaune",AND(MC!AJ45&gt;CI!$D$3-CI!AJ$4,MC!AJ45&lt;CI!$D$3-CI!AJ$4+CI!$D$11),"orange",AND(MC!AJ45&gt;CI!$D$3-CI!AJ$4+CI!$D$12),"vert"))</f>
        <v/>
      </c>
      <c r="AK45" s="43" t="str">
        <f>IF(MC!AK45="","",_xlfn.IFS(AND(MC!AK45&lt;CI!$D$3-CI!AK$4,MC!AK45&gt;1),"rouge",AND(MC!AK45&gt;CI!$D$3-CI!AK$4+CI!$D$11,MC!AK45&lt;CI!$D$3-CI!AK$4+CI!$D$12),"jaune",AND(MC!AK45&gt;CI!$D$3-CI!AK$4,MC!AK45&lt;CI!$D$3-CI!AK$4+CI!$D$11),"orange",AND(MC!AK45&gt;CI!$D$3-CI!AK$4+CI!$D$12),"vert"))</f>
        <v/>
      </c>
      <c r="AL45" s="43" t="str">
        <f>IF(MC!AL45="","",_xlfn.IFS(AND(MC!AL45&lt;CI!$D$3-CI!AL$4,MC!AL45&gt;1),"rouge",AND(MC!AL45&gt;CI!$D$3-CI!AL$4+CI!$D$11,MC!AL45&lt;CI!$D$3-CI!AL$4+CI!$D$12),"jaune",AND(MC!AL45&gt;CI!$D$3-CI!AL$4,MC!AL45&lt;CI!$D$3-CI!AL$4+CI!$D$11),"orange",AND(MC!AL45&gt;CI!$D$3-CI!AL$4+CI!$D$12),"vert"))</f>
        <v/>
      </c>
      <c r="AM45" s="43" t="str">
        <f>IF(MC!AM45="","",_xlfn.IFS(AND(MC!AM45&lt;CI!$D$3-CI!AM$4,MC!AM45&gt;1),"rouge",AND(MC!AM45&gt;CI!$D$3-CI!AM$4+CI!$D$11,MC!AM45&lt;CI!$D$3-CI!AM$4+CI!$D$12),"jaune",AND(MC!AM45&gt;CI!$D$3-CI!AM$4,MC!AM45&lt;CI!$D$3-CI!AM$4+CI!$D$11),"orange",AND(MC!AM45&gt;CI!$D$3-CI!AM$4+CI!$D$12),"vert"))</f>
        <v/>
      </c>
      <c r="AN45" s="43" t="str">
        <f>IF(MC!AN45="","",_xlfn.IFS(AND(MC!AN45&lt;CI!$D$3-CI!AN$4,MC!AN45&gt;1),"rouge",AND(MC!AN45&gt;CI!$D$3-CI!AN$4+CI!$D$11,MC!AN45&lt;CI!$D$3-CI!AN$4+CI!$D$12),"jaune",AND(MC!AN45&gt;CI!$D$3-CI!AN$4,MC!AN45&lt;CI!$D$3-CI!AN$4+CI!$D$11),"orange",AND(MC!AN45&gt;CI!$D$3-CI!AN$4+CI!$D$12),"vert"))</f>
        <v/>
      </c>
      <c r="AO45" s="43" t="str">
        <f>IF(MC!AO45="","",_xlfn.IFS(AND(MC!AO45&lt;CI!$D$3-CI!AO$4,MC!AO45&gt;1),"rouge",AND(MC!AO45&gt;CI!$D$3-CI!AO$4+CI!$D$11,MC!AO45&lt;CI!$D$3-CI!AO$4+CI!$D$12),"jaune",AND(MC!AO45&gt;CI!$D$3-CI!AO$4,MC!AO45&lt;CI!$D$3-CI!AO$4+CI!$D$11),"orange",AND(MC!AO45&gt;CI!$D$3-CI!AO$4+CI!$D$12),"vert"))</f>
        <v/>
      </c>
      <c r="AP45" s="43" t="str">
        <f>IF(MC!AP45="","",_xlfn.IFS(AND(MC!AP45&lt;CI!$D$3-CI!AP$4,MC!AP45&gt;1),"rouge",AND(MC!AP45&gt;CI!$D$3-CI!AP$4+CI!$D$11,MC!AP45&lt;CI!$D$3-CI!AP$4+CI!$D$12),"jaune",AND(MC!AP45&gt;CI!$D$3-CI!AP$4,MC!AP45&lt;CI!$D$3-CI!AP$4+CI!$D$11),"orange",AND(MC!AP45&gt;CI!$D$3-CI!AP$4+CI!$D$12),"vert"))</f>
        <v/>
      </c>
      <c r="AQ45" s="43" t="str">
        <f>IF(MC!AQ45="","",_xlfn.IFS(AND(MC!AQ45&lt;CI!$D$3-CI!AQ$4,MC!AQ45&gt;1),"rouge",AND(MC!AQ45&gt;CI!$D$3-CI!AQ$4+CI!$D$11,MC!AQ45&lt;CI!$D$3-CI!AQ$4+CI!$D$12),"jaune",AND(MC!AQ45&gt;CI!$D$3-CI!AQ$4,MC!AQ45&lt;CI!$D$3-CI!AQ$4+CI!$D$11),"orange",AND(MC!AQ45&gt;CI!$D$3-CI!AQ$4+CI!$D$12),"vert"))</f>
        <v/>
      </c>
      <c r="AR45" s="43" t="str">
        <f>IF(MC!AR45="","",_xlfn.IFS(AND(MC!AR45&lt;CI!$D$3-CI!AR$4,MC!AR45&gt;1),"rouge",AND(MC!AR45&gt;CI!$D$3-CI!AR$4+CI!$D$11,MC!AR45&lt;CI!$D$3-CI!AR$4+CI!$D$12),"jaune",AND(MC!AR45&gt;CI!$D$3-CI!AR$4,MC!AR45&lt;CI!$D$3-CI!AR$4+CI!$D$11),"orange",AND(MC!AR45&gt;CI!$D$3-CI!AR$4+CI!$D$12),"vert"))</f>
        <v/>
      </c>
      <c r="AS45" s="43" t="str">
        <f>IF(MC!AS45="","",_xlfn.IFS(AND(MC!AS45&lt;CI!$D$3-CI!AS$4,MC!AS45&gt;1),"rouge",AND(MC!AS45&gt;CI!$D$3-CI!AS$4+CI!$D$11,MC!AS45&lt;CI!$D$3-CI!AS$4+CI!$D$12),"jaune",AND(MC!AS45&gt;CI!$D$3-CI!AS$4,MC!AS45&lt;CI!$D$3-CI!AS$4+CI!$D$11),"orange",AND(MC!AS45&gt;CI!$D$3-CI!AS$4+CI!$D$12),"vert"))</f>
        <v/>
      </c>
      <c r="AT45" s="43" t="str">
        <f>IF(MC!AT45="","",_xlfn.IFS(AND(MC!AT45&lt;CI!$D$3-CI!AT$4,MC!AT45&gt;1),"rouge",AND(MC!AT45&gt;CI!$D$3-CI!AT$4+CI!$D$11,MC!AT45&lt;CI!$D$3-CI!AT$4+CI!$D$12),"jaune",AND(MC!AT45&gt;CI!$D$3-CI!AT$4,MC!AT45&lt;CI!$D$3-CI!AT$4+CI!$D$11),"orange",AND(MC!AT45&gt;CI!$D$3-CI!AT$4+CI!$D$12),"vert"))</f>
        <v/>
      </c>
      <c r="AU45" s="43" t="str">
        <f>IF(MC!AU45="","",_xlfn.IFS(AND(MC!AU45&lt;CI!$D$3-CI!AU$4,MC!AU45&gt;1),"rouge",AND(MC!AU45&gt;CI!$D$3-CI!AU$4+CI!$D$11,MC!AU45&lt;CI!$D$3-CI!AU$4+CI!$D$12),"jaune",AND(MC!AU45&gt;CI!$D$3-CI!AU$4,MC!AU45&lt;CI!$D$3-CI!AU$4+CI!$D$11),"orange",AND(MC!AU45&gt;CI!$D$3-CI!AU$4+CI!$D$12),"vert"))</f>
        <v/>
      </c>
      <c r="AV45" s="43" t="str">
        <f>IF(MC!AV45="","",_xlfn.IFS(AND(MC!AV45&lt;CI!$D$3-CI!AV$4,MC!AV45&gt;1),"rouge",AND(MC!AV45&gt;CI!$D$3-CI!AV$4+CI!$D$11,MC!AV45&lt;CI!$D$3-CI!AV$4+CI!$D$12),"jaune",AND(MC!AV45&gt;CI!$D$3-CI!AV$4,MC!AV45&lt;CI!$D$3-CI!AV$4+CI!$D$11),"orange",AND(MC!AV45&gt;CI!$D$3-CI!AV$4+CI!$D$12),"vert"))</f>
        <v/>
      </c>
      <c r="AW45" s="43" t="str">
        <f>IF(MC!AW45="","",_xlfn.IFS(AND(MC!AW45&lt;CI!$D$3-CI!AW$4,MC!AW45&gt;1),"rouge",AND(MC!AW45&gt;CI!$D$3-CI!AW$4+CI!$D$11,MC!AW45&lt;CI!$D$3-CI!AW$4+CI!$D$12),"jaune",AND(MC!AW45&gt;CI!$D$3-CI!AW$4,MC!AW45&lt;CI!$D$3-CI!AW$4+CI!$D$11),"orange",AND(MC!AW45&gt;CI!$D$3-CI!AW$4+CI!$D$12),"vert"))</f>
        <v/>
      </c>
      <c r="AX45" s="43" t="str">
        <f>IF(MC!AX45="","",_xlfn.IFS(AND(MC!AX45&lt;CI!$D$3-CI!AX$4,MC!AX45&gt;1),"rouge",AND(MC!AX45&gt;CI!$D$3-CI!AX$4+CI!$D$11,MC!AX45&lt;CI!$D$3-CI!AX$4+CI!$D$12),"jaune",AND(MC!AX45&gt;CI!$D$3-CI!AX$4,MC!AX45&lt;CI!$D$3-CI!AX$4+CI!$D$11),"orange",AND(MC!AX45&gt;CI!$D$3-CI!AX$4+CI!$D$12),"vert"))</f>
        <v/>
      </c>
      <c r="AY45" s="43" t="str">
        <f>IF(MC!AY45="","",_xlfn.IFS(AND(MC!AY45&lt;CI!$D$3-CI!AY$4,MC!AY45&gt;1),"rouge",AND(MC!AY45&gt;CI!$D$3-CI!AY$4+CI!$D$11,MC!AY45&lt;CI!$D$3-CI!AY$4+CI!$D$12),"jaune",AND(MC!AY45&gt;CI!$D$3-CI!AY$4,MC!AY45&lt;CI!$D$3-CI!AY$4+CI!$D$11),"orange",AND(MC!AY45&gt;CI!$D$3-CI!AY$4+CI!$D$12),"vert"))</f>
        <v/>
      </c>
      <c r="AZ45" s="43" t="str">
        <f>IF(MC!AZ45="","",_xlfn.IFS(AND(MC!AZ45&lt;CI!$D$3-CI!AZ$4,MC!AZ45&gt;1),"rouge",AND(MC!AZ45&gt;CI!$D$3-CI!AZ$4+CI!$D$11,MC!AZ45&lt;CI!$D$3-CI!AZ$4+CI!$D$12),"jaune",AND(MC!AZ45&gt;CI!$D$3-CI!AZ$4,MC!AZ45&lt;CI!$D$3-CI!AZ$4+CI!$D$11),"orange",AND(MC!AZ45&gt;CI!$D$3-CI!AZ$4+CI!$D$12),"vert"))</f>
        <v/>
      </c>
      <c r="BA45" s="43" t="str">
        <f>IF(MC!BA45="","",_xlfn.IFS(AND(MC!BA45&lt;CI!$D$3-CI!BA$4,MC!BA45&gt;1),"rouge",AND(MC!BA45&gt;CI!$D$3-CI!BA$4+CI!$D$11,MC!BA45&lt;CI!$D$3-CI!BA$4+CI!$D$12),"jaune",AND(MC!BA45&gt;CI!$D$3-CI!BA$4,MC!BA45&lt;CI!$D$3-CI!BA$4+CI!$D$11),"orange",AND(MC!BA45&gt;CI!$D$3-CI!BA$4+CI!$D$12),"vert"))</f>
        <v/>
      </c>
      <c r="BB45" s="43" t="str">
        <f>IF(MC!BB45="","",_xlfn.IFS(AND(MC!BB45&lt;CI!$D$3-CI!BB$4,MC!BB45&gt;1),"rouge",AND(MC!BB45&gt;CI!$D$3-CI!BB$4+CI!$D$11,MC!BB45&lt;CI!$D$3-CI!BB$4+CI!$D$12),"jaune",AND(MC!BB45&gt;CI!$D$3-CI!BB$4,MC!BB45&lt;CI!$D$3-CI!BB$4+CI!$D$11),"orange",AND(MC!BB45&gt;CI!$D$3-CI!BB$4+CI!$D$12),"vert"))</f>
        <v/>
      </c>
      <c r="BC45" s="43" t="str">
        <f>IF(MC!BC45="","",_xlfn.IFS(AND(MC!BC45&lt;CI!$D$3-CI!BC$4,MC!BC45&gt;1),"rouge",AND(MC!BC45&gt;CI!$D$3-CI!BC$4+CI!$D$11,MC!BC45&lt;CI!$D$3-CI!BC$4+CI!$D$12),"jaune",AND(MC!BC45&gt;CI!$D$3-CI!BC$4,MC!BC45&lt;CI!$D$3-CI!BC$4+CI!$D$11),"orange",AND(MC!BC45&gt;CI!$D$3-CI!BC$4+CI!$D$12),"vert"))</f>
        <v/>
      </c>
      <c r="BD45" s="43" t="str">
        <f>IF(MC!BD45="","",_xlfn.IFS(AND(MC!BD45&lt;CI!$D$3-CI!BD$4,MC!BD45&gt;1),"rouge",AND(MC!BD45&gt;CI!$D$3-CI!BD$4+CI!$D$11,MC!BD45&lt;CI!$D$3-CI!BD$4+CI!$D$12),"jaune",AND(MC!BD45&gt;CI!$D$3-CI!BD$4,MC!BD45&lt;CI!$D$3-CI!BD$4+CI!$D$11),"orange",AND(MC!BD45&gt;CI!$D$3-CI!BD$4+CI!$D$12),"vert"))</f>
        <v/>
      </c>
      <c r="BE45" s="43" t="str">
        <f>IF(MC!BE45="","",_xlfn.IFS(AND(MC!BE45&lt;CI!$D$3-CI!BE$4,MC!BE45&gt;1),"rouge",AND(MC!BE45&gt;CI!$D$3-CI!BE$4+CI!$D$11,MC!BE45&lt;CI!$D$3-CI!BE$4+CI!$D$12),"jaune",AND(MC!BE45&gt;CI!$D$3-CI!BE$4,MC!BE45&lt;CI!$D$3-CI!BE$4+CI!$D$11),"orange",AND(MC!BE45&gt;CI!$D$3-CI!BE$4+CI!$D$12),"vert"))</f>
        <v/>
      </c>
      <c r="BF45" s="43" t="str">
        <f>IF(MC!BF45="","",_xlfn.IFS(AND(MC!BF45&lt;CI!$D$3-CI!BF$4,MC!BF45&gt;1),"rouge",AND(MC!BF45&gt;CI!$D$3-CI!BF$4+CI!$D$11,MC!BF45&lt;CI!$D$3-CI!BF$4+CI!$D$12),"jaune",AND(MC!BF45&gt;CI!$D$3-CI!BF$4,MC!BF45&lt;CI!$D$3-CI!BF$4+CI!$D$11),"orange",AND(MC!BF45&gt;CI!$D$3-CI!BF$4+CI!$D$12),"vert"))</f>
        <v/>
      </c>
      <c r="BG45" s="43" t="str">
        <f>IF(MC!BG45="","",_xlfn.IFS(AND(MC!BG45&lt;CI!$D$3-CI!BG$4,MC!BG45&gt;1),"rouge",AND(MC!BG45&gt;CI!$D$3-CI!BG$4+CI!$D$11,MC!BG45&lt;CI!$D$3-CI!BG$4+CI!$D$12),"jaune",AND(MC!BG45&gt;CI!$D$3-CI!BG$4,MC!BG45&lt;CI!$D$3-CI!BG$4+CI!$D$11),"orange",AND(MC!BG45&gt;CI!$D$3-CI!BG$4+CI!$D$12),"vert"))</f>
        <v/>
      </c>
      <c r="BH45" s="43" t="str">
        <f>IF(MC!BH45="","",_xlfn.IFS(AND(MC!BH45&lt;CI!$D$3-CI!BH$4,MC!BH45&gt;1),"rouge",AND(MC!BH45&gt;CI!$D$3-CI!BH$4+CI!$D$11,MC!BH45&lt;CI!$D$3-CI!BH$4+CI!$D$12),"jaune",AND(MC!BH45&gt;CI!$D$3-CI!BH$4,MC!BH45&lt;CI!$D$3-CI!BH$4+CI!$D$11),"orange",AND(MC!BH45&gt;CI!$D$3-CI!BH$4+CI!$D$12),"vert"))</f>
        <v/>
      </c>
      <c r="BI45" s="43" t="str">
        <f>IF(MC!BI45="","",_xlfn.IFS(AND(MC!BI45&lt;CI!$D$3-CI!BI$4,MC!BI45&gt;1),"rouge",AND(MC!BI45&gt;CI!$D$3-CI!BI$4+CI!$D$11,MC!BI45&lt;CI!$D$3-CI!BI$4+CI!$D$12),"jaune",AND(MC!BI45&gt;CI!$D$3-CI!BI$4,MC!BI45&lt;CI!$D$3-CI!BI$4+CI!$D$11),"orange",AND(MC!BI45&gt;CI!$D$3-CI!BI$4+CI!$D$12),"vert"))</f>
        <v/>
      </c>
      <c r="BJ45" s="43" t="str">
        <f>IF(MC!BJ45="","",_xlfn.IFS(AND(MC!BJ45&lt;CI!$D$3-CI!BJ$4,MC!BJ45&gt;1),"rouge",AND(MC!BJ45&gt;CI!$D$3-CI!BJ$4+CI!$D$11,MC!BJ45&lt;CI!$D$3-CI!BJ$4+CI!$D$12),"jaune",AND(MC!BJ45&gt;CI!$D$3-CI!BJ$4,MC!BJ45&lt;CI!$D$3-CI!BJ$4+CI!$D$11),"orange",AND(MC!BJ45&gt;CI!$D$3-CI!BJ$4+CI!$D$12),"vert"))</f>
        <v/>
      </c>
      <c r="BK45" s="43" t="str">
        <f>IF(MC!BK45="","",_xlfn.IFS(AND(MC!BK45&lt;CI!$D$3-CI!BK$4,MC!BK45&gt;1),"rouge",AND(MC!BK45&gt;CI!$D$3-CI!BK$4+CI!$D$11,MC!BK45&lt;CI!$D$3-CI!BK$4+CI!$D$12),"jaune",AND(MC!BK45&gt;CI!$D$3-CI!BK$4,MC!BK45&lt;CI!$D$3-CI!BK$4+CI!$D$11),"orange",AND(MC!BK45&gt;CI!$D$3-CI!BK$4+CI!$D$12),"vert"))</f>
        <v/>
      </c>
      <c r="BL45" s="43" t="str">
        <f>IF(MC!BL45="","",_xlfn.IFS(AND(MC!BL45&lt;CI!$D$3-CI!BL$4,MC!BL45&gt;1),"rouge",AND(MC!BL45&gt;CI!$D$3-CI!BL$4+CI!$D$11,MC!BL45&lt;CI!$D$3-CI!BL$4+CI!$D$12),"jaune",AND(MC!BL45&gt;CI!$D$3-CI!BL$4,MC!BL45&lt;CI!$D$3-CI!BL$4+CI!$D$11),"orange",AND(MC!BL45&gt;CI!$D$3-CI!BL$4+CI!$D$12),"vert"))</f>
        <v/>
      </c>
      <c r="BM45" s="43" t="str">
        <f>IF(MC!BM45="","",_xlfn.IFS(AND(MC!BM45&lt;CI!$D$3-CI!BM$4,MC!BM45&gt;1),"rouge",AND(MC!BM45&gt;CI!$D$3-CI!BM$4+CI!$D$11,MC!BM45&lt;CI!$D$3-CI!BM$4+CI!$D$12),"jaune",AND(MC!BM45&gt;CI!$D$3-CI!BM$4,MC!BM45&lt;CI!$D$3-CI!BM$4+CI!$D$11),"orange",AND(MC!BM45&gt;CI!$D$3-CI!BM$4+CI!$D$12),"vert"))</f>
        <v/>
      </c>
      <c r="BN45" s="43" t="str">
        <f>IF(MC!BN45="","",_xlfn.IFS(AND(MC!BN45&lt;CI!$D$3-CI!BN$4,MC!BN45&gt;1),"rouge",AND(MC!BN45&gt;CI!$D$3-CI!BN$4+CI!$D$11,MC!BN45&lt;CI!$D$3-CI!BN$4+CI!$D$12),"jaune",AND(MC!BN45&gt;CI!$D$3-CI!BN$4,MC!BN45&lt;CI!$D$3-CI!BN$4+CI!$D$11),"orange",AND(MC!BN45&gt;CI!$D$3-CI!BN$4+CI!$D$12),"vert"))</f>
        <v/>
      </c>
      <c r="BO45" s="43" t="str">
        <f>IF(MC!BO45="","",_xlfn.IFS(AND(MC!BO45&lt;CI!$D$3-CI!BO$4,MC!BO45&gt;1),"rouge",AND(MC!BO45&gt;CI!$D$3-CI!BO$4+CI!$D$11,MC!BO45&lt;CI!$D$3-CI!BO$4+CI!$D$12),"jaune",AND(MC!BO45&gt;CI!$D$3-CI!BO$4,MC!BO45&lt;CI!$D$3-CI!BO$4+CI!$D$11),"orange",AND(MC!BO45&gt;CI!$D$3-CI!BO$4+CI!$D$12),"vert"))</f>
        <v/>
      </c>
      <c r="BP45" s="43" t="str">
        <f>IF(MC!BP45="","",_xlfn.IFS(AND(MC!BP45&lt;CI!$D$3-CI!BP$4,MC!BP45&gt;1),"rouge",AND(MC!BP45&gt;CI!$D$3-CI!BP$4+CI!$D$11,MC!BP45&lt;CI!$D$3-CI!BP$4+CI!$D$12),"jaune",AND(MC!BP45&gt;CI!$D$3-CI!BP$4,MC!BP45&lt;CI!$D$3-CI!BP$4+CI!$D$11),"orange",AND(MC!BP45&gt;CI!$D$3-CI!BP$4+CI!$D$12),"vert"))</f>
        <v/>
      </c>
      <c r="BQ45" s="43" t="str">
        <f>IF(MC!BQ45="","",_xlfn.IFS(AND(MC!BQ45&lt;CI!$D$3-CI!BQ$4,MC!BQ45&gt;1),"rouge",AND(MC!BQ45&gt;CI!$D$3-CI!BQ$4+CI!$D$11,MC!BQ45&lt;CI!$D$3-CI!BQ$4+CI!$D$12),"jaune",AND(MC!BQ45&gt;CI!$D$3-CI!BQ$4,MC!BQ45&lt;CI!$D$3-CI!BQ$4+CI!$D$11),"orange",AND(MC!BQ45&gt;CI!$D$3-CI!BQ$4+CI!$D$12),"vert"))</f>
        <v/>
      </c>
      <c r="BR45" s="43" t="str">
        <f>IF(MC!BR45="","",_xlfn.IFS(AND(MC!BR45&lt;CI!$D$3-CI!BR$4,MC!BR45&gt;1),"rouge",AND(MC!BR45&gt;CI!$D$3-CI!BR$4+CI!$D$11,MC!BR45&lt;CI!$D$3-CI!BR$4+CI!$D$12),"jaune",AND(MC!BR45&gt;CI!$D$3-CI!BR$4,MC!BR45&lt;CI!$D$3-CI!BR$4+CI!$D$11),"orange",AND(MC!BR45&gt;CI!$D$3-CI!BR$4+CI!$D$12),"vert"))</f>
        <v/>
      </c>
      <c r="BS45" s="43" t="str">
        <f>IF(MC!BS45="","",_xlfn.IFS(AND(MC!BS45&lt;CI!$D$3-CI!BS$4,MC!BS45&gt;1),"rouge",AND(MC!BS45&gt;CI!$D$3-CI!BS$4+CI!$D$11,MC!BS45&lt;CI!$D$3-CI!BS$4+CI!$D$12),"jaune",AND(MC!BS45&gt;CI!$D$3-CI!BS$4,MC!BS45&lt;CI!$D$3-CI!BS$4+CI!$D$11),"orange",AND(MC!BS45&gt;CI!$D$3-CI!BS$4+CI!$D$12),"vert"))</f>
        <v/>
      </c>
      <c r="BT45" s="43" t="str">
        <f>IF(MC!BT45="","",_xlfn.IFS(AND(MC!BT45&lt;CI!$D$3-CI!BT$4,MC!BT45&gt;1),"rouge",AND(MC!BT45&gt;CI!$D$3-CI!BT$4+CI!$D$11,MC!BT45&lt;CI!$D$3-CI!BT$4+CI!$D$12),"jaune",AND(MC!BT45&gt;CI!$D$3-CI!BT$4,MC!BT45&lt;CI!$D$3-CI!BT$4+CI!$D$11),"orange",AND(MC!BT45&gt;CI!$D$3-CI!BT$4+CI!$D$12),"vert"))</f>
        <v/>
      </c>
      <c r="BU45" s="43" t="str">
        <f>IF(MC!BU45="","",_xlfn.IFS(AND(MC!BU45&lt;CI!$D$3-CI!BU$4,MC!BU45&gt;1),"rouge",AND(MC!BU45&gt;CI!$D$3-CI!BU$4+CI!$D$11,MC!BU45&lt;CI!$D$3-CI!BU$4+CI!$D$12),"jaune",AND(MC!BU45&gt;CI!$D$3-CI!BU$4,MC!BU45&lt;CI!$D$3-CI!BU$4+CI!$D$11),"orange",AND(MC!BU45&gt;CI!$D$3-CI!BU$4+CI!$D$12),"vert"))</f>
        <v/>
      </c>
      <c r="BV45" s="43" t="str">
        <f>IF(MC!BV45="","",_xlfn.IFS(AND(MC!BV45&lt;CI!$D$3-CI!BV$4,MC!BV45&gt;1),"rouge",AND(MC!BV45&gt;CI!$D$3-CI!BV$4+CI!$D$11,MC!BV45&lt;CI!$D$3-CI!BV$4+CI!$D$12),"jaune",AND(MC!BV45&gt;CI!$D$3-CI!BV$4,MC!BV45&lt;CI!$D$3-CI!BV$4+CI!$D$11),"orange",AND(MC!BV45&gt;CI!$D$3-CI!BV$4+CI!$D$12),"vert"))</f>
        <v/>
      </c>
      <c r="BW45" s="43" t="str">
        <f>IF(MC!BW45="","",_xlfn.IFS(AND(MC!BW45&lt;CI!$D$3-CI!BW$4,MC!BW45&gt;1),"rouge",AND(MC!BW45&gt;CI!$D$3-CI!BW$4+CI!$D$11,MC!BW45&lt;CI!$D$3-CI!BW$4+CI!$D$12),"jaune",AND(MC!BW45&gt;CI!$D$3-CI!BW$4,MC!BW45&lt;CI!$D$3-CI!BW$4+CI!$D$11),"orange",AND(MC!BW45&gt;CI!$D$3-CI!BW$4+CI!$D$12),"vert"))</f>
        <v/>
      </c>
      <c r="BX45" s="43" t="str">
        <f>IF(MC!BX45="","",_xlfn.IFS(AND(MC!BX45&lt;CI!$D$3-CI!BX$4,MC!BX45&gt;1),"rouge",AND(MC!BX45&gt;CI!$D$3-CI!BX$4+CI!$D$11,MC!BX45&lt;CI!$D$3-CI!BX$4+CI!$D$12),"jaune",AND(MC!BX45&gt;CI!$D$3-CI!BX$4,MC!BX45&lt;CI!$D$3-CI!BX$4+CI!$D$11),"orange",AND(MC!BX45&gt;CI!$D$3-CI!BX$4+CI!$D$12),"vert"))</f>
        <v/>
      </c>
      <c r="BY45" s="43" t="str">
        <f>IF(MC!BY45="","",_xlfn.IFS(AND(MC!BY45&lt;CI!$D$3-CI!BY$4,MC!BY45&gt;1),"rouge",AND(MC!BY45&gt;CI!$D$3-CI!BY$4+CI!$D$11,MC!BY45&lt;CI!$D$3-CI!BY$4+CI!$D$12),"jaune",AND(MC!BY45&gt;CI!$D$3-CI!BY$4,MC!BY45&lt;CI!$D$3-CI!BY$4+CI!$D$11),"orange",AND(MC!BY45&gt;CI!$D$3-CI!BY$4+CI!$D$12),"vert"))</f>
        <v/>
      </c>
      <c r="BZ45" s="43" t="str">
        <f>IF(MC!BZ45="","",_xlfn.IFS(AND(MC!BZ45&lt;CI!$D$3-CI!BZ$4,MC!BZ45&gt;1),"rouge",AND(MC!BZ45&gt;CI!$D$3-CI!BZ$4+CI!$D$11,MC!BZ45&lt;CI!$D$3-CI!BZ$4+CI!$D$12),"jaune",AND(MC!BZ45&gt;CI!$D$3-CI!BZ$4,MC!BZ45&lt;CI!$D$3-CI!BZ$4+CI!$D$11),"orange",AND(MC!BZ45&gt;CI!$D$3-CI!BZ$4+CI!$D$12),"vert"))</f>
        <v/>
      </c>
      <c r="CA45" s="43" t="str">
        <f>IF(MC!CA45="","",_xlfn.IFS(AND(MC!CA45&lt;CI!$D$3-CI!CA$4,MC!CA45&gt;1),"rouge",AND(MC!CA45&gt;CI!$D$3-CI!CA$4+CI!$D$11,MC!CA45&lt;CI!$D$3-CI!CA$4+CI!$D$12),"jaune",AND(MC!CA45&gt;CI!$D$3-CI!CA$4,MC!CA45&lt;CI!$D$3-CI!CA$4+CI!$D$11),"orange",AND(MC!CA45&gt;CI!$D$3-CI!CA$4+CI!$D$12),"vert"))</f>
        <v/>
      </c>
      <c r="CB45" s="43" t="str">
        <f>IF(MC!CB45="","",_xlfn.IFS(AND(MC!CB45&lt;CI!$D$3-CI!CB$4,MC!CB45&gt;1),"rouge",AND(MC!CB45&gt;CI!$D$3-CI!CB$4+CI!$D$11,MC!CB45&lt;CI!$D$3-CI!CB$4+CI!$D$12),"jaune",AND(MC!CB45&gt;CI!$D$3-CI!CB$4,MC!CB45&lt;CI!$D$3-CI!CB$4+CI!$D$11),"orange",AND(MC!CB45&gt;CI!$D$3-CI!CB$4+CI!$D$12),"vert"))</f>
        <v/>
      </c>
      <c r="CC45" s="43" t="str">
        <f>IF(MC!CC45="","",_xlfn.IFS(AND(MC!CC45&lt;CI!$D$3-CI!CC$4,MC!CC45&gt;1),"rouge",AND(MC!CC45&gt;CI!$D$3-CI!CC$4+CI!$D$11,MC!CC45&lt;CI!$D$3-CI!CC$4+CI!$D$12),"jaune",AND(MC!CC45&gt;CI!$D$3-CI!CC$4,MC!CC45&lt;CI!$D$3-CI!CC$4+CI!$D$11),"orange",AND(MC!CC45&gt;CI!$D$3-CI!CC$4+CI!$D$12),"vert"))</f>
        <v/>
      </c>
      <c r="CD45" s="43" t="str">
        <f>IF(MC!CD45="","",_xlfn.IFS(AND(MC!CD45&lt;CI!$D$3-CI!CD$4,MC!CD45&gt;1),"rouge",AND(MC!CD45&gt;CI!$D$3-CI!CD$4+CI!$D$11,MC!CD45&lt;CI!$D$3-CI!CD$4+CI!$D$12),"jaune",AND(MC!CD45&gt;CI!$D$3-CI!CD$4,MC!CD45&lt;CI!$D$3-CI!CD$4+CI!$D$11),"orange",AND(MC!CD45&gt;CI!$D$3-CI!CD$4+CI!$D$12),"vert"))</f>
        <v/>
      </c>
      <c r="CE45" s="43" t="str">
        <f>IF(MC!CE45="","",_xlfn.IFS(AND(MC!CE45&lt;CI!$D$3-CI!CE$4,MC!CE45&gt;1),"rouge",AND(MC!CE45&gt;CI!$D$3-CI!CE$4+CI!$D$11,MC!CE45&lt;CI!$D$3-CI!CE$4+CI!$D$12),"jaune",AND(MC!CE45&gt;CI!$D$3-CI!CE$4,MC!CE45&lt;CI!$D$3-CI!CE$4+CI!$D$11),"orange",AND(MC!CE45&gt;CI!$D$3-CI!CE$4+CI!$D$12),"vert"))</f>
        <v/>
      </c>
      <c r="CF45" s="43" t="str">
        <f>IF(MC!CF45="","",_xlfn.IFS(AND(MC!CF45&lt;CI!$D$3-CI!CF$4,MC!CF45&gt;1),"rouge",AND(MC!CF45&gt;CI!$D$3-CI!CF$4+CI!$D$11,MC!CF45&lt;CI!$D$3-CI!CF$4+CI!$D$12),"jaune",AND(MC!CF45&gt;CI!$D$3-CI!CF$4,MC!CF45&lt;CI!$D$3-CI!CF$4+CI!$D$11),"orange",AND(MC!CF45&gt;CI!$D$3-CI!CF$4+CI!$D$12),"vert"))</f>
        <v/>
      </c>
      <c r="CG45" s="43" t="str">
        <f>IF(MC!CG45="","",_xlfn.IFS(AND(MC!CG45&lt;CI!$D$3-CI!CG$4,MC!CG45&gt;1),"rouge",AND(MC!CG45&gt;CI!$D$3-CI!CG$4+CI!$D$11,MC!CG45&lt;CI!$D$3-CI!CG$4+CI!$D$12),"jaune",AND(MC!CG45&gt;CI!$D$3-CI!CG$4,MC!CG45&lt;CI!$D$3-CI!CG$4+CI!$D$11),"orange",AND(MC!CG45&gt;CI!$D$3-CI!CG$4+CI!$D$12),"vert"))</f>
        <v/>
      </c>
      <c r="CH45" s="43" t="str">
        <f>IF(MC!CH45="","",_xlfn.IFS(AND(MC!CH45&lt;CI!$D$3-CI!CH$4,MC!CH45&gt;1),"rouge",AND(MC!CH45&gt;CI!$D$3-CI!CH$4+CI!$D$11,MC!CH45&lt;CI!$D$3-CI!CH$4+CI!$D$12),"jaune",AND(MC!CH45&gt;CI!$D$3-CI!CH$4,MC!CH45&lt;CI!$D$3-CI!CH$4+CI!$D$11),"orange",AND(MC!CH45&gt;CI!$D$3-CI!CH$4+CI!$D$12),"vert"))</f>
        <v/>
      </c>
      <c r="CI45" s="43" t="str">
        <f>IF(MC!CI45="","",_xlfn.IFS(AND(MC!CI45&lt;CI!$D$3-CI!CI$4,MC!CI45&gt;1),"rouge",AND(MC!CI45&gt;CI!$D$3-CI!CI$4+CI!$D$11,MC!CI45&lt;CI!$D$3-CI!CI$4+CI!$D$12),"jaune",AND(MC!CI45&gt;CI!$D$3-CI!CI$4,MC!CI45&lt;CI!$D$3-CI!CI$4+CI!$D$11),"orange",AND(MC!CI45&gt;CI!$D$3-CI!CI$4+CI!$D$12),"vert"))</f>
        <v/>
      </c>
      <c r="CJ45" s="43" t="str">
        <f>IF(MC!CJ45="","",_xlfn.IFS(AND(MC!CJ45&lt;CI!$D$3-CI!CJ$4,MC!CJ45&gt;1),"rouge",AND(MC!CJ45&gt;CI!$D$3-CI!CJ$4+CI!$D$11,MC!CJ45&lt;CI!$D$3-CI!CJ$4+CI!$D$12),"jaune",AND(MC!CJ45&gt;CI!$D$3-CI!CJ$4,MC!CJ45&lt;CI!$D$3-CI!CJ$4+CI!$D$11),"orange",AND(MC!CJ45&gt;CI!$D$3-CI!CJ$4+CI!$D$12),"vert"))</f>
        <v/>
      </c>
      <c r="CK45" s="43" t="str">
        <f>IF(MC!CK45="","",_xlfn.IFS(AND(MC!CK45&lt;CI!$D$3-CI!CK$4,MC!CK45&gt;1),"rouge",AND(MC!CK45&gt;CI!$D$3-CI!CK$4+CI!$D$11,MC!CK45&lt;CI!$D$3-CI!CK$4+CI!$D$12),"jaune",AND(MC!CK45&gt;CI!$D$3-CI!CK$4,MC!CK45&lt;CI!$D$3-CI!CK$4+CI!$D$11),"orange",AND(MC!CK45&gt;CI!$D$3-CI!CK$4+CI!$D$12),"vert"))</f>
        <v/>
      </c>
      <c r="CL45" s="43" t="str">
        <f>IF(MC!CL45="","",_xlfn.IFS(AND(MC!CL45&lt;CI!$D$3-CI!CL$4,MC!CL45&gt;1),"rouge",AND(MC!CL45&gt;CI!$D$3-CI!CL$4+CI!$D$11,MC!CL45&lt;CI!$D$3-CI!CL$4+CI!$D$12),"jaune",AND(MC!CL45&gt;CI!$D$3-CI!CL$4,MC!CL45&lt;CI!$D$3-CI!CL$4+CI!$D$11),"orange",AND(MC!CL45&gt;CI!$D$3-CI!CL$4+CI!$D$12),"vert"))</f>
        <v/>
      </c>
      <c r="CM45" s="43" t="str">
        <f>IF(MC!CM45="","",_xlfn.IFS(AND(MC!CM45&lt;CI!$D$3-CI!CM$4,MC!CM45&gt;1),"rouge",AND(MC!CM45&gt;CI!$D$3-CI!CM$4+CI!$D$11,MC!CM45&lt;CI!$D$3-CI!CM$4+CI!$D$12),"jaune",AND(MC!CM45&gt;CI!$D$3-CI!CM$4,MC!CM45&lt;CI!$D$3-CI!CM$4+CI!$D$11),"orange",AND(MC!CM45&gt;CI!$D$3-CI!CM$4+CI!$D$12),"vert"))</f>
        <v/>
      </c>
      <c r="CN45" s="43" t="str">
        <f>IF(MC!CN45="","",_xlfn.IFS(AND(MC!CN45&lt;CI!$D$3-CI!CN$4,MC!CN45&gt;1),"rouge",AND(MC!CN45&gt;CI!$D$3-CI!CN$4+CI!$D$11,MC!CN45&lt;CI!$D$3-CI!CN$4+CI!$D$12),"jaune",AND(MC!CN45&gt;CI!$D$3-CI!CN$4,MC!CN45&lt;CI!$D$3-CI!CN$4+CI!$D$11),"orange",AND(MC!CN45&gt;CI!$D$3-CI!CN$4+CI!$D$12),"vert"))</f>
        <v/>
      </c>
      <c r="CO45" s="43" t="str">
        <f>IF(MC!CO45="","",_xlfn.IFS(AND(MC!CO45&lt;CI!$D$3-CI!CO$4,MC!CO45&gt;1),"rouge",AND(MC!CO45&gt;CI!$D$3-CI!CO$4+CI!$D$11,MC!CO45&lt;CI!$D$3-CI!CO$4+CI!$D$12),"jaune",AND(MC!CO45&gt;CI!$D$3-CI!CO$4,MC!CO45&lt;CI!$D$3-CI!CO$4+CI!$D$11),"orange",AND(MC!CO45&gt;CI!$D$3-CI!CO$4+CI!$D$12),"vert"))</f>
        <v/>
      </c>
      <c r="CP45" s="43" t="str">
        <f>IF(MC!CP45="","",_xlfn.IFS(AND(MC!CP45&lt;CI!$D$3-CI!CP$4,MC!CP45&gt;1),"rouge",AND(MC!CP45&gt;CI!$D$3-CI!CP$4+CI!$D$11,MC!CP45&lt;CI!$D$3-CI!CP$4+CI!$D$12),"jaune",AND(MC!CP45&gt;CI!$D$3-CI!CP$4,MC!CP45&lt;CI!$D$3-CI!CP$4+CI!$D$11),"orange",AND(MC!CP45&gt;CI!$D$3-CI!CP$4+CI!$D$12),"vert"))</f>
        <v/>
      </c>
      <c r="CQ45" s="43" t="str">
        <f>IF(MC!CQ45="","",_xlfn.IFS(AND(MC!CQ45&lt;CI!$D$3-CI!CQ$4,MC!CQ45&gt;1),"rouge",AND(MC!CQ45&gt;CI!$D$3-CI!CQ$4+CI!$D$11,MC!CQ45&lt;CI!$D$3-CI!CQ$4+CI!$D$12),"jaune",AND(MC!CQ45&gt;CI!$D$3-CI!CQ$4,MC!CQ45&lt;CI!$D$3-CI!CQ$4+CI!$D$11),"orange",AND(MC!CQ45&gt;CI!$D$3-CI!CQ$4+CI!$D$12),"vert"))</f>
        <v/>
      </c>
      <c r="CR45" s="43" t="str">
        <f>IF(MC!CR45="","",_xlfn.IFS(AND(MC!CR45&lt;CI!$D$3-CI!CR$4,MC!CR45&gt;1),"rouge",AND(MC!CR45&gt;CI!$D$3-CI!CR$4+CI!$D$11,MC!CR45&lt;CI!$D$3-CI!CR$4+CI!$D$12),"jaune",AND(MC!CR45&gt;CI!$D$3-CI!CR$4,MC!CR45&lt;CI!$D$3-CI!CR$4+CI!$D$11),"orange",AND(MC!CR45&gt;CI!$D$3-CI!CR$4+CI!$D$12),"vert"))</f>
        <v/>
      </c>
      <c r="CS45" s="43" t="str">
        <f>IF(MC!CS45="","",_xlfn.IFS(AND(MC!CS45&lt;CI!$D$3-CI!CS$4,MC!CS45&gt;1),"rouge",AND(MC!CS45&gt;CI!$D$3-CI!CS$4+CI!$D$11,MC!CS45&lt;CI!$D$3-CI!CS$4+CI!$D$12),"jaune",AND(MC!CS45&gt;CI!$D$3-CI!CS$4,MC!CS45&lt;CI!$D$3-CI!CS$4+CI!$D$11),"orange",AND(MC!CS45&gt;CI!$D$3-CI!CS$4+CI!$D$12),"vert"))</f>
        <v/>
      </c>
      <c r="CT45" s="43" t="str">
        <f>IF(MC!CT45="","",_xlfn.IFS(AND(MC!CT45&lt;CI!$D$3-CI!CT$4,MC!CT45&gt;1),"rouge",AND(MC!CT45&gt;CI!$D$3-CI!CT$4+CI!$D$11,MC!CT45&lt;CI!$D$3-CI!CT$4+CI!$D$12),"jaune",AND(MC!CT45&gt;CI!$D$3-CI!CT$4,MC!CT45&lt;CI!$D$3-CI!CT$4+CI!$D$11),"orange",AND(MC!CT45&gt;CI!$D$3-CI!CT$4+CI!$D$12),"vert"))</f>
        <v/>
      </c>
      <c r="CU45" s="43" t="str">
        <f>IF(MC!CU45="","",_xlfn.IFS(AND(MC!CU45&lt;CI!$D$3-CI!CU$4,MC!CU45&gt;1),"rouge",AND(MC!CU45&gt;CI!$D$3-CI!CU$4+CI!$D$11,MC!CU45&lt;CI!$D$3-CI!CU$4+CI!$D$12),"jaune",AND(MC!CU45&gt;CI!$D$3-CI!CU$4,MC!CU45&lt;CI!$D$3-CI!CU$4+CI!$D$11),"orange",AND(MC!CU45&gt;CI!$D$3-CI!CU$4+CI!$D$12),"vert"))</f>
        <v/>
      </c>
      <c r="CV45" s="43" t="str">
        <f>IF(MC!CV45="","",_xlfn.IFS(AND(MC!CV45&lt;CI!$D$3-CI!CV$4,MC!CV45&gt;1),"rouge",AND(MC!CV45&gt;CI!$D$3-CI!CV$4+CI!$D$11,MC!CV45&lt;CI!$D$3-CI!CV$4+CI!$D$12),"jaune",AND(MC!CV45&gt;CI!$D$3-CI!CV$4,MC!CV45&lt;CI!$D$3-CI!CV$4+CI!$D$11),"orange",AND(MC!CV45&gt;CI!$D$3-CI!CV$4+CI!$D$12),"vert"))</f>
        <v/>
      </c>
      <c r="CW45" s="43" t="str">
        <f>IF(MC!CW45="","",_xlfn.IFS(AND(MC!CW45&lt;CI!$D$3-CI!CW$4,MC!CW45&gt;1),"rouge",AND(MC!CW45&gt;CI!$D$3-CI!CW$4+CI!$D$11,MC!CW45&lt;CI!$D$3-CI!CW$4+CI!$D$12),"jaune",AND(MC!CW45&gt;CI!$D$3-CI!CW$4,MC!CW45&lt;CI!$D$3-CI!CW$4+CI!$D$11),"orange",AND(MC!CW45&gt;CI!$D$3-CI!CW$4+CI!$D$12),"vert"))</f>
        <v/>
      </c>
      <c r="CX45" s="43" t="str">
        <f>IF(MC!CX45="","",_xlfn.IFS(AND(MC!CX45&lt;CI!$D$3-CI!CX$4,MC!CX45&gt;1),"rouge",AND(MC!CX45&gt;CI!$D$3-CI!CX$4+CI!$D$11,MC!CX45&lt;CI!$D$3-CI!CX$4+CI!$D$12),"jaune",AND(MC!CX45&gt;CI!$D$3-CI!CX$4,MC!CX45&lt;CI!$D$3-CI!CX$4+CI!$D$11),"orange",AND(MC!CX45&gt;CI!$D$3-CI!CX$4+CI!$D$12),"vert"))</f>
        <v/>
      </c>
      <c r="CY45" s="43" t="str">
        <f>IF(MC!CY45="","",_xlfn.IFS(AND(MC!CY45&lt;CI!$D$3-CI!CY$4,MC!CY45&gt;1),"rouge",AND(MC!CY45&gt;CI!$D$3-CI!CY$4+CI!$D$11,MC!CY45&lt;CI!$D$3-CI!CY$4+CI!$D$12),"jaune",AND(MC!CY45&gt;CI!$D$3-CI!CY$4,MC!CY45&lt;CI!$D$3-CI!CY$4+CI!$D$11),"orange",AND(MC!CY45&gt;CI!$D$3-CI!CY$4+CI!$D$12),"vert"))</f>
        <v/>
      </c>
      <c r="CZ45" s="43" t="str">
        <f>IF(MC!CZ45="","",_xlfn.IFS(AND(MC!CZ45&lt;CI!$D$3-CI!CZ$4,MC!CZ45&gt;1),"rouge",AND(MC!CZ45&gt;CI!$D$3-CI!CZ$4+CI!$D$11,MC!CZ45&lt;CI!$D$3-CI!CZ$4+CI!$D$12),"jaune",AND(MC!CZ45&gt;CI!$D$3-CI!CZ$4,MC!CZ45&lt;CI!$D$3-CI!CZ$4+CI!$D$11),"orange",AND(MC!CZ45&gt;CI!$D$3-CI!CZ$4+CI!$D$12),"vert"))</f>
        <v/>
      </c>
      <c r="DA45" s="43" t="str">
        <f>IF(MC!DA45="","",_xlfn.IFS(AND(MC!DA45&lt;CI!$D$3-CI!DA$4,MC!DA45&gt;1),"rouge",AND(MC!DA45&gt;CI!$D$3-CI!DA$4+CI!$D$11,MC!DA45&lt;CI!$D$3-CI!DA$4+CI!$D$12),"jaune",AND(MC!DA45&gt;CI!$D$3-CI!DA$4,MC!DA45&lt;CI!$D$3-CI!DA$4+CI!$D$11),"orange",AND(MC!DA45&gt;CI!$D$3-CI!DA$4+CI!$D$12),"vert"))</f>
        <v/>
      </c>
      <c r="DB45" s="43" t="str">
        <f>IF(MC!DB45="","",_xlfn.IFS(AND(MC!DB45&lt;CI!$D$3-CI!DB$4,MC!DB45&gt;1),"rouge",AND(MC!DB45&gt;CI!$D$3-CI!DB$4+CI!$D$11,MC!DB45&lt;CI!$D$3-CI!DB$4+CI!$D$12),"jaune",AND(MC!DB45&gt;CI!$D$3-CI!DB$4,MC!DB45&lt;CI!$D$3-CI!DB$4+CI!$D$11),"orange",AND(MC!DB45&gt;CI!$D$3-CI!DB$4+CI!$D$12),"vert"))</f>
        <v/>
      </c>
      <c r="DC45" s="11">
        <f t="shared" si="0"/>
        <v>0</v>
      </c>
      <c r="DD45" s="48" t="str">
        <f t="shared" si="1"/>
        <v/>
      </c>
      <c r="DE45" s="48">
        <f t="shared" si="2"/>
        <v>0</v>
      </c>
      <c r="DF45" s="48">
        <f t="shared" si="3"/>
        <v>0</v>
      </c>
      <c r="DG45" s="48">
        <f t="shared" si="4"/>
        <v>0</v>
      </c>
    </row>
    <row r="46" spans="6:111" x14ac:dyDescent="0.3">
      <c r="F46" s="27">
        <f>MC!F46</f>
        <v>0</v>
      </c>
      <c r="G46" s="43" t="str">
        <f>IF(MC!G46="","",_xlfn.IFS(AND(MC!G46&lt;CI!$D$3-CI!G$4,MC!G46&gt;1),"rouge",AND(MC!G46&gt;CI!$D$3-CI!G$4+CI!$D$11,MC!G46&lt;CI!$D$3-CI!G$4+CI!$D$12),"jaune",AND(MC!G46&gt;CI!$D$3-CI!G$4,MC!G46&lt;CI!$D$3-CI!G$4+CI!$D$11),"orange",AND(MC!G46&gt;CI!$D$3-CI!G$4+CI!$D$12),"vert"))</f>
        <v/>
      </c>
      <c r="H46" s="43" t="str">
        <f>IF(MC!H46="","",_xlfn.IFS(AND(MC!H46&lt;CI!$D$3-CI!H$4,MC!H46&gt;1),"rouge",AND(MC!H46&gt;CI!$D$3-CI!H$4+CI!$D$11,MC!H46&lt;CI!$D$3-CI!H$4+CI!$D$12),"jaune",AND(MC!H46&gt;CI!$D$3-CI!H$4,MC!H46&lt;CI!$D$3-CI!H$4+CI!$D$11),"orange",AND(MC!H46&gt;CI!$D$3-CI!H$4+CI!$D$12),"vert"))</f>
        <v/>
      </c>
      <c r="I46" s="43" t="str">
        <f>IF(MC!I46="","",_xlfn.IFS(AND(MC!I46&lt;CI!$D$3-CI!I$4,MC!I46&gt;1),"rouge",AND(MC!I46&gt;CI!$D$3-CI!I$4+CI!$D$11,MC!I46&lt;CI!$D$3-CI!I$4+CI!$D$12),"jaune",AND(MC!I46&gt;CI!$D$3-CI!I$4,MC!I46&lt;CI!$D$3-CI!I$4+CI!$D$11),"orange",AND(MC!I46&gt;CI!$D$3-CI!I$4+CI!$D$12),"vert"))</f>
        <v/>
      </c>
      <c r="J46" s="43" t="str">
        <f>IF(MC!J46="","",_xlfn.IFS(AND(MC!J46&lt;CI!$D$3-CI!J$4,MC!J46&gt;1),"rouge",AND(MC!J46&gt;CI!$D$3-CI!J$4+CI!$D$11,MC!J46&lt;CI!$D$3-CI!J$4+CI!$D$12),"jaune",AND(MC!J46&gt;CI!$D$3-CI!J$4,MC!J46&lt;CI!$D$3-CI!J$4+CI!$D$11),"orange",AND(MC!J46&gt;CI!$D$3-CI!J$4+CI!$D$12),"vert"))</f>
        <v/>
      </c>
      <c r="K46" s="43" t="str">
        <f>IF(MC!K46="","",_xlfn.IFS(AND(MC!K46&lt;CI!$D$3-CI!K$4,MC!K46&gt;1),"rouge",AND(MC!K46&gt;CI!$D$3-CI!K$4+CI!$D$11,MC!K46&lt;CI!$D$3-CI!K$4+CI!$D$12),"jaune",AND(MC!K46&gt;CI!$D$3-CI!K$4,MC!K46&lt;CI!$D$3-CI!K$4+CI!$D$11),"orange",AND(MC!K46&gt;CI!$D$3-CI!K$4+CI!$D$12),"vert"))</f>
        <v/>
      </c>
      <c r="L46" s="43" t="str">
        <f>IF(MC!L46="","",_xlfn.IFS(AND(MC!L46&lt;CI!$D$3-CI!L$4,MC!L46&gt;1),"rouge",AND(MC!L46&gt;CI!$D$3-CI!L$4+CI!$D$11,MC!L46&lt;CI!$D$3-CI!L$4+CI!$D$12),"jaune",AND(MC!L46&gt;CI!$D$3-CI!L$4,MC!L46&lt;CI!$D$3-CI!L$4+CI!$D$11),"orange",AND(MC!L46&gt;CI!$D$3-CI!L$4+CI!$D$12),"vert"))</f>
        <v/>
      </c>
      <c r="M46" s="43" t="str">
        <f>IF(MC!M46="","",_xlfn.IFS(AND(MC!M46&lt;CI!$D$3-CI!M$4,MC!M46&gt;1),"rouge",AND(MC!M46&gt;CI!$D$3-CI!M$4+CI!$D$11,MC!M46&lt;CI!$D$3-CI!M$4+CI!$D$12),"jaune",AND(MC!M46&gt;CI!$D$3-CI!M$4,MC!M46&lt;CI!$D$3-CI!M$4+CI!$D$11),"orange",AND(MC!M46&gt;CI!$D$3-CI!M$4+CI!$D$12),"vert"))</f>
        <v/>
      </c>
      <c r="N46" s="43" t="str">
        <f>IF(MC!N46="","",_xlfn.IFS(AND(MC!N46&lt;CI!$D$3-CI!N$4,MC!N46&gt;1),"rouge",AND(MC!N46&gt;CI!$D$3-CI!N$4+CI!$D$11,MC!N46&lt;CI!$D$3-CI!N$4+CI!$D$12),"jaune",AND(MC!N46&gt;CI!$D$3-CI!N$4,MC!N46&lt;CI!$D$3-CI!N$4+CI!$D$11),"orange",AND(MC!N46&gt;CI!$D$3-CI!N$4+CI!$D$12),"vert"))</f>
        <v/>
      </c>
      <c r="O46" s="43" t="str">
        <f>IF(MC!O46="","",_xlfn.IFS(AND(MC!O46&lt;CI!$D$3-CI!O$4,MC!O46&gt;1),"rouge",AND(MC!O46&gt;CI!$D$3-CI!O$4+CI!$D$11,MC!O46&lt;CI!$D$3-CI!O$4+CI!$D$12),"jaune",AND(MC!O46&gt;CI!$D$3-CI!O$4,MC!O46&lt;CI!$D$3-CI!O$4+CI!$D$11),"orange",AND(MC!O46&gt;CI!$D$3-CI!O$4+CI!$D$12),"vert"))</f>
        <v/>
      </c>
      <c r="P46" s="43" t="str">
        <f>IF(MC!P46="","",_xlfn.IFS(AND(MC!P46&lt;CI!$D$3-CI!P$4,MC!P46&gt;1),"rouge",AND(MC!P46&gt;CI!$D$3-CI!P$4+CI!$D$11,MC!P46&lt;CI!$D$3-CI!P$4+CI!$D$12),"jaune",AND(MC!P46&gt;CI!$D$3-CI!P$4,MC!P46&lt;CI!$D$3-CI!P$4+CI!$D$11),"orange",AND(MC!P46&gt;CI!$D$3-CI!P$4+CI!$D$12),"vert"))</f>
        <v/>
      </c>
      <c r="Q46" s="43" t="str">
        <f>IF(MC!Q46="","",_xlfn.IFS(AND(MC!Q46&lt;CI!$D$3-CI!Q$4,MC!Q46&gt;1),"rouge",AND(MC!Q46&gt;CI!$D$3-CI!Q$4+CI!$D$11,MC!Q46&lt;CI!$D$3-CI!Q$4+CI!$D$12),"jaune",AND(MC!Q46&gt;CI!$D$3-CI!Q$4,MC!Q46&lt;CI!$D$3-CI!Q$4+CI!$D$11),"orange",AND(MC!Q46&gt;CI!$D$3-CI!Q$4+CI!$D$12),"vert"))</f>
        <v/>
      </c>
      <c r="R46" s="43" t="str">
        <f>IF(MC!R46="","",_xlfn.IFS(AND(MC!R46&lt;CI!$D$3-CI!R$4,MC!R46&gt;1),"rouge",AND(MC!R46&gt;CI!$D$3-CI!R$4+CI!$D$11,MC!R46&lt;CI!$D$3-CI!R$4+CI!$D$12),"jaune",AND(MC!R46&gt;CI!$D$3-CI!R$4,MC!R46&lt;CI!$D$3-CI!R$4+CI!$D$11),"orange",AND(MC!R46&gt;CI!$D$3-CI!R$4+CI!$D$12),"vert"))</f>
        <v/>
      </c>
      <c r="S46" s="43" t="str">
        <f>IF(MC!S46="","",_xlfn.IFS(AND(MC!S46&lt;CI!$D$3-CI!S$4,MC!S46&gt;1),"rouge",AND(MC!S46&gt;CI!$D$3-CI!S$4+CI!$D$11,MC!S46&lt;CI!$D$3-CI!S$4+CI!$D$12),"jaune",AND(MC!S46&gt;CI!$D$3-CI!S$4,MC!S46&lt;CI!$D$3-CI!S$4+CI!$D$11),"orange",AND(MC!S46&gt;CI!$D$3-CI!S$4+CI!$D$12),"vert"))</f>
        <v/>
      </c>
      <c r="T46" s="43" t="str">
        <f>IF(MC!T46="","",_xlfn.IFS(AND(MC!T46&lt;CI!$D$3-CI!T$4,MC!T46&gt;1),"rouge",AND(MC!T46&gt;CI!$D$3-CI!T$4+CI!$D$11,MC!T46&lt;CI!$D$3-CI!T$4+CI!$D$12),"jaune",AND(MC!T46&gt;CI!$D$3-CI!T$4,MC!T46&lt;CI!$D$3-CI!T$4+CI!$D$11),"orange",AND(MC!T46&gt;CI!$D$3-CI!T$4+CI!$D$12),"vert"))</f>
        <v/>
      </c>
      <c r="U46" s="43" t="str">
        <f>IF(MC!U46="","",_xlfn.IFS(AND(MC!U46&lt;CI!$D$3-CI!U$4,MC!U46&gt;1),"rouge",AND(MC!U46&gt;CI!$D$3-CI!U$4+CI!$D$11,MC!U46&lt;CI!$D$3-CI!U$4+CI!$D$12),"jaune",AND(MC!U46&gt;CI!$D$3-CI!U$4,MC!U46&lt;CI!$D$3-CI!U$4+CI!$D$11),"orange",AND(MC!U46&gt;CI!$D$3-CI!U$4+CI!$D$12),"vert"))</f>
        <v/>
      </c>
      <c r="V46" s="43" t="str">
        <f>IF(MC!V46="","",_xlfn.IFS(AND(MC!V46&lt;CI!$D$3-CI!V$4,MC!V46&gt;1),"rouge",AND(MC!V46&gt;CI!$D$3-CI!V$4+CI!$D$11,MC!V46&lt;CI!$D$3-CI!V$4+CI!$D$12),"jaune",AND(MC!V46&gt;CI!$D$3-CI!V$4,MC!V46&lt;CI!$D$3-CI!V$4+CI!$D$11),"orange",AND(MC!V46&gt;CI!$D$3-CI!V$4+CI!$D$12),"vert"))</f>
        <v/>
      </c>
      <c r="W46" s="43" t="str">
        <f>IF(MC!W46="","",_xlfn.IFS(AND(MC!W46&lt;CI!$D$3-CI!W$4,MC!W46&gt;1),"rouge",AND(MC!W46&gt;CI!$D$3-CI!W$4+CI!$D$11,MC!W46&lt;CI!$D$3-CI!W$4+CI!$D$12),"jaune",AND(MC!W46&gt;CI!$D$3-CI!W$4,MC!W46&lt;CI!$D$3-CI!W$4+CI!$D$11),"orange",AND(MC!W46&gt;CI!$D$3-CI!W$4+CI!$D$12),"vert"))</f>
        <v/>
      </c>
      <c r="X46" s="43" t="str">
        <f>IF(MC!X46="","",_xlfn.IFS(AND(MC!X46&lt;CI!$D$3-CI!X$4,MC!X46&gt;1),"rouge",AND(MC!X46&gt;CI!$D$3-CI!X$4+CI!$D$11,MC!X46&lt;CI!$D$3-CI!X$4+CI!$D$12),"jaune",AND(MC!X46&gt;CI!$D$3-CI!X$4,MC!X46&lt;CI!$D$3-CI!X$4+CI!$D$11),"orange",AND(MC!X46&gt;CI!$D$3-CI!X$4+CI!$D$12),"vert"))</f>
        <v/>
      </c>
      <c r="Y46" s="43" t="str">
        <f>IF(MC!Y46="","",_xlfn.IFS(AND(MC!Y46&lt;CI!$D$3-CI!Y$4,MC!Y46&gt;1),"rouge",AND(MC!Y46&gt;CI!$D$3-CI!Y$4+CI!$D$11,MC!Y46&lt;CI!$D$3-CI!Y$4+CI!$D$12),"jaune",AND(MC!Y46&gt;CI!$D$3-CI!Y$4,MC!Y46&lt;CI!$D$3-CI!Y$4+CI!$D$11),"orange",AND(MC!Y46&gt;CI!$D$3-CI!Y$4+CI!$D$12),"vert"))</f>
        <v/>
      </c>
      <c r="Z46" s="43" t="str">
        <f>IF(MC!Z46="","",_xlfn.IFS(AND(MC!Z46&lt;CI!$D$3-CI!Z$4,MC!Z46&gt;1),"rouge",AND(MC!Z46&gt;CI!$D$3-CI!Z$4+CI!$D$11,MC!Z46&lt;CI!$D$3-CI!Z$4+CI!$D$12),"jaune",AND(MC!Z46&gt;CI!$D$3-CI!Z$4,MC!Z46&lt;CI!$D$3-CI!Z$4+CI!$D$11),"orange",AND(MC!Z46&gt;CI!$D$3-CI!Z$4+CI!$D$12),"vert"))</f>
        <v/>
      </c>
      <c r="AA46" s="43" t="str">
        <f>IF(MC!AA46="","",_xlfn.IFS(AND(MC!AA46&lt;CI!$D$3-CI!AA$4,MC!AA46&gt;1),"rouge",AND(MC!AA46&gt;CI!$D$3-CI!AA$4+CI!$D$11,MC!AA46&lt;CI!$D$3-CI!AA$4+CI!$D$12),"jaune",AND(MC!AA46&gt;CI!$D$3-CI!AA$4,MC!AA46&lt;CI!$D$3-CI!AA$4+CI!$D$11),"orange",AND(MC!AA46&gt;CI!$D$3-CI!AA$4+CI!$D$12),"vert"))</f>
        <v/>
      </c>
      <c r="AB46" s="43" t="str">
        <f>IF(MC!AB46="","",_xlfn.IFS(AND(MC!AB46&lt;CI!$D$3-CI!AB$4,MC!AB46&gt;1),"rouge",AND(MC!AB46&gt;CI!$D$3-CI!AB$4+CI!$D$11,MC!AB46&lt;CI!$D$3-CI!AB$4+CI!$D$12),"jaune",AND(MC!AB46&gt;CI!$D$3-CI!AB$4,MC!AB46&lt;CI!$D$3-CI!AB$4+CI!$D$11),"orange",AND(MC!AB46&gt;CI!$D$3-CI!AB$4+CI!$D$12),"vert"))</f>
        <v/>
      </c>
      <c r="AC46" s="43" t="str">
        <f>IF(MC!AC46="","",_xlfn.IFS(AND(MC!AC46&lt;CI!$D$3-CI!AC$4,MC!AC46&gt;1),"rouge",AND(MC!AC46&gt;CI!$D$3-CI!AC$4+CI!$D$11,MC!AC46&lt;CI!$D$3-CI!AC$4+CI!$D$12),"jaune",AND(MC!AC46&gt;CI!$D$3-CI!AC$4,MC!AC46&lt;CI!$D$3-CI!AC$4+CI!$D$11),"orange",AND(MC!AC46&gt;CI!$D$3-CI!AC$4+CI!$D$12),"vert"))</f>
        <v/>
      </c>
      <c r="AD46" s="43" t="str">
        <f>IF(MC!AD46="","",_xlfn.IFS(AND(MC!AD46&lt;CI!$D$3-CI!AD$4,MC!AD46&gt;1),"rouge",AND(MC!AD46&gt;CI!$D$3-CI!AD$4+CI!$D$11,MC!AD46&lt;CI!$D$3-CI!AD$4+CI!$D$12),"jaune",AND(MC!AD46&gt;CI!$D$3-CI!AD$4,MC!AD46&lt;CI!$D$3-CI!AD$4+CI!$D$11),"orange",AND(MC!AD46&gt;CI!$D$3-CI!AD$4+CI!$D$12),"vert"))</f>
        <v/>
      </c>
      <c r="AE46" s="43" t="str">
        <f>IF(MC!AE46="","",_xlfn.IFS(AND(MC!AE46&lt;CI!$D$3-CI!AE$4,MC!AE46&gt;1),"rouge",AND(MC!AE46&gt;CI!$D$3-CI!AE$4+CI!$D$11,MC!AE46&lt;CI!$D$3-CI!AE$4+CI!$D$12),"jaune",AND(MC!AE46&gt;CI!$D$3-CI!AE$4,MC!AE46&lt;CI!$D$3-CI!AE$4+CI!$D$11),"orange",AND(MC!AE46&gt;CI!$D$3-CI!AE$4+CI!$D$12),"vert"))</f>
        <v/>
      </c>
      <c r="AF46" s="43" t="str">
        <f>IF(MC!AF46="","",_xlfn.IFS(AND(MC!AF46&lt;CI!$D$3-CI!AF$4,MC!AF46&gt;1),"rouge",AND(MC!AF46&gt;CI!$D$3-CI!AF$4+CI!$D$11,MC!AF46&lt;CI!$D$3-CI!AF$4+CI!$D$12),"jaune",AND(MC!AF46&gt;CI!$D$3-CI!AF$4,MC!AF46&lt;CI!$D$3-CI!AF$4+CI!$D$11),"orange",AND(MC!AF46&gt;CI!$D$3-CI!AF$4+CI!$D$12),"vert"))</f>
        <v/>
      </c>
      <c r="AG46" s="43" t="str">
        <f>IF(MC!AG46="","",_xlfn.IFS(AND(MC!AG46&lt;CI!$D$3-CI!AG$4,MC!AG46&gt;1),"rouge",AND(MC!AG46&gt;CI!$D$3-CI!AG$4+CI!$D$11,MC!AG46&lt;CI!$D$3-CI!AG$4+CI!$D$12),"jaune",AND(MC!AG46&gt;CI!$D$3-CI!AG$4,MC!AG46&lt;CI!$D$3-CI!AG$4+CI!$D$11),"orange",AND(MC!AG46&gt;CI!$D$3-CI!AG$4+CI!$D$12),"vert"))</f>
        <v/>
      </c>
      <c r="AH46" s="43" t="str">
        <f>IF(MC!AH46="","",_xlfn.IFS(AND(MC!AH46&lt;CI!$D$3-CI!AH$4,MC!AH46&gt;1),"rouge",AND(MC!AH46&gt;CI!$D$3-CI!AH$4+CI!$D$11,MC!AH46&lt;CI!$D$3-CI!AH$4+CI!$D$12),"jaune",AND(MC!AH46&gt;CI!$D$3-CI!AH$4,MC!AH46&lt;CI!$D$3-CI!AH$4+CI!$D$11),"orange",AND(MC!AH46&gt;CI!$D$3-CI!AH$4+CI!$D$12),"vert"))</f>
        <v/>
      </c>
      <c r="AI46" s="43" t="str">
        <f>IF(MC!AI46="","",_xlfn.IFS(AND(MC!AI46&lt;CI!$D$3-CI!AI$4,MC!AI46&gt;1),"rouge",AND(MC!AI46&gt;CI!$D$3-CI!AI$4+CI!$D$11,MC!AI46&lt;CI!$D$3-CI!AI$4+CI!$D$12),"jaune",AND(MC!AI46&gt;CI!$D$3-CI!AI$4,MC!AI46&lt;CI!$D$3-CI!AI$4+CI!$D$11),"orange",AND(MC!AI46&gt;CI!$D$3-CI!AI$4+CI!$D$12),"vert"))</f>
        <v/>
      </c>
      <c r="AJ46" s="43" t="str">
        <f>IF(MC!AJ46="","",_xlfn.IFS(AND(MC!AJ46&lt;CI!$D$3-CI!AJ$4,MC!AJ46&gt;1),"rouge",AND(MC!AJ46&gt;CI!$D$3-CI!AJ$4+CI!$D$11,MC!AJ46&lt;CI!$D$3-CI!AJ$4+CI!$D$12),"jaune",AND(MC!AJ46&gt;CI!$D$3-CI!AJ$4,MC!AJ46&lt;CI!$D$3-CI!AJ$4+CI!$D$11),"orange",AND(MC!AJ46&gt;CI!$D$3-CI!AJ$4+CI!$D$12),"vert"))</f>
        <v/>
      </c>
      <c r="AK46" s="43" t="str">
        <f>IF(MC!AK46="","",_xlfn.IFS(AND(MC!AK46&lt;CI!$D$3-CI!AK$4,MC!AK46&gt;1),"rouge",AND(MC!AK46&gt;CI!$D$3-CI!AK$4+CI!$D$11,MC!AK46&lt;CI!$D$3-CI!AK$4+CI!$D$12),"jaune",AND(MC!AK46&gt;CI!$D$3-CI!AK$4,MC!AK46&lt;CI!$D$3-CI!AK$4+CI!$D$11),"orange",AND(MC!AK46&gt;CI!$D$3-CI!AK$4+CI!$D$12),"vert"))</f>
        <v/>
      </c>
      <c r="AL46" s="43" t="str">
        <f>IF(MC!AL46="","",_xlfn.IFS(AND(MC!AL46&lt;CI!$D$3-CI!AL$4,MC!AL46&gt;1),"rouge",AND(MC!AL46&gt;CI!$D$3-CI!AL$4+CI!$D$11,MC!AL46&lt;CI!$D$3-CI!AL$4+CI!$D$12),"jaune",AND(MC!AL46&gt;CI!$D$3-CI!AL$4,MC!AL46&lt;CI!$D$3-CI!AL$4+CI!$D$11),"orange",AND(MC!AL46&gt;CI!$D$3-CI!AL$4+CI!$D$12),"vert"))</f>
        <v/>
      </c>
      <c r="AM46" s="43" t="str">
        <f>IF(MC!AM46="","",_xlfn.IFS(AND(MC!AM46&lt;CI!$D$3-CI!AM$4,MC!AM46&gt;1),"rouge",AND(MC!AM46&gt;CI!$D$3-CI!AM$4+CI!$D$11,MC!AM46&lt;CI!$D$3-CI!AM$4+CI!$D$12),"jaune",AND(MC!AM46&gt;CI!$D$3-CI!AM$4,MC!AM46&lt;CI!$D$3-CI!AM$4+CI!$D$11),"orange",AND(MC!AM46&gt;CI!$D$3-CI!AM$4+CI!$D$12),"vert"))</f>
        <v/>
      </c>
      <c r="AN46" s="43" t="str">
        <f>IF(MC!AN46="","",_xlfn.IFS(AND(MC!AN46&lt;CI!$D$3-CI!AN$4,MC!AN46&gt;1),"rouge",AND(MC!AN46&gt;CI!$D$3-CI!AN$4+CI!$D$11,MC!AN46&lt;CI!$D$3-CI!AN$4+CI!$D$12),"jaune",AND(MC!AN46&gt;CI!$D$3-CI!AN$4,MC!AN46&lt;CI!$D$3-CI!AN$4+CI!$D$11),"orange",AND(MC!AN46&gt;CI!$D$3-CI!AN$4+CI!$D$12),"vert"))</f>
        <v/>
      </c>
      <c r="AO46" s="43" t="str">
        <f>IF(MC!AO46="","",_xlfn.IFS(AND(MC!AO46&lt;CI!$D$3-CI!AO$4,MC!AO46&gt;1),"rouge",AND(MC!AO46&gt;CI!$D$3-CI!AO$4+CI!$D$11,MC!AO46&lt;CI!$D$3-CI!AO$4+CI!$D$12),"jaune",AND(MC!AO46&gt;CI!$D$3-CI!AO$4,MC!AO46&lt;CI!$D$3-CI!AO$4+CI!$D$11),"orange",AND(MC!AO46&gt;CI!$D$3-CI!AO$4+CI!$D$12),"vert"))</f>
        <v/>
      </c>
      <c r="AP46" s="43" t="str">
        <f>IF(MC!AP46="","",_xlfn.IFS(AND(MC!AP46&lt;CI!$D$3-CI!AP$4,MC!AP46&gt;1),"rouge",AND(MC!AP46&gt;CI!$D$3-CI!AP$4+CI!$D$11,MC!AP46&lt;CI!$D$3-CI!AP$4+CI!$D$12),"jaune",AND(MC!AP46&gt;CI!$D$3-CI!AP$4,MC!AP46&lt;CI!$D$3-CI!AP$4+CI!$D$11),"orange",AND(MC!AP46&gt;CI!$D$3-CI!AP$4+CI!$D$12),"vert"))</f>
        <v/>
      </c>
      <c r="AQ46" s="43" t="str">
        <f>IF(MC!AQ46="","",_xlfn.IFS(AND(MC!AQ46&lt;CI!$D$3-CI!AQ$4,MC!AQ46&gt;1),"rouge",AND(MC!AQ46&gt;CI!$D$3-CI!AQ$4+CI!$D$11,MC!AQ46&lt;CI!$D$3-CI!AQ$4+CI!$D$12),"jaune",AND(MC!AQ46&gt;CI!$D$3-CI!AQ$4,MC!AQ46&lt;CI!$D$3-CI!AQ$4+CI!$D$11),"orange",AND(MC!AQ46&gt;CI!$D$3-CI!AQ$4+CI!$D$12),"vert"))</f>
        <v/>
      </c>
      <c r="AR46" s="43" t="str">
        <f>IF(MC!AR46="","",_xlfn.IFS(AND(MC!AR46&lt;CI!$D$3-CI!AR$4,MC!AR46&gt;1),"rouge",AND(MC!AR46&gt;CI!$D$3-CI!AR$4+CI!$D$11,MC!AR46&lt;CI!$D$3-CI!AR$4+CI!$D$12),"jaune",AND(MC!AR46&gt;CI!$D$3-CI!AR$4,MC!AR46&lt;CI!$D$3-CI!AR$4+CI!$D$11),"orange",AND(MC!AR46&gt;CI!$D$3-CI!AR$4+CI!$D$12),"vert"))</f>
        <v/>
      </c>
      <c r="AS46" s="43" t="str">
        <f>IF(MC!AS46="","",_xlfn.IFS(AND(MC!AS46&lt;CI!$D$3-CI!AS$4,MC!AS46&gt;1),"rouge",AND(MC!AS46&gt;CI!$D$3-CI!AS$4+CI!$D$11,MC!AS46&lt;CI!$D$3-CI!AS$4+CI!$D$12),"jaune",AND(MC!AS46&gt;CI!$D$3-CI!AS$4,MC!AS46&lt;CI!$D$3-CI!AS$4+CI!$D$11),"orange",AND(MC!AS46&gt;CI!$D$3-CI!AS$4+CI!$D$12),"vert"))</f>
        <v/>
      </c>
      <c r="AT46" s="43" t="str">
        <f>IF(MC!AT46="","",_xlfn.IFS(AND(MC!AT46&lt;CI!$D$3-CI!AT$4,MC!AT46&gt;1),"rouge",AND(MC!AT46&gt;CI!$D$3-CI!AT$4+CI!$D$11,MC!AT46&lt;CI!$D$3-CI!AT$4+CI!$D$12),"jaune",AND(MC!AT46&gt;CI!$D$3-CI!AT$4,MC!AT46&lt;CI!$D$3-CI!AT$4+CI!$D$11),"orange",AND(MC!AT46&gt;CI!$D$3-CI!AT$4+CI!$D$12),"vert"))</f>
        <v/>
      </c>
      <c r="AU46" s="43" t="str">
        <f>IF(MC!AU46="","",_xlfn.IFS(AND(MC!AU46&lt;CI!$D$3-CI!AU$4,MC!AU46&gt;1),"rouge",AND(MC!AU46&gt;CI!$D$3-CI!AU$4+CI!$D$11,MC!AU46&lt;CI!$D$3-CI!AU$4+CI!$D$12),"jaune",AND(MC!AU46&gt;CI!$D$3-CI!AU$4,MC!AU46&lt;CI!$D$3-CI!AU$4+CI!$D$11),"orange",AND(MC!AU46&gt;CI!$D$3-CI!AU$4+CI!$D$12),"vert"))</f>
        <v/>
      </c>
      <c r="AV46" s="43" t="str">
        <f>IF(MC!AV46="","",_xlfn.IFS(AND(MC!AV46&lt;CI!$D$3-CI!AV$4,MC!AV46&gt;1),"rouge",AND(MC!AV46&gt;CI!$D$3-CI!AV$4+CI!$D$11,MC!AV46&lt;CI!$D$3-CI!AV$4+CI!$D$12),"jaune",AND(MC!AV46&gt;CI!$D$3-CI!AV$4,MC!AV46&lt;CI!$D$3-CI!AV$4+CI!$D$11),"orange",AND(MC!AV46&gt;CI!$D$3-CI!AV$4+CI!$D$12),"vert"))</f>
        <v/>
      </c>
      <c r="AW46" s="43" t="str">
        <f>IF(MC!AW46="","",_xlfn.IFS(AND(MC!AW46&lt;CI!$D$3-CI!AW$4,MC!AW46&gt;1),"rouge",AND(MC!AW46&gt;CI!$D$3-CI!AW$4+CI!$D$11,MC!AW46&lt;CI!$D$3-CI!AW$4+CI!$D$12),"jaune",AND(MC!AW46&gt;CI!$D$3-CI!AW$4,MC!AW46&lt;CI!$D$3-CI!AW$4+CI!$D$11),"orange",AND(MC!AW46&gt;CI!$D$3-CI!AW$4+CI!$D$12),"vert"))</f>
        <v/>
      </c>
      <c r="AX46" s="43" t="str">
        <f>IF(MC!AX46="","",_xlfn.IFS(AND(MC!AX46&lt;CI!$D$3-CI!AX$4,MC!AX46&gt;1),"rouge",AND(MC!AX46&gt;CI!$D$3-CI!AX$4+CI!$D$11,MC!AX46&lt;CI!$D$3-CI!AX$4+CI!$D$12),"jaune",AND(MC!AX46&gt;CI!$D$3-CI!AX$4,MC!AX46&lt;CI!$D$3-CI!AX$4+CI!$D$11),"orange",AND(MC!AX46&gt;CI!$D$3-CI!AX$4+CI!$D$12),"vert"))</f>
        <v/>
      </c>
      <c r="AY46" s="43" t="str">
        <f>IF(MC!AY46="","",_xlfn.IFS(AND(MC!AY46&lt;CI!$D$3-CI!AY$4,MC!AY46&gt;1),"rouge",AND(MC!AY46&gt;CI!$D$3-CI!AY$4+CI!$D$11,MC!AY46&lt;CI!$D$3-CI!AY$4+CI!$D$12),"jaune",AND(MC!AY46&gt;CI!$D$3-CI!AY$4,MC!AY46&lt;CI!$D$3-CI!AY$4+CI!$D$11),"orange",AND(MC!AY46&gt;CI!$D$3-CI!AY$4+CI!$D$12),"vert"))</f>
        <v/>
      </c>
      <c r="AZ46" s="43" t="str">
        <f>IF(MC!AZ46="","",_xlfn.IFS(AND(MC!AZ46&lt;CI!$D$3-CI!AZ$4,MC!AZ46&gt;1),"rouge",AND(MC!AZ46&gt;CI!$D$3-CI!AZ$4+CI!$D$11,MC!AZ46&lt;CI!$D$3-CI!AZ$4+CI!$D$12),"jaune",AND(MC!AZ46&gt;CI!$D$3-CI!AZ$4,MC!AZ46&lt;CI!$D$3-CI!AZ$4+CI!$D$11),"orange",AND(MC!AZ46&gt;CI!$D$3-CI!AZ$4+CI!$D$12),"vert"))</f>
        <v/>
      </c>
      <c r="BA46" s="43" t="str">
        <f>IF(MC!BA46="","",_xlfn.IFS(AND(MC!BA46&lt;CI!$D$3-CI!BA$4,MC!BA46&gt;1),"rouge",AND(MC!BA46&gt;CI!$D$3-CI!BA$4+CI!$D$11,MC!BA46&lt;CI!$D$3-CI!BA$4+CI!$D$12),"jaune",AND(MC!BA46&gt;CI!$D$3-CI!BA$4,MC!BA46&lt;CI!$D$3-CI!BA$4+CI!$D$11),"orange",AND(MC!BA46&gt;CI!$D$3-CI!BA$4+CI!$D$12),"vert"))</f>
        <v/>
      </c>
      <c r="BB46" s="43" t="str">
        <f>IF(MC!BB46="","",_xlfn.IFS(AND(MC!BB46&lt;CI!$D$3-CI!BB$4,MC!BB46&gt;1),"rouge",AND(MC!BB46&gt;CI!$D$3-CI!BB$4+CI!$D$11,MC!BB46&lt;CI!$D$3-CI!BB$4+CI!$D$12),"jaune",AND(MC!BB46&gt;CI!$D$3-CI!BB$4,MC!BB46&lt;CI!$D$3-CI!BB$4+CI!$D$11),"orange",AND(MC!BB46&gt;CI!$D$3-CI!BB$4+CI!$D$12),"vert"))</f>
        <v/>
      </c>
      <c r="BC46" s="43" t="str">
        <f>IF(MC!BC46="","",_xlfn.IFS(AND(MC!BC46&lt;CI!$D$3-CI!BC$4,MC!BC46&gt;1),"rouge",AND(MC!BC46&gt;CI!$D$3-CI!BC$4+CI!$D$11,MC!BC46&lt;CI!$D$3-CI!BC$4+CI!$D$12),"jaune",AND(MC!BC46&gt;CI!$D$3-CI!BC$4,MC!BC46&lt;CI!$D$3-CI!BC$4+CI!$D$11),"orange",AND(MC!BC46&gt;CI!$D$3-CI!BC$4+CI!$D$12),"vert"))</f>
        <v/>
      </c>
      <c r="BD46" s="43" t="str">
        <f>IF(MC!BD46="","",_xlfn.IFS(AND(MC!BD46&lt;CI!$D$3-CI!BD$4,MC!BD46&gt;1),"rouge",AND(MC!BD46&gt;CI!$D$3-CI!BD$4+CI!$D$11,MC!BD46&lt;CI!$D$3-CI!BD$4+CI!$D$12),"jaune",AND(MC!BD46&gt;CI!$D$3-CI!BD$4,MC!BD46&lt;CI!$D$3-CI!BD$4+CI!$D$11),"orange",AND(MC!BD46&gt;CI!$D$3-CI!BD$4+CI!$D$12),"vert"))</f>
        <v/>
      </c>
      <c r="BE46" s="43" t="str">
        <f>IF(MC!BE46="","",_xlfn.IFS(AND(MC!BE46&lt;CI!$D$3-CI!BE$4,MC!BE46&gt;1),"rouge",AND(MC!BE46&gt;CI!$D$3-CI!BE$4+CI!$D$11,MC!BE46&lt;CI!$D$3-CI!BE$4+CI!$D$12),"jaune",AND(MC!BE46&gt;CI!$D$3-CI!BE$4,MC!BE46&lt;CI!$D$3-CI!BE$4+CI!$D$11),"orange",AND(MC!BE46&gt;CI!$D$3-CI!BE$4+CI!$D$12),"vert"))</f>
        <v/>
      </c>
      <c r="BF46" s="43" t="str">
        <f>IF(MC!BF46="","",_xlfn.IFS(AND(MC!BF46&lt;CI!$D$3-CI!BF$4,MC!BF46&gt;1),"rouge",AND(MC!BF46&gt;CI!$D$3-CI!BF$4+CI!$D$11,MC!BF46&lt;CI!$D$3-CI!BF$4+CI!$D$12),"jaune",AND(MC!BF46&gt;CI!$D$3-CI!BF$4,MC!BF46&lt;CI!$D$3-CI!BF$4+CI!$D$11),"orange",AND(MC!BF46&gt;CI!$D$3-CI!BF$4+CI!$D$12),"vert"))</f>
        <v/>
      </c>
      <c r="BG46" s="43" t="str">
        <f>IF(MC!BG46="","",_xlfn.IFS(AND(MC!BG46&lt;CI!$D$3-CI!BG$4,MC!BG46&gt;1),"rouge",AND(MC!BG46&gt;CI!$D$3-CI!BG$4+CI!$D$11,MC!BG46&lt;CI!$D$3-CI!BG$4+CI!$D$12),"jaune",AND(MC!BG46&gt;CI!$D$3-CI!BG$4,MC!BG46&lt;CI!$D$3-CI!BG$4+CI!$D$11),"orange",AND(MC!BG46&gt;CI!$D$3-CI!BG$4+CI!$D$12),"vert"))</f>
        <v/>
      </c>
      <c r="BH46" s="43" t="str">
        <f>IF(MC!BH46="","",_xlfn.IFS(AND(MC!BH46&lt;CI!$D$3-CI!BH$4,MC!BH46&gt;1),"rouge",AND(MC!BH46&gt;CI!$D$3-CI!BH$4+CI!$D$11,MC!BH46&lt;CI!$D$3-CI!BH$4+CI!$D$12),"jaune",AND(MC!BH46&gt;CI!$D$3-CI!BH$4,MC!BH46&lt;CI!$D$3-CI!BH$4+CI!$D$11),"orange",AND(MC!BH46&gt;CI!$D$3-CI!BH$4+CI!$D$12),"vert"))</f>
        <v/>
      </c>
      <c r="BI46" s="43" t="str">
        <f>IF(MC!BI46="","",_xlfn.IFS(AND(MC!BI46&lt;CI!$D$3-CI!BI$4,MC!BI46&gt;1),"rouge",AND(MC!BI46&gt;CI!$D$3-CI!BI$4+CI!$D$11,MC!BI46&lt;CI!$D$3-CI!BI$4+CI!$D$12),"jaune",AND(MC!BI46&gt;CI!$D$3-CI!BI$4,MC!BI46&lt;CI!$D$3-CI!BI$4+CI!$D$11),"orange",AND(MC!BI46&gt;CI!$D$3-CI!BI$4+CI!$D$12),"vert"))</f>
        <v/>
      </c>
      <c r="BJ46" s="43" t="str">
        <f>IF(MC!BJ46="","",_xlfn.IFS(AND(MC!BJ46&lt;CI!$D$3-CI!BJ$4,MC!BJ46&gt;1),"rouge",AND(MC!BJ46&gt;CI!$D$3-CI!BJ$4+CI!$D$11,MC!BJ46&lt;CI!$D$3-CI!BJ$4+CI!$D$12),"jaune",AND(MC!BJ46&gt;CI!$D$3-CI!BJ$4,MC!BJ46&lt;CI!$D$3-CI!BJ$4+CI!$D$11),"orange",AND(MC!BJ46&gt;CI!$D$3-CI!BJ$4+CI!$D$12),"vert"))</f>
        <v/>
      </c>
      <c r="BK46" s="43" t="str">
        <f>IF(MC!BK46="","",_xlfn.IFS(AND(MC!BK46&lt;CI!$D$3-CI!BK$4,MC!BK46&gt;1),"rouge",AND(MC!BK46&gt;CI!$D$3-CI!BK$4+CI!$D$11,MC!BK46&lt;CI!$D$3-CI!BK$4+CI!$D$12),"jaune",AND(MC!BK46&gt;CI!$D$3-CI!BK$4,MC!BK46&lt;CI!$D$3-CI!BK$4+CI!$D$11),"orange",AND(MC!BK46&gt;CI!$D$3-CI!BK$4+CI!$D$12),"vert"))</f>
        <v/>
      </c>
      <c r="BL46" s="43" t="str">
        <f>IF(MC!BL46="","",_xlfn.IFS(AND(MC!BL46&lt;CI!$D$3-CI!BL$4,MC!BL46&gt;1),"rouge",AND(MC!BL46&gt;CI!$D$3-CI!BL$4+CI!$D$11,MC!BL46&lt;CI!$D$3-CI!BL$4+CI!$D$12),"jaune",AND(MC!BL46&gt;CI!$D$3-CI!BL$4,MC!BL46&lt;CI!$D$3-CI!BL$4+CI!$D$11),"orange",AND(MC!BL46&gt;CI!$D$3-CI!BL$4+CI!$D$12),"vert"))</f>
        <v/>
      </c>
      <c r="BM46" s="43" t="str">
        <f>IF(MC!BM46="","",_xlfn.IFS(AND(MC!BM46&lt;CI!$D$3-CI!BM$4,MC!BM46&gt;1),"rouge",AND(MC!BM46&gt;CI!$D$3-CI!BM$4+CI!$D$11,MC!BM46&lt;CI!$D$3-CI!BM$4+CI!$D$12),"jaune",AND(MC!BM46&gt;CI!$D$3-CI!BM$4,MC!BM46&lt;CI!$D$3-CI!BM$4+CI!$D$11),"orange",AND(MC!BM46&gt;CI!$D$3-CI!BM$4+CI!$D$12),"vert"))</f>
        <v/>
      </c>
      <c r="BN46" s="43" t="str">
        <f>IF(MC!BN46="","",_xlfn.IFS(AND(MC!BN46&lt;CI!$D$3-CI!BN$4,MC!BN46&gt;1),"rouge",AND(MC!BN46&gt;CI!$D$3-CI!BN$4+CI!$D$11,MC!BN46&lt;CI!$D$3-CI!BN$4+CI!$D$12),"jaune",AND(MC!BN46&gt;CI!$D$3-CI!BN$4,MC!BN46&lt;CI!$D$3-CI!BN$4+CI!$D$11),"orange",AND(MC!BN46&gt;CI!$D$3-CI!BN$4+CI!$D$12),"vert"))</f>
        <v/>
      </c>
      <c r="BO46" s="43" t="str">
        <f>IF(MC!BO46="","",_xlfn.IFS(AND(MC!BO46&lt;CI!$D$3-CI!BO$4,MC!BO46&gt;1),"rouge",AND(MC!BO46&gt;CI!$D$3-CI!BO$4+CI!$D$11,MC!BO46&lt;CI!$D$3-CI!BO$4+CI!$D$12),"jaune",AND(MC!BO46&gt;CI!$D$3-CI!BO$4,MC!BO46&lt;CI!$D$3-CI!BO$4+CI!$D$11),"orange",AND(MC!BO46&gt;CI!$D$3-CI!BO$4+CI!$D$12),"vert"))</f>
        <v/>
      </c>
      <c r="BP46" s="43" t="str">
        <f>IF(MC!BP46="","",_xlfn.IFS(AND(MC!BP46&lt;CI!$D$3-CI!BP$4,MC!BP46&gt;1),"rouge",AND(MC!BP46&gt;CI!$D$3-CI!BP$4+CI!$D$11,MC!BP46&lt;CI!$D$3-CI!BP$4+CI!$D$12),"jaune",AND(MC!BP46&gt;CI!$D$3-CI!BP$4,MC!BP46&lt;CI!$D$3-CI!BP$4+CI!$D$11),"orange",AND(MC!BP46&gt;CI!$D$3-CI!BP$4+CI!$D$12),"vert"))</f>
        <v/>
      </c>
      <c r="BQ46" s="43" t="str">
        <f>IF(MC!BQ46="","",_xlfn.IFS(AND(MC!BQ46&lt;CI!$D$3-CI!BQ$4,MC!BQ46&gt;1),"rouge",AND(MC!BQ46&gt;CI!$D$3-CI!BQ$4+CI!$D$11,MC!BQ46&lt;CI!$D$3-CI!BQ$4+CI!$D$12),"jaune",AND(MC!BQ46&gt;CI!$D$3-CI!BQ$4,MC!BQ46&lt;CI!$D$3-CI!BQ$4+CI!$D$11),"orange",AND(MC!BQ46&gt;CI!$D$3-CI!BQ$4+CI!$D$12),"vert"))</f>
        <v/>
      </c>
      <c r="BR46" s="43" t="str">
        <f>IF(MC!BR46="","",_xlfn.IFS(AND(MC!BR46&lt;CI!$D$3-CI!BR$4,MC!BR46&gt;1),"rouge",AND(MC!BR46&gt;CI!$D$3-CI!BR$4+CI!$D$11,MC!BR46&lt;CI!$D$3-CI!BR$4+CI!$D$12),"jaune",AND(MC!BR46&gt;CI!$D$3-CI!BR$4,MC!BR46&lt;CI!$D$3-CI!BR$4+CI!$D$11),"orange",AND(MC!BR46&gt;CI!$D$3-CI!BR$4+CI!$D$12),"vert"))</f>
        <v/>
      </c>
      <c r="BS46" s="43" t="str">
        <f>IF(MC!BS46="","",_xlfn.IFS(AND(MC!BS46&lt;CI!$D$3-CI!BS$4,MC!BS46&gt;1),"rouge",AND(MC!BS46&gt;CI!$D$3-CI!BS$4+CI!$D$11,MC!BS46&lt;CI!$D$3-CI!BS$4+CI!$D$12),"jaune",AND(MC!BS46&gt;CI!$D$3-CI!BS$4,MC!BS46&lt;CI!$D$3-CI!BS$4+CI!$D$11),"orange",AND(MC!BS46&gt;CI!$D$3-CI!BS$4+CI!$D$12),"vert"))</f>
        <v/>
      </c>
      <c r="BT46" s="43" t="str">
        <f>IF(MC!BT46="","",_xlfn.IFS(AND(MC!BT46&lt;CI!$D$3-CI!BT$4,MC!BT46&gt;1),"rouge",AND(MC!BT46&gt;CI!$D$3-CI!BT$4+CI!$D$11,MC!BT46&lt;CI!$D$3-CI!BT$4+CI!$D$12),"jaune",AND(MC!BT46&gt;CI!$D$3-CI!BT$4,MC!BT46&lt;CI!$D$3-CI!BT$4+CI!$D$11),"orange",AND(MC!BT46&gt;CI!$D$3-CI!BT$4+CI!$D$12),"vert"))</f>
        <v/>
      </c>
      <c r="BU46" s="43" t="str">
        <f>IF(MC!BU46="","",_xlfn.IFS(AND(MC!BU46&lt;CI!$D$3-CI!BU$4,MC!BU46&gt;1),"rouge",AND(MC!BU46&gt;CI!$D$3-CI!BU$4+CI!$D$11,MC!BU46&lt;CI!$D$3-CI!BU$4+CI!$D$12),"jaune",AND(MC!BU46&gt;CI!$D$3-CI!BU$4,MC!BU46&lt;CI!$D$3-CI!BU$4+CI!$D$11),"orange",AND(MC!BU46&gt;CI!$D$3-CI!BU$4+CI!$D$12),"vert"))</f>
        <v/>
      </c>
      <c r="BV46" s="43" t="str">
        <f>IF(MC!BV46="","",_xlfn.IFS(AND(MC!BV46&lt;CI!$D$3-CI!BV$4,MC!BV46&gt;1),"rouge",AND(MC!BV46&gt;CI!$D$3-CI!BV$4+CI!$D$11,MC!BV46&lt;CI!$D$3-CI!BV$4+CI!$D$12),"jaune",AND(MC!BV46&gt;CI!$D$3-CI!BV$4,MC!BV46&lt;CI!$D$3-CI!BV$4+CI!$D$11),"orange",AND(MC!BV46&gt;CI!$D$3-CI!BV$4+CI!$D$12),"vert"))</f>
        <v/>
      </c>
      <c r="BW46" s="43" t="str">
        <f>IF(MC!BW46="","",_xlfn.IFS(AND(MC!BW46&lt;CI!$D$3-CI!BW$4,MC!BW46&gt;1),"rouge",AND(MC!BW46&gt;CI!$D$3-CI!BW$4+CI!$D$11,MC!BW46&lt;CI!$D$3-CI!BW$4+CI!$D$12),"jaune",AND(MC!BW46&gt;CI!$D$3-CI!BW$4,MC!BW46&lt;CI!$D$3-CI!BW$4+CI!$D$11),"orange",AND(MC!BW46&gt;CI!$D$3-CI!BW$4+CI!$D$12),"vert"))</f>
        <v/>
      </c>
      <c r="BX46" s="43" t="str">
        <f>IF(MC!BX46="","",_xlfn.IFS(AND(MC!BX46&lt;CI!$D$3-CI!BX$4,MC!BX46&gt;1),"rouge",AND(MC!BX46&gt;CI!$D$3-CI!BX$4+CI!$D$11,MC!BX46&lt;CI!$D$3-CI!BX$4+CI!$D$12),"jaune",AND(MC!BX46&gt;CI!$D$3-CI!BX$4,MC!BX46&lt;CI!$D$3-CI!BX$4+CI!$D$11),"orange",AND(MC!BX46&gt;CI!$D$3-CI!BX$4+CI!$D$12),"vert"))</f>
        <v/>
      </c>
      <c r="BY46" s="43" t="str">
        <f>IF(MC!BY46="","",_xlfn.IFS(AND(MC!BY46&lt;CI!$D$3-CI!BY$4,MC!BY46&gt;1),"rouge",AND(MC!BY46&gt;CI!$D$3-CI!BY$4+CI!$D$11,MC!BY46&lt;CI!$D$3-CI!BY$4+CI!$D$12),"jaune",AND(MC!BY46&gt;CI!$D$3-CI!BY$4,MC!BY46&lt;CI!$D$3-CI!BY$4+CI!$D$11),"orange",AND(MC!BY46&gt;CI!$D$3-CI!BY$4+CI!$D$12),"vert"))</f>
        <v/>
      </c>
      <c r="BZ46" s="43" t="str">
        <f>IF(MC!BZ46="","",_xlfn.IFS(AND(MC!BZ46&lt;CI!$D$3-CI!BZ$4,MC!BZ46&gt;1),"rouge",AND(MC!BZ46&gt;CI!$D$3-CI!BZ$4+CI!$D$11,MC!BZ46&lt;CI!$D$3-CI!BZ$4+CI!$D$12),"jaune",AND(MC!BZ46&gt;CI!$D$3-CI!BZ$4,MC!BZ46&lt;CI!$D$3-CI!BZ$4+CI!$D$11),"orange",AND(MC!BZ46&gt;CI!$D$3-CI!BZ$4+CI!$D$12),"vert"))</f>
        <v/>
      </c>
      <c r="CA46" s="43" t="str">
        <f>IF(MC!CA46="","",_xlfn.IFS(AND(MC!CA46&lt;CI!$D$3-CI!CA$4,MC!CA46&gt;1),"rouge",AND(MC!CA46&gt;CI!$D$3-CI!CA$4+CI!$D$11,MC!CA46&lt;CI!$D$3-CI!CA$4+CI!$D$12),"jaune",AND(MC!CA46&gt;CI!$D$3-CI!CA$4,MC!CA46&lt;CI!$D$3-CI!CA$4+CI!$D$11),"orange",AND(MC!CA46&gt;CI!$D$3-CI!CA$4+CI!$D$12),"vert"))</f>
        <v/>
      </c>
      <c r="CB46" s="43" t="str">
        <f>IF(MC!CB46="","",_xlfn.IFS(AND(MC!CB46&lt;CI!$D$3-CI!CB$4,MC!CB46&gt;1),"rouge",AND(MC!CB46&gt;CI!$D$3-CI!CB$4+CI!$D$11,MC!CB46&lt;CI!$D$3-CI!CB$4+CI!$D$12),"jaune",AND(MC!CB46&gt;CI!$D$3-CI!CB$4,MC!CB46&lt;CI!$D$3-CI!CB$4+CI!$D$11),"orange",AND(MC!CB46&gt;CI!$D$3-CI!CB$4+CI!$D$12),"vert"))</f>
        <v/>
      </c>
      <c r="CC46" s="43" t="str">
        <f>IF(MC!CC46="","",_xlfn.IFS(AND(MC!CC46&lt;CI!$D$3-CI!CC$4,MC!CC46&gt;1),"rouge",AND(MC!CC46&gt;CI!$D$3-CI!CC$4+CI!$D$11,MC!CC46&lt;CI!$D$3-CI!CC$4+CI!$D$12),"jaune",AND(MC!CC46&gt;CI!$D$3-CI!CC$4,MC!CC46&lt;CI!$D$3-CI!CC$4+CI!$D$11),"orange",AND(MC!CC46&gt;CI!$D$3-CI!CC$4+CI!$D$12),"vert"))</f>
        <v/>
      </c>
      <c r="CD46" s="43" t="str">
        <f>IF(MC!CD46="","",_xlfn.IFS(AND(MC!CD46&lt;CI!$D$3-CI!CD$4,MC!CD46&gt;1),"rouge",AND(MC!CD46&gt;CI!$D$3-CI!CD$4+CI!$D$11,MC!CD46&lt;CI!$D$3-CI!CD$4+CI!$D$12),"jaune",AND(MC!CD46&gt;CI!$D$3-CI!CD$4,MC!CD46&lt;CI!$D$3-CI!CD$4+CI!$D$11),"orange",AND(MC!CD46&gt;CI!$D$3-CI!CD$4+CI!$D$12),"vert"))</f>
        <v/>
      </c>
      <c r="CE46" s="43" t="str">
        <f>IF(MC!CE46="","",_xlfn.IFS(AND(MC!CE46&lt;CI!$D$3-CI!CE$4,MC!CE46&gt;1),"rouge",AND(MC!CE46&gt;CI!$D$3-CI!CE$4+CI!$D$11,MC!CE46&lt;CI!$D$3-CI!CE$4+CI!$D$12),"jaune",AND(MC!CE46&gt;CI!$D$3-CI!CE$4,MC!CE46&lt;CI!$D$3-CI!CE$4+CI!$D$11),"orange",AND(MC!CE46&gt;CI!$D$3-CI!CE$4+CI!$D$12),"vert"))</f>
        <v/>
      </c>
      <c r="CF46" s="43" t="str">
        <f>IF(MC!CF46="","",_xlfn.IFS(AND(MC!CF46&lt;CI!$D$3-CI!CF$4,MC!CF46&gt;1),"rouge",AND(MC!CF46&gt;CI!$D$3-CI!CF$4+CI!$D$11,MC!CF46&lt;CI!$D$3-CI!CF$4+CI!$D$12),"jaune",AND(MC!CF46&gt;CI!$D$3-CI!CF$4,MC!CF46&lt;CI!$D$3-CI!CF$4+CI!$D$11),"orange",AND(MC!CF46&gt;CI!$D$3-CI!CF$4+CI!$D$12),"vert"))</f>
        <v/>
      </c>
      <c r="CG46" s="43" t="str">
        <f>IF(MC!CG46="","",_xlfn.IFS(AND(MC!CG46&lt;CI!$D$3-CI!CG$4,MC!CG46&gt;1),"rouge",AND(MC!CG46&gt;CI!$D$3-CI!CG$4+CI!$D$11,MC!CG46&lt;CI!$D$3-CI!CG$4+CI!$D$12),"jaune",AND(MC!CG46&gt;CI!$D$3-CI!CG$4,MC!CG46&lt;CI!$D$3-CI!CG$4+CI!$D$11),"orange",AND(MC!CG46&gt;CI!$D$3-CI!CG$4+CI!$D$12),"vert"))</f>
        <v/>
      </c>
      <c r="CH46" s="43" t="str">
        <f>IF(MC!CH46="","",_xlfn.IFS(AND(MC!CH46&lt;CI!$D$3-CI!CH$4,MC!CH46&gt;1),"rouge",AND(MC!CH46&gt;CI!$D$3-CI!CH$4+CI!$D$11,MC!CH46&lt;CI!$D$3-CI!CH$4+CI!$D$12),"jaune",AND(MC!CH46&gt;CI!$D$3-CI!CH$4,MC!CH46&lt;CI!$D$3-CI!CH$4+CI!$D$11),"orange",AND(MC!CH46&gt;CI!$D$3-CI!CH$4+CI!$D$12),"vert"))</f>
        <v/>
      </c>
      <c r="CI46" s="43" t="str">
        <f>IF(MC!CI46="","",_xlfn.IFS(AND(MC!CI46&lt;CI!$D$3-CI!CI$4,MC!CI46&gt;1),"rouge",AND(MC!CI46&gt;CI!$D$3-CI!CI$4+CI!$D$11,MC!CI46&lt;CI!$D$3-CI!CI$4+CI!$D$12),"jaune",AND(MC!CI46&gt;CI!$D$3-CI!CI$4,MC!CI46&lt;CI!$D$3-CI!CI$4+CI!$D$11),"orange",AND(MC!CI46&gt;CI!$D$3-CI!CI$4+CI!$D$12),"vert"))</f>
        <v/>
      </c>
      <c r="CJ46" s="43" t="str">
        <f>IF(MC!CJ46="","",_xlfn.IFS(AND(MC!CJ46&lt;CI!$D$3-CI!CJ$4,MC!CJ46&gt;1),"rouge",AND(MC!CJ46&gt;CI!$D$3-CI!CJ$4+CI!$D$11,MC!CJ46&lt;CI!$D$3-CI!CJ$4+CI!$D$12),"jaune",AND(MC!CJ46&gt;CI!$D$3-CI!CJ$4,MC!CJ46&lt;CI!$D$3-CI!CJ$4+CI!$D$11),"orange",AND(MC!CJ46&gt;CI!$D$3-CI!CJ$4+CI!$D$12),"vert"))</f>
        <v/>
      </c>
      <c r="CK46" s="43" t="str">
        <f>IF(MC!CK46="","",_xlfn.IFS(AND(MC!CK46&lt;CI!$D$3-CI!CK$4,MC!CK46&gt;1),"rouge",AND(MC!CK46&gt;CI!$D$3-CI!CK$4+CI!$D$11,MC!CK46&lt;CI!$D$3-CI!CK$4+CI!$D$12),"jaune",AND(MC!CK46&gt;CI!$D$3-CI!CK$4,MC!CK46&lt;CI!$D$3-CI!CK$4+CI!$D$11),"orange",AND(MC!CK46&gt;CI!$D$3-CI!CK$4+CI!$D$12),"vert"))</f>
        <v/>
      </c>
      <c r="CL46" s="43" t="str">
        <f>IF(MC!CL46="","",_xlfn.IFS(AND(MC!CL46&lt;CI!$D$3-CI!CL$4,MC!CL46&gt;1),"rouge",AND(MC!CL46&gt;CI!$D$3-CI!CL$4+CI!$D$11,MC!CL46&lt;CI!$D$3-CI!CL$4+CI!$D$12),"jaune",AND(MC!CL46&gt;CI!$D$3-CI!CL$4,MC!CL46&lt;CI!$D$3-CI!CL$4+CI!$D$11),"orange",AND(MC!CL46&gt;CI!$D$3-CI!CL$4+CI!$D$12),"vert"))</f>
        <v/>
      </c>
      <c r="CM46" s="43" t="str">
        <f>IF(MC!CM46="","",_xlfn.IFS(AND(MC!CM46&lt;CI!$D$3-CI!CM$4,MC!CM46&gt;1),"rouge",AND(MC!CM46&gt;CI!$D$3-CI!CM$4+CI!$D$11,MC!CM46&lt;CI!$D$3-CI!CM$4+CI!$D$12),"jaune",AND(MC!CM46&gt;CI!$D$3-CI!CM$4,MC!CM46&lt;CI!$D$3-CI!CM$4+CI!$D$11),"orange",AND(MC!CM46&gt;CI!$D$3-CI!CM$4+CI!$D$12),"vert"))</f>
        <v/>
      </c>
      <c r="CN46" s="43" t="str">
        <f>IF(MC!CN46="","",_xlfn.IFS(AND(MC!CN46&lt;CI!$D$3-CI!CN$4,MC!CN46&gt;1),"rouge",AND(MC!CN46&gt;CI!$D$3-CI!CN$4+CI!$D$11,MC!CN46&lt;CI!$D$3-CI!CN$4+CI!$D$12),"jaune",AND(MC!CN46&gt;CI!$D$3-CI!CN$4,MC!CN46&lt;CI!$D$3-CI!CN$4+CI!$D$11),"orange",AND(MC!CN46&gt;CI!$D$3-CI!CN$4+CI!$D$12),"vert"))</f>
        <v/>
      </c>
      <c r="CO46" s="43" t="str">
        <f>IF(MC!CO46="","",_xlfn.IFS(AND(MC!CO46&lt;CI!$D$3-CI!CO$4,MC!CO46&gt;1),"rouge",AND(MC!CO46&gt;CI!$D$3-CI!CO$4+CI!$D$11,MC!CO46&lt;CI!$D$3-CI!CO$4+CI!$D$12),"jaune",AND(MC!CO46&gt;CI!$D$3-CI!CO$4,MC!CO46&lt;CI!$D$3-CI!CO$4+CI!$D$11),"orange",AND(MC!CO46&gt;CI!$D$3-CI!CO$4+CI!$D$12),"vert"))</f>
        <v/>
      </c>
      <c r="CP46" s="43" t="str">
        <f>IF(MC!CP46="","",_xlfn.IFS(AND(MC!CP46&lt;CI!$D$3-CI!CP$4,MC!CP46&gt;1),"rouge",AND(MC!CP46&gt;CI!$D$3-CI!CP$4+CI!$D$11,MC!CP46&lt;CI!$D$3-CI!CP$4+CI!$D$12),"jaune",AND(MC!CP46&gt;CI!$D$3-CI!CP$4,MC!CP46&lt;CI!$D$3-CI!CP$4+CI!$D$11),"orange",AND(MC!CP46&gt;CI!$D$3-CI!CP$4+CI!$D$12),"vert"))</f>
        <v/>
      </c>
      <c r="CQ46" s="43" t="str">
        <f>IF(MC!CQ46="","",_xlfn.IFS(AND(MC!CQ46&lt;CI!$D$3-CI!CQ$4,MC!CQ46&gt;1),"rouge",AND(MC!CQ46&gt;CI!$D$3-CI!CQ$4+CI!$D$11,MC!CQ46&lt;CI!$D$3-CI!CQ$4+CI!$D$12),"jaune",AND(MC!CQ46&gt;CI!$D$3-CI!CQ$4,MC!CQ46&lt;CI!$D$3-CI!CQ$4+CI!$D$11),"orange",AND(MC!CQ46&gt;CI!$D$3-CI!CQ$4+CI!$D$12),"vert"))</f>
        <v/>
      </c>
      <c r="CR46" s="43" t="str">
        <f>IF(MC!CR46="","",_xlfn.IFS(AND(MC!CR46&lt;CI!$D$3-CI!CR$4,MC!CR46&gt;1),"rouge",AND(MC!CR46&gt;CI!$D$3-CI!CR$4+CI!$D$11,MC!CR46&lt;CI!$D$3-CI!CR$4+CI!$D$12),"jaune",AND(MC!CR46&gt;CI!$D$3-CI!CR$4,MC!CR46&lt;CI!$D$3-CI!CR$4+CI!$D$11),"orange",AND(MC!CR46&gt;CI!$D$3-CI!CR$4+CI!$D$12),"vert"))</f>
        <v/>
      </c>
      <c r="CS46" s="43" t="str">
        <f>IF(MC!CS46="","",_xlfn.IFS(AND(MC!CS46&lt;CI!$D$3-CI!CS$4,MC!CS46&gt;1),"rouge",AND(MC!CS46&gt;CI!$D$3-CI!CS$4+CI!$D$11,MC!CS46&lt;CI!$D$3-CI!CS$4+CI!$D$12),"jaune",AND(MC!CS46&gt;CI!$D$3-CI!CS$4,MC!CS46&lt;CI!$D$3-CI!CS$4+CI!$D$11),"orange",AND(MC!CS46&gt;CI!$D$3-CI!CS$4+CI!$D$12),"vert"))</f>
        <v/>
      </c>
      <c r="CT46" s="43" t="str">
        <f>IF(MC!CT46="","",_xlfn.IFS(AND(MC!CT46&lt;CI!$D$3-CI!CT$4,MC!CT46&gt;1),"rouge",AND(MC!CT46&gt;CI!$D$3-CI!CT$4+CI!$D$11,MC!CT46&lt;CI!$D$3-CI!CT$4+CI!$D$12),"jaune",AND(MC!CT46&gt;CI!$D$3-CI!CT$4,MC!CT46&lt;CI!$D$3-CI!CT$4+CI!$D$11),"orange",AND(MC!CT46&gt;CI!$D$3-CI!CT$4+CI!$D$12),"vert"))</f>
        <v/>
      </c>
      <c r="CU46" s="43" t="str">
        <f>IF(MC!CU46="","",_xlfn.IFS(AND(MC!CU46&lt;CI!$D$3-CI!CU$4,MC!CU46&gt;1),"rouge",AND(MC!CU46&gt;CI!$D$3-CI!CU$4+CI!$D$11,MC!CU46&lt;CI!$D$3-CI!CU$4+CI!$D$12),"jaune",AND(MC!CU46&gt;CI!$D$3-CI!CU$4,MC!CU46&lt;CI!$D$3-CI!CU$4+CI!$D$11),"orange",AND(MC!CU46&gt;CI!$D$3-CI!CU$4+CI!$D$12),"vert"))</f>
        <v/>
      </c>
      <c r="CV46" s="43" t="str">
        <f>IF(MC!CV46="","",_xlfn.IFS(AND(MC!CV46&lt;CI!$D$3-CI!CV$4,MC!CV46&gt;1),"rouge",AND(MC!CV46&gt;CI!$D$3-CI!CV$4+CI!$D$11,MC!CV46&lt;CI!$D$3-CI!CV$4+CI!$D$12),"jaune",AND(MC!CV46&gt;CI!$D$3-CI!CV$4,MC!CV46&lt;CI!$D$3-CI!CV$4+CI!$D$11),"orange",AND(MC!CV46&gt;CI!$D$3-CI!CV$4+CI!$D$12),"vert"))</f>
        <v/>
      </c>
      <c r="CW46" s="43" t="str">
        <f>IF(MC!CW46="","",_xlfn.IFS(AND(MC!CW46&lt;CI!$D$3-CI!CW$4,MC!CW46&gt;1),"rouge",AND(MC!CW46&gt;CI!$D$3-CI!CW$4+CI!$D$11,MC!CW46&lt;CI!$D$3-CI!CW$4+CI!$D$12),"jaune",AND(MC!CW46&gt;CI!$D$3-CI!CW$4,MC!CW46&lt;CI!$D$3-CI!CW$4+CI!$D$11),"orange",AND(MC!CW46&gt;CI!$D$3-CI!CW$4+CI!$D$12),"vert"))</f>
        <v/>
      </c>
      <c r="CX46" s="43" t="str">
        <f>IF(MC!CX46="","",_xlfn.IFS(AND(MC!CX46&lt;CI!$D$3-CI!CX$4,MC!CX46&gt;1),"rouge",AND(MC!CX46&gt;CI!$D$3-CI!CX$4+CI!$D$11,MC!CX46&lt;CI!$D$3-CI!CX$4+CI!$D$12),"jaune",AND(MC!CX46&gt;CI!$D$3-CI!CX$4,MC!CX46&lt;CI!$D$3-CI!CX$4+CI!$D$11),"orange",AND(MC!CX46&gt;CI!$D$3-CI!CX$4+CI!$D$12),"vert"))</f>
        <v/>
      </c>
      <c r="CY46" s="43" t="str">
        <f>IF(MC!CY46="","",_xlfn.IFS(AND(MC!CY46&lt;CI!$D$3-CI!CY$4,MC!CY46&gt;1),"rouge",AND(MC!CY46&gt;CI!$D$3-CI!CY$4+CI!$D$11,MC!CY46&lt;CI!$D$3-CI!CY$4+CI!$D$12),"jaune",AND(MC!CY46&gt;CI!$D$3-CI!CY$4,MC!CY46&lt;CI!$D$3-CI!CY$4+CI!$D$11),"orange",AND(MC!CY46&gt;CI!$D$3-CI!CY$4+CI!$D$12),"vert"))</f>
        <v/>
      </c>
      <c r="CZ46" s="43" t="str">
        <f>IF(MC!CZ46="","",_xlfn.IFS(AND(MC!CZ46&lt;CI!$D$3-CI!CZ$4,MC!CZ46&gt;1),"rouge",AND(MC!CZ46&gt;CI!$D$3-CI!CZ$4+CI!$D$11,MC!CZ46&lt;CI!$D$3-CI!CZ$4+CI!$D$12),"jaune",AND(MC!CZ46&gt;CI!$D$3-CI!CZ$4,MC!CZ46&lt;CI!$D$3-CI!CZ$4+CI!$D$11),"orange",AND(MC!CZ46&gt;CI!$D$3-CI!CZ$4+CI!$D$12),"vert"))</f>
        <v/>
      </c>
      <c r="DA46" s="43" t="str">
        <f>IF(MC!DA46="","",_xlfn.IFS(AND(MC!DA46&lt;CI!$D$3-CI!DA$4,MC!DA46&gt;1),"rouge",AND(MC!DA46&gt;CI!$D$3-CI!DA$4+CI!$D$11,MC!DA46&lt;CI!$D$3-CI!DA$4+CI!$D$12),"jaune",AND(MC!DA46&gt;CI!$D$3-CI!DA$4,MC!DA46&lt;CI!$D$3-CI!DA$4+CI!$D$11),"orange",AND(MC!DA46&gt;CI!$D$3-CI!DA$4+CI!$D$12),"vert"))</f>
        <v/>
      </c>
      <c r="DB46" s="43" t="str">
        <f>IF(MC!DB46="","",_xlfn.IFS(AND(MC!DB46&lt;CI!$D$3-CI!DB$4,MC!DB46&gt;1),"rouge",AND(MC!DB46&gt;CI!$D$3-CI!DB$4+CI!$D$11,MC!DB46&lt;CI!$D$3-CI!DB$4+CI!$D$12),"jaune",AND(MC!DB46&gt;CI!$D$3-CI!DB$4,MC!DB46&lt;CI!$D$3-CI!DB$4+CI!$D$11),"orange",AND(MC!DB46&gt;CI!$D$3-CI!DB$4+CI!$D$12),"vert"))</f>
        <v/>
      </c>
      <c r="DC46" s="11">
        <f t="shared" si="0"/>
        <v>0</v>
      </c>
      <c r="DD46" s="48" t="str">
        <f t="shared" si="1"/>
        <v/>
      </c>
      <c r="DE46" s="48">
        <f t="shared" si="2"/>
        <v>0</v>
      </c>
      <c r="DF46" s="48">
        <f t="shared" si="3"/>
        <v>0</v>
      </c>
      <c r="DG46" s="48">
        <f t="shared" si="4"/>
        <v>0</v>
      </c>
    </row>
    <row r="47" spans="6:111" x14ac:dyDescent="0.3">
      <c r="F47" s="27">
        <f>MC!F47</f>
        <v>0</v>
      </c>
      <c r="G47" s="43" t="str">
        <f>IF(MC!G47="","",_xlfn.IFS(AND(MC!G47&lt;CI!$D$3-CI!G$4,MC!G47&gt;1),"rouge",AND(MC!G47&gt;CI!$D$3-CI!G$4+CI!$D$11,MC!G47&lt;CI!$D$3-CI!G$4+CI!$D$12),"jaune",AND(MC!G47&gt;CI!$D$3-CI!G$4,MC!G47&lt;CI!$D$3-CI!G$4+CI!$D$11),"orange",AND(MC!G47&gt;CI!$D$3-CI!G$4+CI!$D$12),"vert"))</f>
        <v/>
      </c>
      <c r="H47" s="43" t="str">
        <f>IF(MC!H47="","",_xlfn.IFS(AND(MC!H47&lt;CI!$D$3-CI!H$4,MC!H47&gt;1),"rouge",AND(MC!H47&gt;CI!$D$3-CI!H$4+CI!$D$11,MC!H47&lt;CI!$D$3-CI!H$4+CI!$D$12),"jaune",AND(MC!H47&gt;CI!$D$3-CI!H$4,MC!H47&lt;CI!$D$3-CI!H$4+CI!$D$11),"orange",AND(MC!H47&gt;CI!$D$3-CI!H$4+CI!$D$12),"vert"))</f>
        <v/>
      </c>
      <c r="I47" s="43" t="str">
        <f>IF(MC!I47="","",_xlfn.IFS(AND(MC!I47&lt;CI!$D$3-CI!I$4,MC!I47&gt;1),"rouge",AND(MC!I47&gt;CI!$D$3-CI!I$4+CI!$D$11,MC!I47&lt;CI!$D$3-CI!I$4+CI!$D$12),"jaune",AND(MC!I47&gt;CI!$D$3-CI!I$4,MC!I47&lt;CI!$D$3-CI!I$4+CI!$D$11),"orange",AND(MC!I47&gt;CI!$D$3-CI!I$4+CI!$D$12),"vert"))</f>
        <v/>
      </c>
      <c r="J47" s="43" t="str">
        <f>IF(MC!J47="","",_xlfn.IFS(AND(MC!J47&lt;CI!$D$3-CI!J$4,MC!J47&gt;1),"rouge",AND(MC!J47&gt;CI!$D$3-CI!J$4+CI!$D$11,MC!J47&lt;CI!$D$3-CI!J$4+CI!$D$12),"jaune",AND(MC!J47&gt;CI!$D$3-CI!J$4,MC!J47&lt;CI!$D$3-CI!J$4+CI!$D$11),"orange",AND(MC!J47&gt;CI!$D$3-CI!J$4+CI!$D$12),"vert"))</f>
        <v/>
      </c>
      <c r="K47" s="43" t="str">
        <f>IF(MC!K47="","",_xlfn.IFS(AND(MC!K47&lt;CI!$D$3-CI!K$4,MC!K47&gt;1),"rouge",AND(MC!K47&gt;CI!$D$3-CI!K$4+CI!$D$11,MC!K47&lt;CI!$D$3-CI!K$4+CI!$D$12),"jaune",AND(MC!K47&gt;CI!$D$3-CI!K$4,MC!K47&lt;CI!$D$3-CI!K$4+CI!$D$11),"orange",AND(MC!K47&gt;CI!$D$3-CI!K$4+CI!$D$12),"vert"))</f>
        <v/>
      </c>
      <c r="L47" s="43" t="str">
        <f>IF(MC!L47="","",_xlfn.IFS(AND(MC!L47&lt;CI!$D$3-CI!L$4,MC!L47&gt;1),"rouge",AND(MC!L47&gt;CI!$D$3-CI!L$4+CI!$D$11,MC!L47&lt;CI!$D$3-CI!L$4+CI!$D$12),"jaune",AND(MC!L47&gt;CI!$D$3-CI!L$4,MC!L47&lt;CI!$D$3-CI!L$4+CI!$D$11),"orange",AND(MC!L47&gt;CI!$D$3-CI!L$4+CI!$D$12),"vert"))</f>
        <v/>
      </c>
      <c r="M47" s="43" t="str">
        <f>IF(MC!M47="","",_xlfn.IFS(AND(MC!M47&lt;CI!$D$3-CI!M$4,MC!M47&gt;1),"rouge",AND(MC!M47&gt;CI!$D$3-CI!M$4+CI!$D$11,MC!M47&lt;CI!$D$3-CI!M$4+CI!$D$12),"jaune",AND(MC!M47&gt;CI!$D$3-CI!M$4,MC!M47&lt;CI!$D$3-CI!M$4+CI!$D$11),"orange",AND(MC!M47&gt;CI!$D$3-CI!M$4+CI!$D$12),"vert"))</f>
        <v/>
      </c>
      <c r="N47" s="43" t="str">
        <f>IF(MC!N47="","",_xlfn.IFS(AND(MC!N47&lt;CI!$D$3-CI!N$4,MC!N47&gt;1),"rouge",AND(MC!N47&gt;CI!$D$3-CI!N$4+CI!$D$11,MC!N47&lt;CI!$D$3-CI!N$4+CI!$D$12),"jaune",AND(MC!N47&gt;CI!$D$3-CI!N$4,MC!N47&lt;CI!$D$3-CI!N$4+CI!$D$11),"orange",AND(MC!N47&gt;CI!$D$3-CI!N$4+CI!$D$12),"vert"))</f>
        <v/>
      </c>
      <c r="O47" s="43" t="str">
        <f>IF(MC!O47="","",_xlfn.IFS(AND(MC!O47&lt;CI!$D$3-CI!O$4,MC!O47&gt;1),"rouge",AND(MC!O47&gt;CI!$D$3-CI!O$4+CI!$D$11,MC!O47&lt;CI!$D$3-CI!O$4+CI!$D$12),"jaune",AND(MC!O47&gt;CI!$D$3-CI!O$4,MC!O47&lt;CI!$D$3-CI!O$4+CI!$D$11),"orange",AND(MC!O47&gt;CI!$D$3-CI!O$4+CI!$D$12),"vert"))</f>
        <v/>
      </c>
      <c r="P47" s="43" t="str">
        <f>IF(MC!P47="","",_xlfn.IFS(AND(MC!P47&lt;CI!$D$3-CI!P$4,MC!P47&gt;1),"rouge",AND(MC!P47&gt;CI!$D$3-CI!P$4+CI!$D$11,MC!P47&lt;CI!$D$3-CI!P$4+CI!$D$12),"jaune",AND(MC!P47&gt;CI!$D$3-CI!P$4,MC!P47&lt;CI!$D$3-CI!P$4+CI!$D$11),"orange",AND(MC!P47&gt;CI!$D$3-CI!P$4+CI!$D$12),"vert"))</f>
        <v/>
      </c>
      <c r="Q47" s="43" t="str">
        <f>IF(MC!Q47="","",_xlfn.IFS(AND(MC!Q47&lt;CI!$D$3-CI!Q$4,MC!Q47&gt;1),"rouge",AND(MC!Q47&gt;CI!$D$3-CI!Q$4+CI!$D$11,MC!Q47&lt;CI!$D$3-CI!Q$4+CI!$D$12),"jaune",AND(MC!Q47&gt;CI!$D$3-CI!Q$4,MC!Q47&lt;CI!$D$3-CI!Q$4+CI!$D$11),"orange",AND(MC!Q47&gt;CI!$D$3-CI!Q$4+CI!$D$12),"vert"))</f>
        <v/>
      </c>
      <c r="R47" s="43" t="str">
        <f>IF(MC!R47="","",_xlfn.IFS(AND(MC!R47&lt;CI!$D$3-CI!R$4,MC!R47&gt;1),"rouge",AND(MC!R47&gt;CI!$D$3-CI!R$4+CI!$D$11,MC!R47&lt;CI!$D$3-CI!R$4+CI!$D$12),"jaune",AND(MC!R47&gt;CI!$D$3-CI!R$4,MC!R47&lt;CI!$D$3-CI!R$4+CI!$D$11),"orange",AND(MC!R47&gt;CI!$D$3-CI!R$4+CI!$D$12),"vert"))</f>
        <v/>
      </c>
      <c r="S47" s="43" t="str">
        <f>IF(MC!S47="","",_xlfn.IFS(AND(MC!S47&lt;CI!$D$3-CI!S$4,MC!S47&gt;1),"rouge",AND(MC!S47&gt;CI!$D$3-CI!S$4+CI!$D$11,MC!S47&lt;CI!$D$3-CI!S$4+CI!$D$12),"jaune",AND(MC!S47&gt;CI!$D$3-CI!S$4,MC!S47&lt;CI!$D$3-CI!S$4+CI!$D$11),"orange",AND(MC!S47&gt;CI!$D$3-CI!S$4+CI!$D$12),"vert"))</f>
        <v/>
      </c>
      <c r="T47" s="43" t="str">
        <f>IF(MC!T47="","",_xlfn.IFS(AND(MC!T47&lt;CI!$D$3-CI!T$4,MC!T47&gt;1),"rouge",AND(MC!T47&gt;CI!$D$3-CI!T$4+CI!$D$11,MC!T47&lt;CI!$D$3-CI!T$4+CI!$D$12),"jaune",AND(MC!T47&gt;CI!$D$3-CI!T$4,MC!T47&lt;CI!$D$3-CI!T$4+CI!$D$11),"orange",AND(MC!T47&gt;CI!$D$3-CI!T$4+CI!$D$12),"vert"))</f>
        <v/>
      </c>
      <c r="U47" s="43" t="str">
        <f>IF(MC!U47="","",_xlfn.IFS(AND(MC!U47&lt;CI!$D$3-CI!U$4,MC!U47&gt;1),"rouge",AND(MC!U47&gt;CI!$D$3-CI!U$4+CI!$D$11,MC!U47&lt;CI!$D$3-CI!U$4+CI!$D$12),"jaune",AND(MC!U47&gt;CI!$D$3-CI!U$4,MC!U47&lt;CI!$D$3-CI!U$4+CI!$D$11),"orange",AND(MC!U47&gt;CI!$D$3-CI!U$4+CI!$D$12),"vert"))</f>
        <v/>
      </c>
      <c r="V47" s="43" t="str">
        <f>IF(MC!V47="","",_xlfn.IFS(AND(MC!V47&lt;CI!$D$3-CI!V$4,MC!V47&gt;1),"rouge",AND(MC!V47&gt;CI!$D$3-CI!V$4+CI!$D$11,MC!V47&lt;CI!$D$3-CI!V$4+CI!$D$12),"jaune",AND(MC!V47&gt;CI!$D$3-CI!V$4,MC!V47&lt;CI!$D$3-CI!V$4+CI!$D$11),"orange",AND(MC!V47&gt;CI!$D$3-CI!V$4+CI!$D$12),"vert"))</f>
        <v/>
      </c>
      <c r="W47" s="43" t="str">
        <f>IF(MC!W47="","",_xlfn.IFS(AND(MC!W47&lt;CI!$D$3-CI!W$4,MC!W47&gt;1),"rouge",AND(MC!W47&gt;CI!$D$3-CI!W$4+CI!$D$11,MC!W47&lt;CI!$D$3-CI!W$4+CI!$D$12),"jaune",AND(MC!W47&gt;CI!$D$3-CI!W$4,MC!W47&lt;CI!$D$3-CI!W$4+CI!$D$11),"orange",AND(MC!W47&gt;CI!$D$3-CI!W$4+CI!$D$12),"vert"))</f>
        <v/>
      </c>
      <c r="X47" s="43" t="str">
        <f>IF(MC!X47="","",_xlfn.IFS(AND(MC!X47&lt;CI!$D$3-CI!X$4,MC!X47&gt;1),"rouge",AND(MC!X47&gt;CI!$D$3-CI!X$4+CI!$D$11,MC!X47&lt;CI!$D$3-CI!X$4+CI!$D$12),"jaune",AND(MC!X47&gt;CI!$D$3-CI!X$4,MC!X47&lt;CI!$D$3-CI!X$4+CI!$D$11),"orange",AND(MC!X47&gt;CI!$D$3-CI!X$4+CI!$D$12),"vert"))</f>
        <v/>
      </c>
      <c r="Y47" s="43" t="str">
        <f>IF(MC!Y47="","",_xlfn.IFS(AND(MC!Y47&lt;CI!$D$3-CI!Y$4,MC!Y47&gt;1),"rouge",AND(MC!Y47&gt;CI!$D$3-CI!Y$4+CI!$D$11,MC!Y47&lt;CI!$D$3-CI!Y$4+CI!$D$12),"jaune",AND(MC!Y47&gt;CI!$D$3-CI!Y$4,MC!Y47&lt;CI!$D$3-CI!Y$4+CI!$D$11),"orange",AND(MC!Y47&gt;CI!$D$3-CI!Y$4+CI!$D$12),"vert"))</f>
        <v/>
      </c>
      <c r="Z47" s="43" t="str">
        <f>IF(MC!Z47="","",_xlfn.IFS(AND(MC!Z47&lt;CI!$D$3-CI!Z$4,MC!Z47&gt;1),"rouge",AND(MC!Z47&gt;CI!$D$3-CI!Z$4+CI!$D$11,MC!Z47&lt;CI!$D$3-CI!Z$4+CI!$D$12),"jaune",AND(MC!Z47&gt;CI!$D$3-CI!Z$4,MC!Z47&lt;CI!$D$3-CI!Z$4+CI!$D$11),"orange",AND(MC!Z47&gt;CI!$D$3-CI!Z$4+CI!$D$12),"vert"))</f>
        <v/>
      </c>
      <c r="AA47" s="43" t="str">
        <f>IF(MC!AA47="","",_xlfn.IFS(AND(MC!AA47&lt;CI!$D$3-CI!AA$4,MC!AA47&gt;1),"rouge",AND(MC!AA47&gt;CI!$D$3-CI!AA$4+CI!$D$11,MC!AA47&lt;CI!$D$3-CI!AA$4+CI!$D$12),"jaune",AND(MC!AA47&gt;CI!$D$3-CI!AA$4,MC!AA47&lt;CI!$D$3-CI!AA$4+CI!$D$11),"orange",AND(MC!AA47&gt;CI!$D$3-CI!AA$4+CI!$D$12),"vert"))</f>
        <v/>
      </c>
      <c r="AB47" s="43" t="str">
        <f>IF(MC!AB47="","",_xlfn.IFS(AND(MC!AB47&lt;CI!$D$3-CI!AB$4,MC!AB47&gt;1),"rouge",AND(MC!AB47&gt;CI!$D$3-CI!AB$4+CI!$D$11,MC!AB47&lt;CI!$D$3-CI!AB$4+CI!$D$12),"jaune",AND(MC!AB47&gt;CI!$D$3-CI!AB$4,MC!AB47&lt;CI!$D$3-CI!AB$4+CI!$D$11),"orange",AND(MC!AB47&gt;CI!$D$3-CI!AB$4+CI!$D$12),"vert"))</f>
        <v/>
      </c>
      <c r="AC47" s="43" t="str">
        <f>IF(MC!AC47="","",_xlfn.IFS(AND(MC!AC47&lt;CI!$D$3-CI!AC$4,MC!AC47&gt;1),"rouge",AND(MC!AC47&gt;CI!$D$3-CI!AC$4+CI!$D$11,MC!AC47&lt;CI!$D$3-CI!AC$4+CI!$D$12),"jaune",AND(MC!AC47&gt;CI!$D$3-CI!AC$4,MC!AC47&lt;CI!$D$3-CI!AC$4+CI!$D$11),"orange",AND(MC!AC47&gt;CI!$D$3-CI!AC$4+CI!$D$12),"vert"))</f>
        <v/>
      </c>
      <c r="AD47" s="43" t="str">
        <f>IF(MC!AD47="","",_xlfn.IFS(AND(MC!AD47&lt;CI!$D$3-CI!AD$4,MC!AD47&gt;1),"rouge",AND(MC!AD47&gt;CI!$D$3-CI!AD$4+CI!$D$11,MC!AD47&lt;CI!$D$3-CI!AD$4+CI!$D$12),"jaune",AND(MC!AD47&gt;CI!$D$3-CI!AD$4,MC!AD47&lt;CI!$D$3-CI!AD$4+CI!$D$11),"orange",AND(MC!AD47&gt;CI!$D$3-CI!AD$4+CI!$D$12),"vert"))</f>
        <v/>
      </c>
      <c r="AE47" s="43" t="str">
        <f>IF(MC!AE47="","",_xlfn.IFS(AND(MC!AE47&lt;CI!$D$3-CI!AE$4,MC!AE47&gt;1),"rouge",AND(MC!AE47&gt;CI!$D$3-CI!AE$4+CI!$D$11,MC!AE47&lt;CI!$D$3-CI!AE$4+CI!$D$12),"jaune",AND(MC!AE47&gt;CI!$D$3-CI!AE$4,MC!AE47&lt;CI!$D$3-CI!AE$4+CI!$D$11),"orange",AND(MC!AE47&gt;CI!$D$3-CI!AE$4+CI!$D$12),"vert"))</f>
        <v/>
      </c>
      <c r="AF47" s="43" t="str">
        <f>IF(MC!AF47="","",_xlfn.IFS(AND(MC!AF47&lt;CI!$D$3-CI!AF$4,MC!AF47&gt;1),"rouge",AND(MC!AF47&gt;CI!$D$3-CI!AF$4+CI!$D$11,MC!AF47&lt;CI!$D$3-CI!AF$4+CI!$D$12),"jaune",AND(MC!AF47&gt;CI!$D$3-CI!AF$4,MC!AF47&lt;CI!$D$3-CI!AF$4+CI!$D$11),"orange",AND(MC!AF47&gt;CI!$D$3-CI!AF$4+CI!$D$12),"vert"))</f>
        <v/>
      </c>
      <c r="AG47" s="43" t="str">
        <f>IF(MC!AG47="","",_xlfn.IFS(AND(MC!AG47&lt;CI!$D$3-CI!AG$4,MC!AG47&gt;1),"rouge",AND(MC!AG47&gt;CI!$D$3-CI!AG$4+CI!$D$11,MC!AG47&lt;CI!$D$3-CI!AG$4+CI!$D$12),"jaune",AND(MC!AG47&gt;CI!$D$3-CI!AG$4,MC!AG47&lt;CI!$D$3-CI!AG$4+CI!$D$11),"orange",AND(MC!AG47&gt;CI!$D$3-CI!AG$4+CI!$D$12),"vert"))</f>
        <v/>
      </c>
      <c r="AH47" s="43" t="str">
        <f>IF(MC!AH47="","",_xlfn.IFS(AND(MC!AH47&lt;CI!$D$3-CI!AH$4,MC!AH47&gt;1),"rouge",AND(MC!AH47&gt;CI!$D$3-CI!AH$4+CI!$D$11,MC!AH47&lt;CI!$D$3-CI!AH$4+CI!$D$12),"jaune",AND(MC!AH47&gt;CI!$D$3-CI!AH$4,MC!AH47&lt;CI!$D$3-CI!AH$4+CI!$D$11),"orange",AND(MC!AH47&gt;CI!$D$3-CI!AH$4+CI!$D$12),"vert"))</f>
        <v/>
      </c>
      <c r="AI47" s="43" t="str">
        <f>IF(MC!AI47="","",_xlfn.IFS(AND(MC!AI47&lt;CI!$D$3-CI!AI$4,MC!AI47&gt;1),"rouge",AND(MC!AI47&gt;CI!$D$3-CI!AI$4+CI!$D$11,MC!AI47&lt;CI!$D$3-CI!AI$4+CI!$D$12),"jaune",AND(MC!AI47&gt;CI!$D$3-CI!AI$4,MC!AI47&lt;CI!$D$3-CI!AI$4+CI!$D$11),"orange",AND(MC!AI47&gt;CI!$D$3-CI!AI$4+CI!$D$12),"vert"))</f>
        <v/>
      </c>
      <c r="AJ47" s="43" t="str">
        <f>IF(MC!AJ47="","",_xlfn.IFS(AND(MC!AJ47&lt;CI!$D$3-CI!AJ$4,MC!AJ47&gt;1),"rouge",AND(MC!AJ47&gt;CI!$D$3-CI!AJ$4+CI!$D$11,MC!AJ47&lt;CI!$D$3-CI!AJ$4+CI!$D$12),"jaune",AND(MC!AJ47&gt;CI!$D$3-CI!AJ$4,MC!AJ47&lt;CI!$D$3-CI!AJ$4+CI!$D$11),"orange",AND(MC!AJ47&gt;CI!$D$3-CI!AJ$4+CI!$D$12),"vert"))</f>
        <v/>
      </c>
      <c r="AK47" s="43" t="str">
        <f>IF(MC!AK47="","",_xlfn.IFS(AND(MC!AK47&lt;CI!$D$3-CI!AK$4,MC!AK47&gt;1),"rouge",AND(MC!AK47&gt;CI!$D$3-CI!AK$4+CI!$D$11,MC!AK47&lt;CI!$D$3-CI!AK$4+CI!$D$12),"jaune",AND(MC!AK47&gt;CI!$D$3-CI!AK$4,MC!AK47&lt;CI!$D$3-CI!AK$4+CI!$D$11),"orange",AND(MC!AK47&gt;CI!$D$3-CI!AK$4+CI!$D$12),"vert"))</f>
        <v/>
      </c>
      <c r="AL47" s="43" t="str">
        <f>IF(MC!AL47="","",_xlfn.IFS(AND(MC!AL47&lt;CI!$D$3-CI!AL$4,MC!AL47&gt;1),"rouge",AND(MC!AL47&gt;CI!$D$3-CI!AL$4+CI!$D$11,MC!AL47&lt;CI!$D$3-CI!AL$4+CI!$D$12),"jaune",AND(MC!AL47&gt;CI!$D$3-CI!AL$4,MC!AL47&lt;CI!$D$3-CI!AL$4+CI!$D$11),"orange",AND(MC!AL47&gt;CI!$D$3-CI!AL$4+CI!$D$12),"vert"))</f>
        <v/>
      </c>
      <c r="AM47" s="43" t="str">
        <f>IF(MC!AM47="","",_xlfn.IFS(AND(MC!AM47&lt;CI!$D$3-CI!AM$4,MC!AM47&gt;1),"rouge",AND(MC!AM47&gt;CI!$D$3-CI!AM$4+CI!$D$11,MC!AM47&lt;CI!$D$3-CI!AM$4+CI!$D$12),"jaune",AND(MC!AM47&gt;CI!$D$3-CI!AM$4,MC!AM47&lt;CI!$D$3-CI!AM$4+CI!$D$11),"orange",AND(MC!AM47&gt;CI!$D$3-CI!AM$4+CI!$D$12),"vert"))</f>
        <v/>
      </c>
      <c r="AN47" s="43" t="str">
        <f>IF(MC!AN47="","",_xlfn.IFS(AND(MC!AN47&lt;CI!$D$3-CI!AN$4,MC!AN47&gt;1),"rouge",AND(MC!AN47&gt;CI!$D$3-CI!AN$4+CI!$D$11,MC!AN47&lt;CI!$D$3-CI!AN$4+CI!$D$12),"jaune",AND(MC!AN47&gt;CI!$D$3-CI!AN$4,MC!AN47&lt;CI!$D$3-CI!AN$4+CI!$D$11),"orange",AND(MC!AN47&gt;CI!$D$3-CI!AN$4+CI!$D$12),"vert"))</f>
        <v/>
      </c>
      <c r="AO47" s="43" t="str">
        <f>IF(MC!AO47="","",_xlfn.IFS(AND(MC!AO47&lt;CI!$D$3-CI!AO$4,MC!AO47&gt;1),"rouge",AND(MC!AO47&gt;CI!$D$3-CI!AO$4+CI!$D$11,MC!AO47&lt;CI!$D$3-CI!AO$4+CI!$D$12),"jaune",AND(MC!AO47&gt;CI!$D$3-CI!AO$4,MC!AO47&lt;CI!$D$3-CI!AO$4+CI!$D$11),"orange",AND(MC!AO47&gt;CI!$D$3-CI!AO$4+CI!$D$12),"vert"))</f>
        <v/>
      </c>
      <c r="AP47" s="43" t="str">
        <f>IF(MC!AP47="","",_xlfn.IFS(AND(MC!AP47&lt;CI!$D$3-CI!AP$4,MC!AP47&gt;1),"rouge",AND(MC!AP47&gt;CI!$D$3-CI!AP$4+CI!$D$11,MC!AP47&lt;CI!$D$3-CI!AP$4+CI!$D$12),"jaune",AND(MC!AP47&gt;CI!$D$3-CI!AP$4,MC!AP47&lt;CI!$D$3-CI!AP$4+CI!$D$11),"orange",AND(MC!AP47&gt;CI!$D$3-CI!AP$4+CI!$D$12),"vert"))</f>
        <v/>
      </c>
      <c r="AQ47" s="43" t="str">
        <f>IF(MC!AQ47="","",_xlfn.IFS(AND(MC!AQ47&lt;CI!$D$3-CI!AQ$4,MC!AQ47&gt;1),"rouge",AND(MC!AQ47&gt;CI!$D$3-CI!AQ$4+CI!$D$11,MC!AQ47&lt;CI!$D$3-CI!AQ$4+CI!$D$12),"jaune",AND(MC!AQ47&gt;CI!$D$3-CI!AQ$4,MC!AQ47&lt;CI!$D$3-CI!AQ$4+CI!$D$11),"orange",AND(MC!AQ47&gt;CI!$D$3-CI!AQ$4+CI!$D$12),"vert"))</f>
        <v/>
      </c>
      <c r="AR47" s="43" t="str">
        <f>IF(MC!AR47="","",_xlfn.IFS(AND(MC!AR47&lt;CI!$D$3-CI!AR$4,MC!AR47&gt;1),"rouge",AND(MC!AR47&gt;CI!$D$3-CI!AR$4+CI!$D$11,MC!AR47&lt;CI!$D$3-CI!AR$4+CI!$D$12),"jaune",AND(MC!AR47&gt;CI!$D$3-CI!AR$4,MC!AR47&lt;CI!$D$3-CI!AR$4+CI!$D$11),"orange",AND(MC!AR47&gt;CI!$D$3-CI!AR$4+CI!$D$12),"vert"))</f>
        <v/>
      </c>
      <c r="AS47" s="43" t="str">
        <f>IF(MC!AS47="","",_xlfn.IFS(AND(MC!AS47&lt;CI!$D$3-CI!AS$4,MC!AS47&gt;1),"rouge",AND(MC!AS47&gt;CI!$D$3-CI!AS$4+CI!$D$11,MC!AS47&lt;CI!$D$3-CI!AS$4+CI!$D$12),"jaune",AND(MC!AS47&gt;CI!$D$3-CI!AS$4,MC!AS47&lt;CI!$D$3-CI!AS$4+CI!$D$11),"orange",AND(MC!AS47&gt;CI!$D$3-CI!AS$4+CI!$D$12),"vert"))</f>
        <v/>
      </c>
      <c r="AT47" s="43" t="str">
        <f>IF(MC!AT47="","",_xlfn.IFS(AND(MC!AT47&lt;CI!$D$3-CI!AT$4,MC!AT47&gt;1),"rouge",AND(MC!AT47&gt;CI!$D$3-CI!AT$4+CI!$D$11,MC!AT47&lt;CI!$D$3-CI!AT$4+CI!$D$12),"jaune",AND(MC!AT47&gt;CI!$D$3-CI!AT$4,MC!AT47&lt;CI!$D$3-CI!AT$4+CI!$D$11),"orange",AND(MC!AT47&gt;CI!$D$3-CI!AT$4+CI!$D$12),"vert"))</f>
        <v/>
      </c>
      <c r="AU47" s="43" t="str">
        <f>IF(MC!AU47="","",_xlfn.IFS(AND(MC!AU47&lt;CI!$D$3-CI!AU$4,MC!AU47&gt;1),"rouge",AND(MC!AU47&gt;CI!$D$3-CI!AU$4+CI!$D$11,MC!AU47&lt;CI!$D$3-CI!AU$4+CI!$D$12),"jaune",AND(MC!AU47&gt;CI!$D$3-CI!AU$4,MC!AU47&lt;CI!$D$3-CI!AU$4+CI!$D$11),"orange",AND(MC!AU47&gt;CI!$D$3-CI!AU$4+CI!$D$12),"vert"))</f>
        <v/>
      </c>
      <c r="AV47" s="43" t="str">
        <f>IF(MC!AV47="","",_xlfn.IFS(AND(MC!AV47&lt;CI!$D$3-CI!AV$4,MC!AV47&gt;1),"rouge",AND(MC!AV47&gt;CI!$D$3-CI!AV$4+CI!$D$11,MC!AV47&lt;CI!$D$3-CI!AV$4+CI!$D$12),"jaune",AND(MC!AV47&gt;CI!$D$3-CI!AV$4,MC!AV47&lt;CI!$D$3-CI!AV$4+CI!$D$11),"orange",AND(MC!AV47&gt;CI!$D$3-CI!AV$4+CI!$D$12),"vert"))</f>
        <v/>
      </c>
      <c r="AW47" s="43" t="str">
        <f>IF(MC!AW47="","",_xlfn.IFS(AND(MC!AW47&lt;CI!$D$3-CI!AW$4,MC!AW47&gt;1),"rouge",AND(MC!AW47&gt;CI!$D$3-CI!AW$4+CI!$D$11,MC!AW47&lt;CI!$D$3-CI!AW$4+CI!$D$12),"jaune",AND(MC!AW47&gt;CI!$D$3-CI!AW$4,MC!AW47&lt;CI!$D$3-CI!AW$4+CI!$D$11),"orange",AND(MC!AW47&gt;CI!$D$3-CI!AW$4+CI!$D$12),"vert"))</f>
        <v/>
      </c>
      <c r="AX47" s="43" t="str">
        <f>IF(MC!AX47="","",_xlfn.IFS(AND(MC!AX47&lt;CI!$D$3-CI!AX$4,MC!AX47&gt;1),"rouge",AND(MC!AX47&gt;CI!$D$3-CI!AX$4+CI!$D$11,MC!AX47&lt;CI!$D$3-CI!AX$4+CI!$D$12),"jaune",AND(MC!AX47&gt;CI!$D$3-CI!AX$4,MC!AX47&lt;CI!$D$3-CI!AX$4+CI!$D$11),"orange",AND(MC!AX47&gt;CI!$D$3-CI!AX$4+CI!$D$12),"vert"))</f>
        <v/>
      </c>
      <c r="AY47" s="43" t="str">
        <f>IF(MC!AY47="","",_xlfn.IFS(AND(MC!AY47&lt;CI!$D$3-CI!AY$4,MC!AY47&gt;1),"rouge",AND(MC!AY47&gt;CI!$D$3-CI!AY$4+CI!$D$11,MC!AY47&lt;CI!$D$3-CI!AY$4+CI!$D$12),"jaune",AND(MC!AY47&gt;CI!$D$3-CI!AY$4,MC!AY47&lt;CI!$D$3-CI!AY$4+CI!$D$11),"orange",AND(MC!AY47&gt;CI!$D$3-CI!AY$4+CI!$D$12),"vert"))</f>
        <v/>
      </c>
      <c r="AZ47" s="43" t="str">
        <f>IF(MC!AZ47="","",_xlfn.IFS(AND(MC!AZ47&lt;CI!$D$3-CI!AZ$4,MC!AZ47&gt;1),"rouge",AND(MC!AZ47&gt;CI!$D$3-CI!AZ$4+CI!$D$11,MC!AZ47&lt;CI!$D$3-CI!AZ$4+CI!$D$12),"jaune",AND(MC!AZ47&gt;CI!$D$3-CI!AZ$4,MC!AZ47&lt;CI!$D$3-CI!AZ$4+CI!$D$11),"orange",AND(MC!AZ47&gt;CI!$D$3-CI!AZ$4+CI!$D$12),"vert"))</f>
        <v/>
      </c>
      <c r="BA47" s="43" t="str">
        <f>IF(MC!BA47="","",_xlfn.IFS(AND(MC!BA47&lt;CI!$D$3-CI!BA$4,MC!BA47&gt;1),"rouge",AND(MC!BA47&gt;CI!$D$3-CI!BA$4+CI!$D$11,MC!BA47&lt;CI!$D$3-CI!BA$4+CI!$D$12),"jaune",AND(MC!BA47&gt;CI!$D$3-CI!BA$4,MC!BA47&lt;CI!$D$3-CI!BA$4+CI!$D$11),"orange",AND(MC!BA47&gt;CI!$D$3-CI!BA$4+CI!$D$12),"vert"))</f>
        <v/>
      </c>
      <c r="BB47" s="43" t="str">
        <f>IF(MC!BB47="","",_xlfn.IFS(AND(MC!BB47&lt;CI!$D$3-CI!BB$4,MC!BB47&gt;1),"rouge",AND(MC!BB47&gt;CI!$D$3-CI!BB$4+CI!$D$11,MC!BB47&lt;CI!$D$3-CI!BB$4+CI!$D$12),"jaune",AND(MC!BB47&gt;CI!$D$3-CI!BB$4,MC!BB47&lt;CI!$D$3-CI!BB$4+CI!$D$11),"orange",AND(MC!BB47&gt;CI!$D$3-CI!BB$4+CI!$D$12),"vert"))</f>
        <v/>
      </c>
      <c r="BC47" s="43" t="str">
        <f>IF(MC!BC47="","",_xlfn.IFS(AND(MC!BC47&lt;CI!$D$3-CI!BC$4,MC!BC47&gt;1),"rouge",AND(MC!BC47&gt;CI!$D$3-CI!BC$4+CI!$D$11,MC!BC47&lt;CI!$D$3-CI!BC$4+CI!$D$12),"jaune",AND(MC!BC47&gt;CI!$D$3-CI!BC$4,MC!BC47&lt;CI!$D$3-CI!BC$4+CI!$D$11),"orange",AND(MC!BC47&gt;CI!$D$3-CI!BC$4+CI!$D$12),"vert"))</f>
        <v/>
      </c>
      <c r="BD47" s="43" t="str">
        <f>IF(MC!BD47="","",_xlfn.IFS(AND(MC!BD47&lt;CI!$D$3-CI!BD$4,MC!BD47&gt;1),"rouge",AND(MC!BD47&gt;CI!$D$3-CI!BD$4+CI!$D$11,MC!BD47&lt;CI!$D$3-CI!BD$4+CI!$D$12),"jaune",AND(MC!BD47&gt;CI!$D$3-CI!BD$4,MC!BD47&lt;CI!$D$3-CI!BD$4+CI!$D$11),"orange",AND(MC!BD47&gt;CI!$D$3-CI!BD$4+CI!$D$12),"vert"))</f>
        <v/>
      </c>
      <c r="BE47" s="43" t="str">
        <f>IF(MC!BE47="","",_xlfn.IFS(AND(MC!BE47&lt;CI!$D$3-CI!BE$4,MC!BE47&gt;1),"rouge",AND(MC!BE47&gt;CI!$D$3-CI!BE$4+CI!$D$11,MC!BE47&lt;CI!$D$3-CI!BE$4+CI!$D$12),"jaune",AND(MC!BE47&gt;CI!$D$3-CI!BE$4,MC!BE47&lt;CI!$D$3-CI!BE$4+CI!$D$11),"orange",AND(MC!BE47&gt;CI!$D$3-CI!BE$4+CI!$D$12),"vert"))</f>
        <v/>
      </c>
      <c r="BF47" s="43" t="str">
        <f>IF(MC!BF47="","",_xlfn.IFS(AND(MC!BF47&lt;CI!$D$3-CI!BF$4,MC!BF47&gt;1),"rouge",AND(MC!BF47&gt;CI!$D$3-CI!BF$4+CI!$D$11,MC!BF47&lt;CI!$D$3-CI!BF$4+CI!$D$12),"jaune",AND(MC!BF47&gt;CI!$D$3-CI!BF$4,MC!BF47&lt;CI!$D$3-CI!BF$4+CI!$D$11),"orange",AND(MC!BF47&gt;CI!$D$3-CI!BF$4+CI!$D$12),"vert"))</f>
        <v/>
      </c>
      <c r="BG47" s="43" t="str">
        <f>IF(MC!BG47="","",_xlfn.IFS(AND(MC!BG47&lt;CI!$D$3-CI!BG$4,MC!BG47&gt;1),"rouge",AND(MC!BG47&gt;CI!$D$3-CI!BG$4+CI!$D$11,MC!BG47&lt;CI!$D$3-CI!BG$4+CI!$D$12),"jaune",AND(MC!BG47&gt;CI!$D$3-CI!BG$4,MC!BG47&lt;CI!$D$3-CI!BG$4+CI!$D$11),"orange",AND(MC!BG47&gt;CI!$D$3-CI!BG$4+CI!$D$12),"vert"))</f>
        <v/>
      </c>
      <c r="BH47" s="43" t="str">
        <f>IF(MC!BH47="","",_xlfn.IFS(AND(MC!BH47&lt;CI!$D$3-CI!BH$4,MC!BH47&gt;1),"rouge",AND(MC!BH47&gt;CI!$D$3-CI!BH$4+CI!$D$11,MC!BH47&lt;CI!$D$3-CI!BH$4+CI!$D$12),"jaune",AND(MC!BH47&gt;CI!$D$3-CI!BH$4,MC!BH47&lt;CI!$D$3-CI!BH$4+CI!$D$11),"orange",AND(MC!BH47&gt;CI!$D$3-CI!BH$4+CI!$D$12),"vert"))</f>
        <v/>
      </c>
      <c r="BI47" s="43" t="str">
        <f>IF(MC!BI47="","",_xlfn.IFS(AND(MC!BI47&lt;CI!$D$3-CI!BI$4,MC!BI47&gt;1),"rouge",AND(MC!BI47&gt;CI!$D$3-CI!BI$4+CI!$D$11,MC!BI47&lt;CI!$D$3-CI!BI$4+CI!$D$12),"jaune",AND(MC!BI47&gt;CI!$D$3-CI!BI$4,MC!BI47&lt;CI!$D$3-CI!BI$4+CI!$D$11),"orange",AND(MC!BI47&gt;CI!$D$3-CI!BI$4+CI!$D$12),"vert"))</f>
        <v/>
      </c>
      <c r="BJ47" s="43" t="str">
        <f>IF(MC!BJ47="","",_xlfn.IFS(AND(MC!BJ47&lt;CI!$D$3-CI!BJ$4,MC!BJ47&gt;1),"rouge",AND(MC!BJ47&gt;CI!$D$3-CI!BJ$4+CI!$D$11,MC!BJ47&lt;CI!$D$3-CI!BJ$4+CI!$D$12),"jaune",AND(MC!BJ47&gt;CI!$D$3-CI!BJ$4,MC!BJ47&lt;CI!$D$3-CI!BJ$4+CI!$D$11),"orange",AND(MC!BJ47&gt;CI!$D$3-CI!BJ$4+CI!$D$12),"vert"))</f>
        <v/>
      </c>
      <c r="BK47" s="43" t="str">
        <f>IF(MC!BK47="","",_xlfn.IFS(AND(MC!BK47&lt;CI!$D$3-CI!BK$4,MC!BK47&gt;1),"rouge",AND(MC!BK47&gt;CI!$D$3-CI!BK$4+CI!$D$11,MC!BK47&lt;CI!$D$3-CI!BK$4+CI!$D$12),"jaune",AND(MC!BK47&gt;CI!$D$3-CI!BK$4,MC!BK47&lt;CI!$D$3-CI!BK$4+CI!$D$11),"orange",AND(MC!BK47&gt;CI!$D$3-CI!BK$4+CI!$D$12),"vert"))</f>
        <v/>
      </c>
      <c r="BL47" s="43" t="str">
        <f>IF(MC!BL47="","",_xlfn.IFS(AND(MC!BL47&lt;CI!$D$3-CI!BL$4,MC!BL47&gt;1),"rouge",AND(MC!BL47&gt;CI!$D$3-CI!BL$4+CI!$D$11,MC!BL47&lt;CI!$D$3-CI!BL$4+CI!$D$12),"jaune",AND(MC!BL47&gt;CI!$D$3-CI!BL$4,MC!BL47&lt;CI!$D$3-CI!BL$4+CI!$D$11),"orange",AND(MC!BL47&gt;CI!$D$3-CI!BL$4+CI!$D$12),"vert"))</f>
        <v/>
      </c>
      <c r="BM47" s="43" t="str">
        <f>IF(MC!BM47="","",_xlfn.IFS(AND(MC!BM47&lt;CI!$D$3-CI!BM$4,MC!BM47&gt;1),"rouge",AND(MC!BM47&gt;CI!$D$3-CI!BM$4+CI!$D$11,MC!BM47&lt;CI!$D$3-CI!BM$4+CI!$D$12),"jaune",AND(MC!BM47&gt;CI!$D$3-CI!BM$4,MC!BM47&lt;CI!$D$3-CI!BM$4+CI!$D$11),"orange",AND(MC!BM47&gt;CI!$D$3-CI!BM$4+CI!$D$12),"vert"))</f>
        <v/>
      </c>
      <c r="BN47" s="43" t="str">
        <f>IF(MC!BN47="","",_xlfn.IFS(AND(MC!BN47&lt;CI!$D$3-CI!BN$4,MC!BN47&gt;1),"rouge",AND(MC!BN47&gt;CI!$D$3-CI!BN$4+CI!$D$11,MC!BN47&lt;CI!$D$3-CI!BN$4+CI!$D$12),"jaune",AND(MC!BN47&gt;CI!$D$3-CI!BN$4,MC!BN47&lt;CI!$D$3-CI!BN$4+CI!$D$11),"orange",AND(MC!BN47&gt;CI!$D$3-CI!BN$4+CI!$D$12),"vert"))</f>
        <v/>
      </c>
      <c r="BO47" s="43" t="str">
        <f>IF(MC!BO47="","",_xlfn.IFS(AND(MC!BO47&lt;CI!$D$3-CI!BO$4,MC!BO47&gt;1),"rouge",AND(MC!BO47&gt;CI!$D$3-CI!BO$4+CI!$D$11,MC!BO47&lt;CI!$D$3-CI!BO$4+CI!$D$12),"jaune",AND(MC!BO47&gt;CI!$D$3-CI!BO$4,MC!BO47&lt;CI!$D$3-CI!BO$4+CI!$D$11),"orange",AND(MC!BO47&gt;CI!$D$3-CI!BO$4+CI!$D$12),"vert"))</f>
        <v/>
      </c>
      <c r="BP47" s="43" t="str">
        <f>IF(MC!BP47="","",_xlfn.IFS(AND(MC!BP47&lt;CI!$D$3-CI!BP$4,MC!BP47&gt;1),"rouge",AND(MC!BP47&gt;CI!$D$3-CI!BP$4+CI!$D$11,MC!BP47&lt;CI!$D$3-CI!BP$4+CI!$D$12),"jaune",AND(MC!BP47&gt;CI!$D$3-CI!BP$4,MC!BP47&lt;CI!$D$3-CI!BP$4+CI!$D$11),"orange",AND(MC!BP47&gt;CI!$D$3-CI!BP$4+CI!$D$12),"vert"))</f>
        <v/>
      </c>
      <c r="BQ47" s="43" t="str">
        <f>IF(MC!BQ47="","",_xlfn.IFS(AND(MC!BQ47&lt;CI!$D$3-CI!BQ$4,MC!BQ47&gt;1),"rouge",AND(MC!BQ47&gt;CI!$D$3-CI!BQ$4+CI!$D$11,MC!BQ47&lt;CI!$D$3-CI!BQ$4+CI!$D$12),"jaune",AND(MC!BQ47&gt;CI!$D$3-CI!BQ$4,MC!BQ47&lt;CI!$D$3-CI!BQ$4+CI!$D$11),"orange",AND(MC!BQ47&gt;CI!$D$3-CI!BQ$4+CI!$D$12),"vert"))</f>
        <v/>
      </c>
      <c r="BR47" s="43" t="str">
        <f>IF(MC!BR47="","",_xlfn.IFS(AND(MC!BR47&lt;CI!$D$3-CI!BR$4,MC!BR47&gt;1),"rouge",AND(MC!BR47&gt;CI!$D$3-CI!BR$4+CI!$D$11,MC!BR47&lt;CI!$D$3-CI!BR$4+CI!$D$12),"jaune",AND(MC!BR47&gt;CI!$D$3-CI!BR$4,MC!BR47&lt;CI!$D$3-CI!BR$4+CI!$D$11),"orange",AND(MC!BR47&gt;CI!$D$3-CI!BR$4+CI!$D$12),"vert"))</f>
        <v/>
      </c>
      <c r="BS47" s="43" t="str">
        <f>IF(MC!BS47="","",_xlfn.IFS(AND(MC!BS47&lt;CI!$D$3-CI!BS$4,MC!BS47&gt;1),"rouge",AND(MC!BS47&gt;CI!$D$3-CI!BS$4+CI!$D$11,MC!BS47&lt;CI!$D$3-CI!BS$4+CI!$D$12),"jaune",AND(MC!BS47&gt;CI!$D$3-CI!BS$4,MC!BS47&lt;CI!$D$3-CI!BS$4+CI!$D$11),"orange",AND(MC!BS47&gt;CI!$D$3-CI!BS$4+CI!$D$12),"vert"))</f>
        <v/>
      </c>
      <c r="BT47" s="43" t="str">
        <f>IF(MC!BT47="","",_xlfn.IFS(AND(MC!BT47&lt;CI!$D$3-CI!BT$4,MC!BT47&gt;1),"rouge",AND(MC!BT47&gt;CI!$D$3-CI!BT$4+CI!$D$11,MC!BT47&lt;CI!$D$3-CI!BT$4+CI!$D$12),"jaune",AND(MC!BT47&gt;CI!$D$3-CI!BT$4,MC!BT47&lt;CI!$D$3-CI!BT$4+CI!$D$11),"orange",AND(MC!BT47&gt;CI!$D$3-CI!BT$4+CI!$D$12),"vert"))</f>
        <v/>
      </c>
      <c r="BU47" s="43" t="str">
        <f>IF(MC!BU47="","",_xlfn.IFS(AND(MC!BU47&lt;CI!$D$3-CI!BU$4,MC!BU47&gt;1),"rouge",AND(MC!BU47&gt;CI!$D$3-CI!BU$4+CI!$D$11,MC!BU47&lt;CI!$D$3-CI!BU$4+CI!$D$12),"jaune",AND(MC!BU47&gt;CI!$D$3-CI!BU$4,MC!BU47&lt;CI!$D$3-CI!BU$4+CI!$D$11),"orange",AND(MC!BU47&gt;CI!$D$3-CI!BU$4+CI!$D$12),"vert"))</f>
        <v/>
      </c>
      <c r="BV47" s="43" t="str">
        <f>IF(MC!BV47="","",_xlfn.IFS(AND(MC!BV47&lt;CI!$D$3-CI!BV$4,MC!BV47&gt;1),"rouge",AND(MC!BV47&gt;CI!$D$3-CI!BV$4+CI!$D$11,MC!BV47&lt;CI!$D$3-CI!BV$4+CI!$D$12),"jaune",AND(MC!BV47&gt;CI!$D$3-CI!BV$4,MC!BV47&lt;CI!$D$3-CI!BV$4+CI!$D$11),"orange",AND(MC!BV47&gt;CI!$D$3-CI!BV$4+CI!$D$12),"vert"))</f>
        <v/>
      </c>
      <c r="BW47" s="43" t="str">
        <f>IF(MC!BW47="","",_xlfn.IFS(AND(MC!BW47&lt;CI!$D$3-CI!BW$4,MC!BW47&gt;1),"rouge",AND(MC!BW47&gt;CI!$D$3-CI!BW$4+CI!$D$11,MC!BW47&lt;CI!$D$3-CI!BW$4+CI!$D$12),"jaune",AND(MC!BW47&gt;CI!$D$3-CI!BW$4,MC!BW47&lt;CI!$D$3-CI!BW$4+CI!$D$11),"orange",AND(MC!BW47&gt;CI!$D$3-CI!BW$4+CI!$D$12),"vert"))</f>
        <v/>
      </c>
      <c r="BX47" s="43" t="str">
        <f>IF(MC!BX47="","",_xlfn.IFS(AND(MC!BX47&lt;CI!$D$3-CI!BX$4,MC!BX47&gt;1),"rouge",AND(MC!BX47&gt;CI!$D$3-CI!BX$4+CI!$D$11,MC!BX47&lt;CI!$D$3-CI!BX$4+CI!$D$12),"jaune",AND(MC!BX47&gt;CI!$D$3-CI!BX$4,MC!BX47&lt;CI!$D$3-CI!BX$4+CI!$D$11),"orange",AND(MC!BX47&gt;CI!$D$3-CI!BX$4+CI!$D$12),"vert"))</f>
        <v/>
      </c>
      <c r="BY47" s="43" t="str">
        <f>IF(MC!BY47="","",_xlfn.IFS(AND(MC!BY47&lt;CI!$D$3-CI!BY$4,MC!BY47&gt;1),"rouge",AND(MC!BY47&gt;CI!$D$3-CI!BY$4+CI!$D$11,MC!BY47&lt;CI!$D$3-CI!BY$4+CI!$D$12),"jaune",AND(MC!BY47&gt;CI!$D$3-CI!BY$4,MC!BY47&lt;CI!$D$3-CI!BY$4+CI!$D$11),"orange",AND(MC!BY47&gt;CI!$D$3-CI!BY$4+CI!$D$12),"vert"))</f>
        <v/>
      </c>
      <c r="BZ47" s="43" t="str">
        <f>IF(MC!BZ47="","",_xlfn.IFS(AND(MC!BZ47&lt;CI!$D$3-CI!BZ$4,MC!BZ47&gt;1),"rouge",AND(MC!BZ47&gt;CI!$D$3-CI!BZ$4+CI!$D$11,MC!BZ47&lt;CI!$D$3-CI!BZ$4+CI!$D$12),"jaune",AND(MC!BZ47&gt;CI!$D$3-CI!BZ$4,MC!BZ47&lt;CI!$D$3-CI!BZ$4+CI!$D$11),"orange",AND(MC!BZ47&gt;CI!$D$3-CI!BZ$4+CI!$D$12),"vert"))</f>
        <v/>
      </c>
      <c r="CA47" s="43" t="str">
        <f>IF(MC!CA47="","",_xlfn.IFS(AND(MC!CA47&lt;CI!$D$3-CI!CA$4,MC!CA47&gt;1),"rouge",AND(MC!CA47&gt;CI!$D$3-CI!CA$4+CI!$D$11,MC!CA47&lt;CI!$D$3-CI!CA$4+CI!$D$12),"jaune",AND(MC!CA47&gt;CI!$D$3-CI!CA$4,MC!CA47&lt;CI!$D$3-CI!CA$4+CI!$D$11),"orange",AND(MC!CA47&gt;CI!$D$3-CI!CA$4+CI!$D$12),"vert"))</f>
        <v/>
      </c>
      <c r="CB47" s="43" t="str">
        <f>IF(MC!CB47="","",_xlfn.IFS(AND(MC!CB47&lt;CI!$D$3-CI!CB$4,MC!CB47&gt;1),"rouge",AND(MC!CB47&gt;CI!$D$3-CI!CB$4+CI!$D$11,MC!CB47&lt;CI!$D$3-CI!CB$4+CI!$D$12),"jaune",AND(MC!CB47&gt;CI!$D$3-CI!CB$4,MC!CB47&lt;CI!$D$3-CI!CB$4+CI!$D$11),"orange",AND(MC!CB47&gt;CI!$D$3-CI!CB$4+CI!$D$12),"vert"))</f>
        <v/>
      </c>
      <c r="CC47" s="43" t="str">
        <f>IF(MC!CC47="","",_xlfn.IFS(AND(MC!CC47&lt;CI!$D$3-CI!CC$4,MC!CC47&gt;1),"rouge",AND(MC!CC47&gt;CI!$D$3-CI!CC$4+CI!$D$11,MC!CC47&lt;CI!$D$3-CI!CC$4+CI!$D$12),"jaune",AND(MC!CC47&gt;CI!$D$3-CI!CC$4,MC!CC47&lt;CI!$D$3-CI!CC$4+CI!$D$11),"orange",AND(MC!CC47&gt;CI!$D$3-CI!CC$4+CI!$D$12),"vert"))</f>
        <v/>
      </c>
      <c r="CD47" s="43" t="str">
        <f>IF(MC!CD47="","",_xlfn.IFS(AND(MC!CD47&lt;CI!$D$3-CI!CD$4,MC!CD47&gt;1),"rouge",AND(MC!CD47&gt;CI!$D$3-CI!CD$4+CI!$D$11,MC!CD47&lt;CI!$D$3-CI!CD$4+CI!$D$12),"jaune",AND(MC!CD47&gt;CI!$D$3-CI!CD$4,MC!CD47&lt;CI!$D$3-CI!CD$4+CI!$D$11),"orange",AND(MC!CD47&gt;CI!$D$3-CI!CD$4+CI!$D$12),"vert"))</f>
        <v/>
      </c>
      <c r="CE47" s="43" t="str">
        <f>IF(MC!CE47="","",_xlfn.IFS(AND(MC!CE47&lt;CI!$D$3-CI!CE$4,MC!CE47&gt;1),"rouge",AND(MC!CE47&gt;CI!$D$3-CI!CE$4+CI!$D$11,MC!CE47&lt;CI!$D$3-CI!CE$4+CI!$D$12),"jaune",AND(MC!CE47&gt;CI!$D$3-CI!CE$4,MC!CE47&lt;CI!$D$3-CI!CE$4+CI!$D$11),"orange",AND(MC!CE47&gt;CI!$D$3-CI!CE$4+CI!$D$12),"vert"))</f>
        <v/>
      </c>
      <c r="CF47" s="43" t="str">
        <f>IF(MC!CF47="","",_xlfn.IFS(AND(MC!CF47&lt;CI!$D$3-CI!CF$4,MC!CF47&gt;1),"rouge",AND(MC!CF47&gt;CI!$D$3-CI!CF$4+CI!$D$11,MC!CF47&lt;CI!$D$3-CI!CF$4+CI!$D$12),"jaune",AND(MC!CF47&gt;CI!$D$3-CI!CF$4,MC!CF47&lt;CI!$D$3-CI!CF$4+CI!$D$11),"orange",AND(MC!CF47&gt;CI!$D$3-CI!CF$4+CI!$D$12),"vert"))</f>
        <v/>
      </c>
      <c r="CG47" s="43" t="str">
        <f>IF(MC!CG47="","",_xlfn.IFS(AND(MC!CG47&lt;CI!$D$3-CI!CG$4,MC!CG47&gt;1),"rouge",AND(MC!CG47&gt;CI!$D$3-CI!CG$4+CI!$D$11,MC!CG47&lt;CI!$D$3-CI!CG$4+CI!$D$12),"jaune",AND(MC!CG47&gt;CI!$D$3-CI!CG$4,MC!CG47&lt;CI!$D$3-CI!CG$4+CI!$D$11),"orange",AND(MC!CG47&gt;CI!$D$3-CI!CG$4+CI!$D$12),"vert"))</f>
        <v/>
      </c>
      <c r="CH47" s="43" t="str">
        <f>IF(MC!CH47="","",_xlfn.IFS(AND(MC!CH47&lt;CI!$D$3-CI!CH$4,MC!CH47&gt;1),"rouge",AND(MC!CH47&gt;CI!$D$3-CI!CH$4+CI!$D$11,MC!CH47&lt;CI!$D$3-CI!CH$4+CI!$D$12),"jaune",AND(MC!CH47&gt;CI!$D$3-CI!CH$4,MC!CH47&lt;CI!$D$3-CI!CH$4+CI!$D$11),"orange",AND(MC!CH47&gt;CI!$D$3-CI!CH$4+CI!$D$12),"vert"))</f>
        <v/>
      </c>
      <c r="CI47" s="43" t="str">
        <f>IF(MC!CI47="","",_xlfn.IFS(AND(MC!CI47&lt;CI!$D$3-CI!CI$4,MC!CI47&gt;1),"rouge",AND(MC!CI47&gt;CI!$D$3-CI!CI$4+CI!$D$11,MC!CI47&lt;CI!$D$3-CI!CI$4+CI!$D$12),"jaune",AND(MC!CI47&gt;CI!$D$3-CI!CI$4,MC!CI47&lt;CI!$D$3-CI!CI$4+CI!$D$11),"orange",AND(MC!CI47&gt;CI!$D$3-CI!CI$4+CI!$D$12),"vert"))</f>
        <v/>
      </c>
      <c r="CJ47" s="43" t="str">
        <f>IF(MC!CJ47="","",_xlfn.IFS(AND(MC!CJ47&lt;CI!$D$3-CI!CJ$4,MC!CJ47&gt;1),"rouge",AND(MC!CJ47&gt;CI!$D$3-CI!CJ$4+CI!$D$11,MC!CJ47&lt;CI!$D$3-CI!CJ$4+CI!$D$12),"jaune",AND(MC!CJ47&gt;CI!$D$3-CI!CJ$4,MC!CJ47&lt;CI!$D$3-CI!CJ$4+CI!$D$11),"orange",AND(MC!CJ47&gt;CI!$D$3-CI!CJ$4+CI!$D$12),"vert"))</f>
        <v/>
      </c>
      <c r="CK47" s="43" t="str">
        <f>IF(MC!CK47="","",_xlfn.IFS(AND(MC!CK47&lt;CI!$D$3-CI!CK$4,MC!CK47&gt;1),"rouge",AND(MC!CK47&gt;CI!$D$3-CI!CK$4+CI!$D$11,MC!CK47&lt;CI!$D$3-CI!CK$4+CI!$D$12),"jaune",AND(MC!CK47&gt;CI!$D$3-CI!CK$4,MC!CK47&lt;CI!$D$3-CI!CK$4+CI!$D$11),"orange",AND(MC!CK47&gt;CI!$D$3-CI!CK$4+CI!$D$12),"vert"))</f>
        <v/>
      </c>
      <c r="CL47" s="43" t="str">
        <f>IF(MC!CL47="","",_xlfn.IFS(AND(MC!CL47&lt;CI!$D$3-CI!CL$4,MC!CL47&gt;1),"rouge",AND(MC!CL47&gt;CI!$D$3-CI!CL$4+CI!$D$11,MC!CL47&lt;CI!$D$3-CI!CL$4+CI!$D$12),"jaune",AND(MC!CL47&gt;CI!$D$3-CI!CL$4,MC!CL47&lt;CI!$D$3-CI!CL$4+CI!$D$11),"orange",AND(MC!CL47&gt;CI!$D$3-CI!CL$4+CI!$D$12),"vert"))</f>
        <v/>
      </c>
      <c r="CM47" s="43" t="str">
        <f>IF(MC!CM47="","",_xlfn.IFS(AND(MC!CM47&lt;CI!$D$3-CI!CM$4,MC!CM47&gt;1),"rouge",AND(MC!CM47&gt;CI!$D$3-CI!CM$4+CI!$D$11,MC!CM47&lt;CI!$D$3-CI!CM$4+CI!$D$12),"jaune",AND(MC!CM47&gt;CI!$D$3-CI!CM$4,MC!CM47&lt;CI!$D$3-CI!CM$4+CI!$D$11),"orange",AND(MC!CM47&gt;CI!$D$3-CI!CM$4+CI!$D$12),"vert"))</f>
        <v/>
      </c>
      <c r="CN47" s="43" t="str">
        <f>IF(MC!CN47="","",_xlfn.IFS(AND(MC!CN47&lt;CI!$D$3-CI!CN$4,MC!CN47&gt;1),"rouge",AND(MC!CN47&gt;CI!$D$3-CI!CN$4+CI!$D$11,MC!CN47&lt;CI!$D$3-CI!CN$4+CI!$D$12),"jaune",AND(MC!CN47&gt;CI!$D$3-CI!CN$4,MC!CN47&lt;CI!$D$3-CI!CN$4+CI!$D$11),"orange",AND(MC!CN47&gt;CI!$D$3-CI!CN$4+CI!$D$12),"vert"))</f>
        <v/>
      </c>
      <c r="CO47" s="43" t="str">
        <f>IF(MC!CO47="","",_xlfn.IFS(AND(MC!CO47&lt;CI!$D$3-CI!CO$4,MC!CO47&gt;1),"rouge",AND(MC!CO47&gt;CI!$D$3-CI!CO$4+CI!$D$11,MC!CO47&lt;CI!$D$3-CI!CO$4+CI!$D$12),"jaune",AND(MC!CO47&gt;CI!$D$3-CI!CO$4,MC!CO47&lt;CI!$D$3-CI!CO$4+CI!$D$11),"orange",AND(MC!CO47&gt;CI!$D$3-CI!CO$4+CI!$D$12),"vert"))</f>
        <v/>
      </c>
      <c r="CP47" s="43" t="str">
        <f>IF(MC!CP47="","",_xlfn.IFS(AND(MC!CP47&lt;CI!$D$3-CI!CP$4,MC!CP47&gt;1),"rouge",AND(MC!CP47&gt;CI!$D$3-CI!CP$4+CI!$D$11,MC!CP47&lt;CI!$D$3-CI!CP$4+CI!$D$12),"jaune",AND(MC!CP47&gt;CI!$D$3-CI!CP$4,MC!CP47&lt;CI!$D$3-CI!CP$4+CI!$D$11),"orange",AND(MC!CP47&gt;CI!$D$3-CI!CP$4+CI!$D$12),"vert"))</f>
        <v/>
      </c>
      <c r="CQ47" s="43" t="str">
        <f>IF(MC!CQ47="","",_xlfn.IFS(AND(MC!CQ47&lt;CI!$D$3-CI!CQ$4,MC!CQ47&gt;1),"rouge",AND(MC!CQ47&gt;CI!$D$3-CI!CQ$4+CI!$D$11,MC!CQ47&lt;CI!$D$3-CI!CQ$4+CI!$D$12),"jaune",AND(MC!CQ47&gt;CI!$D$3-CI!CQ$4,MC!CQ47&lt;CI!$D$3-CI!CQ$4+CI!$D$11),"orange",AND(MC!CQ47&gt;CI!$D$3-CI!CQ$4+CI!$D$12),"vert"))</f>
        <v/>
      </c>
      <c r="CR47" s="43" t="str">
        <f>IF(MC!CR47="","",_xlfn.IFS(AND(MC!CR47&lt;CI!$D$3-CI!CR$4,MC!CR47&gt;1),"rouge",AND(MC!CR47&gt;CI!$D$3-CI!CR$4+CI!$D$11,MC!CR47&lt;CI!$D$3-CI!CR$4+CI!$D$12),"jaune",AND(MC!CR47&gt;CI!$D$3-CI!CR$4,MC!CR47&lt;CI!$D$3-CI!CR$4+CI!$D$11),"orange",AND(MC!CR47&gt;CI!$D$3-CI!CR$4+CI!$D$12),"vert"))</f>
        <v/>
      </c>
      <c r="CS47" s="43" t="str">
        <f>IF(MC!CS47="","",_xlfn.IFS(AND(MC!CS47&lt;CI!$D$3-CI!CS$4,MC!CS47&gt;1),"rouge",AND(MC!CS47&gt;CI!$D$3-CI!CS$4+CI!$D$11,MC!CS47&lt;CI!$D$3-CI!CS$4+CI!$D$12),"jaune",AND(MC!CS47&gt;CI!$D$3-CI!CS$4,MC!CS47&lt;CI!$D$3-CI!CS$4+CI!$D$11),"orange",AND(MC!CS47&gt;CI!$D$3-CI!CS$4+CI!$D$12),"vert"))</f>
        <v/>
      </c>
      <c r="CT47" s="43" t="str">
        <f>IF(MC!CT47="","",_xlfn.IFS(AND(MC!CT47&lt;CI!$D$3-CI!CT$4,MC!CT47&gt;1),"rouge",AND(MC!CT47&gt;CI!$D$3-CI!CT$4+CI!$D$11,MC!CT47&lt;CI!$D$3-CI!CT$4+CI!$D$12),"jaune",AND(MC!CT47&gt;CI!$D$3-CI!CT$4,MC!CT47&lt;CI!$D$3-CI!CT$4+CI!$D$11),"orange",AND(MC!CT47&gt;CI!$D$3-CI!CT$4+CI!$D$12),"vert"))</f>
        <v/>
      </c>
      <c r="CU47" s="43" t="str">
        <f>IF(MC!CU47="","",_xlfn.IFS(AND(MC!CU47&lt;CI!$D$3-CI!CU$4,MC!CU47&gt;1),"rouge",AND(MC!CU47&gt;CI!$D$3-CI!CU$4+CI!$D$11,MC!CU47&lt;CI!$D$3-CI!CU$4+CI!$D$12),"jaune",AND(MC!CU47&gt;CI!$D$3-CI!CU$4,MC!CU47&lt;CI!$D$3-CI!CU$4+CI!$D$11),"orange",AND(MC!CU47&gt;CI!$D$3-CI!CU$4+CI!$D$12),"vert"))</f>
        <v/>
      </c>
      <c r="CV47" s="43" t="str">
        <f>IF(MC!CV47="","",_xlfn.IFS(AND(MC!CV47&lt;CI!$D$3-CI!CV$4,MC!CV47&gt;1),"rouge",AND(MC!CV47&gt;CI!$D$3-CI!CV$4+CI!$D$11,MC!CV47&lt;CI!$D$3-CI!CV$4+CI!$D$12),"jaune",AND(MC!CV47&gt;CI!$D$3-CI!CV$4,MC!CV47&lt;CI!$D$3-CI!CV$4+CI!$D$11),"orange",AND(MC!CV47&gt;CI!$D$3-CI!CV$4+CI!$D$12),"vert"))</f>
        <v/>
      </c>
      <c r="CW47" s="43" t="str">
        <f>IF(MC!CW47="","",_xlfn.IFS(AND(MC!CW47&lt;CI!$D$3-CI!CW$4,MC!CW47&gt;1),"rouge",AND(MC!CW47&gt;CI!$D$3-CI!CW$4+CI!$D$11,MC!CW47&lt;CI!$D$3-CI!CW$4+CI!$D$12),"jaune",AND(MC!CW47&gt;CI!$D$3-CI!CW$4,MC!CW47&lt;CI!$D$3-CI!CW$4+CI!$D$11),"orange",AND(MC!CW47&gt;CI!$D$3-CI!CW$4+CI!$D$12),"vert"))</f>
        <v/>
      </c>
      <c r="CX47" s="43" t="str">
        <f>IF(MC!CX47="","",_xlfn.IFS(AND(MC!CX47&lt;CI!$D$3-CI!CX$4,MC!CX47&gt;1),"rouge",AND(MC!CX47&gt;CI!$D$3-CI!CX$4+CI!$D$11,MC!CX47&lt;CI!$D$3-CI!CX$4+CI!$D$12),"jaune",AND(MC!CX47&gt;CI!$D$3-CI!CX$4,MC!CX47&lt;CI!$D$3-CI!CX$4+CI!$D$11),"orange",AND(MC!CX47&gt;CI!$D$3-CI!CX$4+CI!$D$12),"vert"))</f>
        <v/>
      </c>
      <c r="CY47" s="43" t="str">
        <f>IF(MC!CY47="","",_xlfn.IFS(AND(MC!CY47&lt;CI!$D$3-CI!CY$4,MC!CY47&gt;1),"rouge",AND(MC!CY47&gt;CI!$D$3-CI!CY$4+CI!$D$11,MC!CY47&lt;CI!$D$3-CI!CY$4+CI!$D$12),"jaune",AND(MC!CY47&gt;CI!$D$3-CI!CY$4,MC!CY47&lt;CI!$D$3-CI!CY$4+CI!$D$11),"orange",AND(MC!CY47&gt;CI!$D$3-CI!CY$4+CI!$D$12),"vert"))</f>
        <v/>
      </c>
      <c r="CZ47" s="43" t="str">
        <f>IF(MC!CZ47="","",_xlfn.IFS(AND(MC!CZ47&lt;CI!$D$3-CI!CZ$4,MC!CZ47&gt;1),"rouge",AND(MC!CZ47&gt;CI!$D$3-CI!CZ$4+CI!$D$11,MC!CZ47&lt;CI!$D$3-CI!CZ$4+CI!$D$12),"jaune",AND(MC!CZ47&gt;CI!$D$3-CI!CZ$4,MC!CZ47&lt;CI!$D$3-CI!CZ$4+CI!$D$11),"orange",AND(MC!CZ47&gt;CI!$D$3-CI!CZ$4+CI!$D$12),"vert"))</f>
        <v/>
      </c>
      <c r="DA47" s="43" t="str">
        <f>IF(MC!DA47="","",_xlfn.IFS(AND(MC!DA47&lt;CI!$D$3-CI!DA$4,MC!DA47&gt;1),"rouge",AND(MC!DA47&gt;CI!$D$3-CI!DA$4+CI!$D$11,MC!DA47&lt;CI!$D$3-CI!DA$4+CI!$D$12),"jaune",AND(MC!DA47&gt;CI!$D$3-CI!DA$4,MC!DA47&lt;CI!$D$3-CI!DA$4+CI!$D$11),"orange",AND(MC!DA47&gt;CI!$D$3-CI!DA$4+CI!$D$12),"vert"))</f>
        <v/>
      </c>
      <c r="DB47" s="43" t="str">
        <f>IF(MC!DB47="","",_xlfn.IFS(AND(MC!DB47&lt;CI!$D$3-CI!DB$4,MC!DB47&gt;1),"rouge",AND(MC!DB47&gt;CI!$D$3-CI!DB$4+CI!$D$11,MC!DB47&lt;CI!$D$3-CI!DB$4+CI!$D$12),"jaune",AND(MC!DB47&gt;CI!$D$3-CI!DB$4,MC!DB47&lt;CI!$D$3-CI!DB$4+CI!$D$11),"orange",AND(MC!DB47&gt;CI!$D$3-CI!DB$4+CI!$D$12),"vert"))</f>
        <v/>
      </c>
      <c r="DC47" s="11">
        <f t="shared" si="0"/>
        <v>0</v>
      </c>
      <c r="DD47" s="48" t="str">
        <f t="shared" si="1"/>
        <v/>
      </c>
      <c r="DE47" s="48">
        <f t="shared" si="2"/>
        <v>0</v>
      </c>
      <c r="DF47" s="48">
        <f t="shared" si="3"/>
        <v>0</v>
      </c>
      <c r="DG47" s="48">
        <f t="shared" si="4"/>
        <v>0</v>
      </c>
    </row>
    <row r="48" spans="6:111" x14ac:dyDescent="0.3">
      <c r="F48" s="27">
        <f>MC!F48</f>
        <v>0</v>
      </c>
      <c r="G48" s="43" t="str">
        <f>IF(MC!G48="","",_xlfn.IFS(AND(MC!G48&lt;CI!$D$3-CI!G$4,MC!G48&gt;1),"rouge",AND(MC!G48&gt;CI!$D$3-CI!G$4+CI!$D$11,MC!G48&lt;CI!$D$3-CI!G$4+CI!$D$12),"jaune",AND(MC!G48&gt;CI!$D$3-CI!G$4,MC!G48&lt;CI!$D$3-CI!G$4+CI!$D$11),"orange",AND(MC!G48&gt;CI!$D$3-CI!G$4+CI!$D$12),"vert"))</f>
        <v/>
      </c>
      <c r="H48" s="43" t="str">
        <f>IF(MC!H48="","",_xlfn.IFS(AND(MC!H48&lt;CI!$D$3-CI!H$4,MC!H48&gt;1),"rouge",AND(MC!H48&gt;CI!$D$3-CI!H$4+CI!$D$11,MC!H48&lt;CI!$D$3-CI!H$4+CI!$D$12),"jaune",AND(MC!H48&gt;CI!$D$3-CI!H$4,MC!H48&lt;CI!$D$3-CI!H$4+CI!$D$11),"orange",AND(MC!H48&gt;CI!$D$3-CI!H$4+CI!$D$12),"vert"))</f>
        <v/>
      </c>
      <c r="I48" s="43" t="str">
        <f>IF(MC!I48="","",_xlfn.IFS(AND(MC!I48&lt;CI!$D$3-CI!I$4,MC!I48&gt;1),"rouge",AND(MC!I48&gt;CI!$D$3-CI!I$4+CI!$D$11,MC!I48&lt;CI!$D$3-CI!I$4+CI!$D$12),"jaune",AND(MC!I48&gt;CI!$D$3-CI!I$4,MC!I48&lt;CI!$D$3-CI!I$4+CI!$D$11),"orange",AND(MC!I48&gt;CI!$D$3-CI!I$4+CI!$D$12),"vert"))</f>
        <v/>
      </c>
      <c r="J48" s="43" t="str">
        <f>IF(MC!J48="","",_xlfn.IFS(AND(MC!J48&lt;CI!$D$3-CI!J$4,MC!J48&gt;1),"rouge",AND(MC!J48&gt;CI!$D$3-CI!J$4+CI!$D$11,MC!J48&lt;CI!$D$3-CI!J$4+CI!$D$12),"jaune",AND(MC!J48&gt;CI!$D$3-CI!J$4,MC!J48&lt;CI!$D$3-CI!J$4+CI!$D$11),"orange",AND(MC!J48&gt;CI!$D$3-CI!J$4+CI!$D$12),"vert"))</f>
        <v/>
      </c>
      <c r="K48" s="43" t="str">
        <f>IF(MC!K48="","",_xlfn.IFS(AND(MC!K48&lt;CI!$D$3-CI!K$4,MC!K48&gt;1),"rouge",AND(MC!K48&gt;CI!$D$3-CI!K$4+CI!$D$11,MC!K48&lt;CI!$D$3-CI!K$4+CI!$D$12),"jaune",AND(MC!K48&gt;CI!$D$3-CI!K$4,MC!K48&lt;CI!$D$3-CI!K$4+CI!$D$11),"orange",AND(MC!K48&gt;CI!$D$3-CI!K$4+CI!$D$12),"vert"))</f>
        <v/>
      </c>
      <c r="L48" s="43" t="str">
        <f>IF(MC!L48="","",_xlfn.IFS(AND(MC!L48&lt;CI!$D$3-CI!L$4,MC!L48&gt;1),"rouge",AND(MC!L48&gt;CI!$D$3-CI!L$4+CI!$D$11,MC!L48&lt;CI!$D$3-CI!L$4+CI!$D$12),"jaune",AND(MC!L48&gt;CI!$D$3-CI!L$4,MC!L48&lt;CI!$D$3-CI!L$4+CI!$D$11),"orange",AND(MC!L48&gt;CI!$D$3-CI!L$4+CI!$D$12),"vert"))</f>
        <v/>
      </c>
      <c r="M48" s="43" t="str">
        <f>IF(MC!M48="","",_xlfn.IFS(AND(MC!M48&lt;CI!$D$3-CI!M$4,MC!M48&gt;1),"rouge",AND(MC!M48&gt;CI!$D$3-CI!M$4+CI!$D$11,MC!M48&lt;CI!$D$3-CI!M$4+CI!$D$12),"jaune",AND(MC!M48&gt;CI!$D$3-CI!M$4,MC!M48&lt;CI!$D$3-CI!M$4+CI!$D$11),"orange",AND(MC!M48&gt;CI!$D$3-CI!M$4+CI!$D$12),"vert"))</f>
        <v/>
      </c>
      <c r="N48" s="43" t="str">
        <f>IF(MC!N48="","",_xlfn.IFS(AND(MC!N48&lt;CI!$D$3-CI!N$4,MC!N48&gt;1),"rouge",AND(MC!N48&gt;CI!$D$3-CI!N$4+CI!$D$11,MC!N48&lt;CI!$D$3-CI!N$4+CI!$D$12),"jaune",AND(MC!N48&gt;CI!$D$3-CI!N$4,MC!N48&lt;CI!$D$3-CI!N$4+CI!$D$11),"orange",AND(MC!N48&gt;CI!$D$3-CI!N$4+CI!$D$12),"vert"))</f>
        <v/>
      </c>
      <c r="O48" s="43" t="str">
        <f>IF(MC!O48="","",_xlfn.IFS(AND(MC!O48&lt;CI!$D$3-CI!O$4,MC!O48&gt;1),"rouge",AND(MC!O48&gt;CI!$D$3-CI!O$4+CI!$D$11,MC!O48&lt;CI!$D$3-CI!O$4+CI!$D$12),"jaune",AND(MC!O48&gt;CI!$D$3-CI!O$4,MC!O48&lt;CI!$D$3-CI!O$4+CI!$D$11),"orange",AND(MC!O48&gt;CI!$D$3-CI!O$4+CI!$D$12),"vert"))</f>
        <v/>
      </c>
      <c r="P48" s="43" t="str">
        <f>IF(MC!P48="","",_xlfn.IFS(AND(MC!P48&lt;CI!$D$3-CI!P$4,MC!P48&gt;1),"rouge",AND(MC!P48&gt;CI!$D$3-CI!P$4+CI!$D$11,MC!P48&lt;CI!$D$3-CI!P$4+CI!$D$12),"jaune",AND(MC!P48&gt;CI!$D$3-CI!P$4,MC!P48&lt;CI!$D$3-CI!P$4+CI!$D$11),"orange",AND(MC!P48&gt;CI!$D$3-CI!P$4+CI!$D$12),"vert"))</f>
        <v/>
      </c>
      <c r="Q48" s="43" t="str">
        <f>IF(MC!Q48="","",_xlfn.IFS(AND(MC!Q48&lt;CI!$D$3-CI!Q$4,MC!Q48&gt;1),"rouge",AND(MC!Q48&gt;CI!$D$3-CI!Q$4+CI!$D$11,MC!Q48&lt;CI!$D$3-CI!Q$4+CI!$D$12),"jaune",AND(MC!Q48&gt;CI!$D$3-CI!Q$4,MC!Q48&lt;CI!$D$3-CI!Q$4+CI!$D$11),"orange",AND(MC!Q48&gt;CI!$D$3-CI!Q$4+CI!$D$12),"vert"))</f>
        <v/>
      </c>
      <c r="R48" s="43" t="str">
        <f>IF(MC!R48="","",_xlfn.IFS(AND(MC!R48&lt;CI!$D$3-CI!R$4,MC!R48&gt;1),"rouge",AND(MC!R48&gt;CI!$D$3-CI!R$4+CI!$D$11,MC!R48&lt;CI!$D$3-CI!R$4+CI!$D$12),"jaune",AND(MC!R48&gt;CI!$D$3-CI!R$4,MC!R48&lt;CI!$D$3-CI!R$4+CI!$D$11),"orange",AND(MC!R48&gt;CI!$D$3-CI!R$4+CI!$D$12),"vert"))</f>
        <v/>
      </c>
      <c r="S48" s="43" t="str">
        <f>IF(MC!S48="","",_xlfn.IFS(AND(MC!S48&lt;CI!$D$3-CI!S$4,MC!S48&gt;1),"rouge",AND(MC!S48&gt;CI!$D$3-CI!S$4+CI!$D$11,MC!S48&lt;CI!$D$3-CI!S$4+CI!$D$12),"jaune",AND(MC!S48&gt;CI!$D$3-CI!S$4,MC!S48&lt;CI!$D$3-CI!S$4+CI!$D$11),"orange",AND(MC!S48&gt;CI!$D$3-CI!S$4+CI!$D$12),"vert"))</f>
        <v/>
      </c>
      <c r="T48" s="43" t="str">
        <f>IF(MC!T48="","",_xlfn.IFS(AND(MC!T48&lt;CI!$D$3-CI!T$4,MC!T48&gt;1),"rouge",AND(MC!T48&gt;CI!$D$3-CI!T$4+CI!$D$11,MC!T48&lt;CI!$D$3-CI!T$4+CI!$D$12),"jaune",AND(MC!T48&gt;CI!$D$3-CI!T$4,MC!T48&lt;CI!$D$3-CI!T$4+CI!$D$11),"orange",AND(MC!T48&gt;CI!$D$3-CI!T$4+CI!$D$12),"vert"))</f>
        <v/>
      </c>
      <c r="U48" s="43" t="str">
        <f>IF(MC!U48="","",_xlfn.IFS(AND(MC!U48&lt;CI!$D$3-CI!U$4,MC!U48&gt;1),"rouge",AND(MC!U48&gt;CI!$D$3-CI!U$4+CI!$D$11,MC!U48&lt;CI!$D$3-CI!U$4+CI!$D$12),"jaune",AND(MC!U48&gt;CI!$D$3-CI!U$4,MC!U48&lt;CI!$D$3-CI!U$4+CI!$D$11),"orange",AND(MC!U48&gt;CI!$D$3-CI!U$4+CI!$D$12),"vert"))</f>
        <v/>
      </c>
      <c r="V48" s="43" t="str">
        <f>IF(MC!V48="","",_xlfn.IFS(AND(MC!V48&lt;CI!$D$3-CI!V$4,MC!V48&gt;1),"rouge",AND(MC!V48&gt;CI!$D$3-CI!V$4+CI!$D$11,MC!V48&lt;CI!$D$3-CI!V$4+CI!$D$12),"jaune",AND(MC!V48&gt;CI!$D$3-CI!V$4,MC!V48&lt;CI!$D$3-CI!V$4+CI!$D$11),"orange",AND(MC!V48&gt;CI!$D$3-CI!V$4+CI!$D$12),"vert"))</f>
        <v/>
      </c>
      <c r="W48" s="43" t="str">
        <f>IF(MC!W48="","",_xlfn.IFS(AND(MC!W48&lt;CI!$D$3-CI!W$4,MC!W48&gt;1),"rouge",AND(MC!W48&gt;CI!$D$3-CI!W$4+CI!$D$11,MC!W48&lt;CI!$D$3-CI!W$4+CI!$D$12),"jaune",AND(MC!W48&gt;CI!$D$3-CI!W$4,MC!W48&lt;CI!$D$3-CI!W$4+CI!$D$11),"orange",AND(MC!W48&gt;CI!$D$3-CI!W$4+CI!$D$12),"vert"))</f>
        <v/>
      </c>
      <c r="X48" s="43" t="str">
        <f>IF(MC!X48="","",_xlfn.IFS(AND(MC!X48&lt;CI!$D$3-CI!X$4,MC!X48&gt;1),"rouge",AND(MC!X48&gt;CI!$D$3-CI!X$4+CI!$D$11,MC!X48&lt;CI!$D$3-CI!X$4+CI!$D$12),"jaune",AND(MC!X48&gt;CI!$D$3-CI!X$4,MC!X48&lt;CI!$D$3-CI!X$4+CI!$D$11),"orange",AND(MC!X48&gt;CI!$D$3-CI!X$4+CI!$D$12),"vert"))</f>
        <v/>
      </c>
      <c r="Y48" s="43" t="str">
        <f>IF(MC!Y48="","",_xlfn.IFS(AND(MC!Y48&lt;CI!$D$3-CI!Y$4,MC!Y48&gt;1),"rouge",AND(MC!Y48&gt;CI!$D$3-CI!Y$4+CI!$D$11,MC!Y48&lt;CI!$D$3-CI!Y$4+CI!$D$12),"jaune",AND(MC!Y48&gt;CI!$D$3-CI!Y$4,MC!Y48&lt;CI!$D$3-CI!Y$4+CI!$D$11),"orange",AND(MC!Y48&gt;CI!$D$3-CI!Y$4+CI!$D$12),"vert"))</f>
        <v/>
      </c>
      <c r="Z48" s="43" t="str">
        <f>IF(MC!Z48="","",_xlfn.IFS(AND(MC!Z48&lt;CI!$D$3-CI!Z$4,MC!Z48&gt;1),"rouge",AND(MC!Z48&gt;CI!$D$3-CI!Z$4+CI!$D$11,MC!Z48&lt;CI!$D$3-CI!Z$4+CI!$D$12),"jaune",AND(MC!Z48&gt;CI!$D$3-CI!Z$4,MC!Z48&lt;CI!$D$3-CI!Z$4+CI!$D$11),"orange",AND(MC!Z48&gt;CI!$D$3-CI!Z$4+CI!$D$12),"vert"))</f>
        <v/>
      </c>
      <c r="AA48" s="43" t="str">
        <f>IF(MC!AA48="","",_xlfn.IFS(AND(MC!AA48&lt;CI!$D$3-CI!AA$4,MC!AA48&gt;1),"rouge",AND(MC!AA48&gt;CI!$D$3-CI!AA$4+CI!$D$11,MC!AA48&lt;CI!$D$3-CI!AA$4+CI!$D$12),"jaune",AND(MC!AA48&gt;CI!$D$3-CI!AA$4,MC!AA48&lt;CI!$D$3-CI!AA$4+CI!$D$11),"orange",AND(MC!AA48&gt;CI!$D$3-CI!AA$4+CI!$D$12),"vert"))</f>
        <v/>
      </c>
      <c r="AB48" s="43" t="str">
        <f>IF(MC!AB48="","",_xlfn.IFS(AND(MC!AB48&lt;CI!$D$3-CI!AB$4,MC!AB48&gt;1),"rouge",AND(MC!AB48&gt;CI!$D$3-CI!AB$4+CI!$D$11,MC!AB48&lt;CI!$D$3-CI!AB$4+CI!$D$12),"jaune",AND(MC!AB48&gt;CI!$D$3-CI!AB$4,MC!AB48&lt;CI!$D$3-CI!AB$4+CI!$D$11),"orange",AND(MC!AB48&gt;CI!$D$3-CI!AB$4+CI!$D$12),"vert"))</f>
        <v/>
      </c>
      <c r="AC48" s="43" t="str">
        <f>IF(MC!AC48="","",_xlfn.IFS(AND(MC!AC48&lt;CI!$D$3-CI!AC$4,MC!AC48&gt;1),"rouge",AND(MC!AC48&gt;CI!$D$3-CI!AC$4+CI!$D$11,MC!AC48&lt;CI!$D$3-CI!AC$4+CI!$D$12),"jaune",AND(MC!AC48&gt;CI!$D$3-CI!AC$4,MC!AC48&lt;CI!$D$3-CI!AC$4+CI!$D$11),"orange",AND(MC!AC48&gt;CI!$D$3-CI!AC$4+CI!$D$12),"vert"))</f>
        <v/>
      </c>
      <c r="AD48" s="43" t="str">
        <f>IF(MC!AD48="","",_xlfn.IFS(AND(MC!AD48&lt;CI!$D$3-CI!AD$4,MC!AD48&gt;1),"rouge",AND(MC!AD48&gt;CI!$D$3-CI!AD$4+CI!$D$11,MC!AD48&lt;CI!$D$3-CI!AD$4+CI!$D$12),"jaune",AND(MC!AD48&gt;CI!$D$3-CI!AD$4,MC!AD48&lt;CI!$D$3-CI!AD$4+CI!$D$11),"orange",AND(MC!AD48&gt;CI!$D$3-CI!AD$4+CI!$D$12),"vert"))</f>
        <v/>
      </c>
      <c r="AE48" s="43" t="str">
        <f>IF(MC!AE48="","",_xlfn.IFS(AND(MC!AE48&lt;CI!$D$3-CI!AE$4,MC!AE48&gt;1),"rouge",AND(MC!AE48&gt;CI!$D$3-CI!AE$4+CI!$D$11,MC!AE48&lt;CI!$D$3-CI!AE$4+CI!$D$12),"jaune",AND(MC!AE48&gt;CI!$D$3-CI!AE$4,MC!AE48&lt;CI!$D$3-CI!AE$4+CI!$D$11),"orange",AND(MC!AE48&gt;CI!$D$3-CI!AE$4+CI!$D$12),"vert"))</f>
        <v/>
      </c>
      <c r="AF48" s="43" t="str">
        <f>IF(MC!AF48="","",_xlfn.IFS(AND(MC!AF48&lt;CI!$D$3-CI!AF$4,MC!AF48&gt;1),"rouge",AND(MC!AF48&gt;CI!$D$3-CI!AF$4+CI!$D$11,MC!AF48&lt;CI!$D$3-CI!AF$4+CI!$D$12),"jaune",AND(MC!AF48&gt;CI!$D$3-CI!AF$4,MC!AF48&lt;CI!$D$3-CI!AF$4+CI!$D$11),"orange",AND(MC!AF48&gt;CI!$D$3-CI!AF$4+CI!$D$12),"vert"))</f>
        <v/>
      </c>
      <c r="AG48" s="43" t="str">
        <f>IF(MC!AG48="","",_xlfn.IFS(AND(MC!AG48&lt;CI!$D$3-CI!AG$4,MC!AG48&gt;1),"rouge",AND(MC!AG48&gt;CI!$D$3-CI!AG$4+CI!$D$11,MC!AG48&lt;CI!$D$3-CI!AG$4+CI!$D$12),"jaune",AND(MC!AG48&gt;CI!$D$3-CI!AG$4,MC!AG48&lt;CI!$D$3-CI!AG$4+CI!$D$11),"orange",AND(MC!AG48&gt;CI!$D$3-CI!AG$4+CI!$D$12),"vert"))</f>
        <v/>
      </c>
      <c r="AH48" s="43" t="str">
        <f>IF(MC!AH48="","",_xlfn.IFS(AND(MC!AH48&lt;CI!$D$3-CI!AH$4,MC!AH48&gt;1),"rouge",AND(MC!AH48&gt;CI!$D$3-CI!AH$4+CI!$D$11,MC!AH48&lt;CI!$D$3-CI!AH$4+CI!$D$12),"jaune",AND(MC!AH48&gt;CI!$D$3-CI!AH$4,MC!AH48&lt;CI!$D$3-CI!AH$4+CI!$D$11),"orange",AND(MC!AH48&gt;CI!$D$3-CI!AH$4+CI!$D$12),"vert"))</f>
        <v/>
      </c>
      <c r="AI48" s="43" t="str">
        <f>IF(MC!AI48="","",_xlfn.IFS(AND(MC!AI48&lt;CI!$D$3-CI!AI$4,MC!AI48&gt;1),"rouge",AND(MC!AI48&gt;CI!$D$3-CI!AI$4+CI!$D$11,MC!AI48&lt;CI!$D$3-CI!AI$4+CI!$D$12),"jaune",AND(MC!AI48&gt;CI!$D$3-CI!AI$4,MC!AI48&lt;CI!$D$3-CI!AI$4+CI!$D$11),"orange",AND(MC!AI48&gt;CI!$D$3-CI!AI$4+CI!$D$12),"vert"))</f>
        <v/>
      </c>
      <c r="AJ48" s="43" t="str">
        <f>IF(MC!AJ48="","",_xlfn.IFS(AND(MC!AJ48&lt;CI!$D$3-CI!AJ$4,MC!AJ48&gt;1),"rouge",AND(MC!AJ48&gt;CI!$D$3-CI!AJ$4+CI!$D$11,MC!AJ48&lt;CI!$D$3-CI!AJ$4+CI!$D$12),"jaune",AND(MC!AJ48&gt;CI!$D$3-CI!AJ$4,MC!AJ48&lt;CI!$D$3-CI!AJ$4+CI!$D$11),"orange",AND(MC!AJ48&gt;CI!$D$3-CI!AJ$4+CI!$D$12),"vert"))</f>
        <v/>
      </c>
      <c r="AK48" s="43" t="str">
        <f>IF(MC!AK48="","",_xlfn.IFS(AND(MC!AK48&lt;CI!$D$3-CI!AK$4,MC!AK48&gt;1),"rouge",AND(MC!AK48&gt;CI!$D$3-CI!AK$4+CI!$D$11,MC!AK48&lt;CI!$D$3-CI!AK$4+CI!$D$12),"jaune",AND(MC!AK48&gt;CI!$D$3-CI!AK$4,MC!AK48&lt;CI!$D$3-CI!AK$4+CI!$D$11),"orange",AND(MC!AK48&gt;CI!$D$3-CI!AK$4+CI!$D$12),"vert"))</f>
        <v/>
      </c>
      <c r="AL48" s="43" t="str">
        <f>IF(MC!AL48="","",_xlfn.IFS(AND(MC!AL48&lt;CI!$D$3-CI!AL$4,MC!AL48&gt;1),"rouge",AND(MC!AL48&gt;CI!$D$3-CI!AL$4+CI!$D$11,MC!AL48&lt;CI!$D$3-CI!AL$4+CI!$D$12),"jaune",AND(MC!AL48&gt;CI!$D$3-CI!AL$4,MC!AL48&lt;CI!$D$3-CI!AL$4+CI!$D$11),"orange",AND(MC!AL48&gt;CI!$D$3-CI!AL$4+CI!$D$12),"vert"))</f>
        <v/>
      </c>
      <c r="AM48" s="43" t="str">
        <f>IF(MC!AM48="","",_xlfn.IFS(AND(MC!AM48&lt;CI!$D$3-CI!AM$4,MC!AM48&gt;1),"rouge",AND(MC!AM48&gt;CI!$D$3-CI!AM$4+CI!$D$11,MC!AM48&lt;CI!$D$3-CI!AM$4+CI!$D$12),"jaune",AND(MC!AM48&gt;CI!$D$3-CI!AM$4,MC!AM48&lt;CI!$D$3-CI!AM$4+CI!$D$11),"orange",AND(MC!AM48&gt;CI!$D$3-CI!AM$4+CI!$D$12),"vert"))</f>
        <v/>
      </c>
      <c r="AN48" s="43" t="str">
        <f>IF(MC!AN48="","",_xlfn.IFS(AND(MC!AN48&lt;CI!$D$3-CI!AN$4,MC!AN48&gt;1),"rouge",AND(MC!AN48&gt;CI!$D$3-CI!AN$4+CI!$D$11,MC!AN48&lt;CI!$D$3-CI!AN$4+CI!$D$12),"jaune",AND(MC!AN48&gt;CI!$D$3-CI!AN$4,MC!AN48&lt;CI!$D$3-CI!AN$4+CI!$D$11),"orange",AND(MC!AN48&gt;CI!$D$3-CI!AN$4+CI!$D$12),"vert"))</f>
        <v/>
      </c>
      <c r="AO48" s="43" t="str">
        <f>IF(MC!AO48="","",_xlfn.IFS(AND(MC!AO48&lt;CI!$D$3-CI!AO$4,MC!AO48&gt;1),"rouge",AND(MC!AO48&gt;CI!$D$3-CI!AO$4+CI!$D$11,MC!AO48&lt;CI!$D$3-CI!AO$4+CI!$D$12),"jaune",AND(MC!AO48&gt;CI!$D$3-CI!AO$4,MC!AO48&lt;CI!$D$3-CI!AO$4+CI!$D$11),"orange",AND(MC!AO48&gt;CI!$D$3-CI!AO$4+CI!$D$12),"vert"))</f>
        <v/>
      </c>
      <c r="AP48" s="43" t="str">
        <f>IF(MC!AP48="","",_xlfn.IFS(AND(MC!AP48&lt;CI!$D$3-CI!AP$4,MC!AP48&gt;1),"rouge",AND(MC!AP48&gt;CI!$D$3-CI!AP$4+CI!$D$11,MC!AP48&lt;CI!$D$3-CI!AP$4+CI!$D$12),"jaune",AND(MC!AP48&gt;CI!$D$3-CI!AP$4,MC!AP48&lt;CI!$D$3-CI!AP$4+CI!$D$11),"orange",AND(MC!AP48&gt;CI!$D$3-CI!AP$4+CI!$D$12),"vert"))</f>
        <v/>
      </c>
      <c r="AQ48" s="43" t="str">
        <f>IF(MC!AQ48="","",_xlfn.IFS(AND(MC!AQ48&lt;CI!$D$3-CI!AQ$4,MC!AQ48&gt;1),"rouge",AND(MC!AQ48&gt;CI!$D$3-CI!AQ$4+CI!$D$11,MC!AQ48&lt;CI!$D$3-CI!AQ$4+CI!$D$12),"jaune",AND(MC!AQ48&gt;CI!$D$3-CI!AQ$4,MC!AQ48&lt;CI!$D$3-CI!AQ$4+CI!$D$11),"orange",AND(MC!AQ48&gt;CI!$D$3-CI!AQ$4+CI!$D$12),"vert"))</f>
        <v/>
      </c>
      <c r="AR48" s="43" t="str">
        <f>IF(MC!AR48="","",_xlfn.IFS(AND(MC!AR48&lt;CI!$D$3-CI!AR$4,MC!AR48&gt;1),"rouge",AND(MC!AR48&gt;CI!$D$3-CI!AR$4+CI!$D$11,MC!AR48&lt;CI!$D$3-CI!AR$4+CI!$D$12),"jaune",AND(MC!AR48&gt;CI!$D$3-CI!AR$4,MC!AR48&lt;CI!$D$3-CI!AR$4+CI!$D$11),"orange",AND(MC!AR48&gt;CI!$D$3-CI!AR$4+CI!$D$12),"vert"))</f>
        <v/>
      </c>
      <c r="AS48" s="43" t="str">
        <f>IF(MC!AS48="","",_xlfn.IFS(AND(MC!AS48&lt;CI!$D$3-CI!AS$4,MC!AS48&gt;1),"rouge",AND(MC!AS48&gt;CI!$D$3-CI!AS$4+CI!$D$11,MC!AS48&lt;CI!$D$3-CI!AS$4+CI!$D$12),"jaune",AND(MC!AS48&gt;CI!$D$3-CI!AS$4,MC!AS48&lt;CI!$D$3-CI!AS$4+CI!$D$11),"orange",AND(MC!AS48&gt;CI!$D$3-CI!AS$4+CI!$D$12),"vert"))</f>
        <v/>
      </c>
      <c r="AT48" s="43" t="str">
        <f>IF(MC!AT48="","",_xlfn.IFS(AND(MC!AT48&lt;CI!$D$3-CI!AT$4,MC!AT48&gt;1),"rouge",AND(MC!AT48&gt;CI!$D$3-CI!AT$4+CI!$D$11,MC!AT48&lt;CI!$D$3-CI!AT$4+CI!$D$12),"jaune",AND(MC!AT48&gt;CI!$D$3-CI!AT$4,MC!AT48&lt;CI!$D$3-CI!AT$4+CI!$D$11),"orange",AND(MC!AT48&gt;CI!$D$3-CI!AT$4+CI!$D$12),"vert"))</f>
        <v/>
      </c>
      <c r="AU48" s="43" t="str">
        <f>IF(MC!AU48="","",_xlfn.IFS(AND(MC!AU48&lt;CI!$D$3-CI!AU$4,MC!AU48&gt;1),"rouge",AND(MC!AU48&gt;CI!$D$3-CI!AU$4+CI!$D$11,MC!AU48&lt;CI!$D$3-CI!AU$4+CI!$D$12),"jaune",AND(MC!AU48&gt;CI!$D$3-CI!AU$4,MC!AU48&lt;CI!$D$3-CI!AU$4+CI!$D$11),"orange",AND(MC!AU48&gt;CI!$D$3-CI!AU$4+CI!$D$12),"vert"))</f>
        <v/>
      </c>
      <c r="AV48" s="43" t="str">
        <f>IF(MC!AV48="","",_xlfn.IFS(AND(MC!AV48&lt;CI!$D$3-CI!AV$4,MC!AV48&gt;1),"rouge",AND(MC!AV48&gt;CI!$D$3-CI!AV$4+CI!$D$11,MC!AV48&lt;CI!$D$3-CI!AV$4+CI!$D$12),"jaune",AND(MC!AV48&gt;CI!$D$3-CI!AV$4,MC!AV48&lt;CI!$D$3-CI!AV$4+CI!$D$11),"orange",AND(MC!AV48&gt;CI!$D$3-CI!AV$4+CI!$D$12),"vert"))</f>
        <v/>
      </c>
      <c r="AW48" s="43" t="str">
        <f>IF(MC!AW48="","",_xlfn.IFS(AND(MC!AW48&lt;CI!$D$3-CI!AW$4,MC!AW48&gt;1),"rouge",AND(MC!AW48&gt;CI!$D$3-CI!AW$4+CI!$D$11,MC!AW48&lt;CI!$D$3-CI!AW$4+CI!$D$12),"jaune",AND(MC!AW48&gt;CI!$D$3-CI!AW$4,MC!AW48&lt;CI!$D$3-CI!AW$4+CI!$D$11),"orange",AND(MC!AW48&gt;CI!$D$3-CI!AW$4+CI!$D$12),"vert"))</f>
        <v/>
      </c>
      <c r="AX48" s="43" t="str">
        <f>IF(MC!AX48="","",_xlfn.IFS(AND(MC!AX48&lt;CI!$D$3-CI!AX$4,MC!AX48&gt;1),"rouge",AND(MC!AX48&gt;CI!$D$3-CI!AX$4+CI!$D$11,MC!AX48&lt;CI!$D$3-CI!AX$4+CI!$D$12),"jaune",AND(MC!AX48&gt;CI!$D$3-CI!AX$4,MC!AX48&lt;CI!$D$3-CI!AX$4+CI!$D$11),"orange",AND(MC!AX48&gt;CI!$D$3-CI!AX$4+CI!$D$12),"vert"))</f>
        <v/>
      </c>
      <c r="AY48" s="43" t="str">
        <f>IF(MC!AY48="","",_xlfn.IFS(AND(MC!AY48&lt;CI!$D$3-CI!AY$4,MC!AY48&gt;1),"rouge",AND(MC!AY48&gt;CI!$D$3-CI!AY$4+CI!$D$11,MC!AY48&lt;CI!$D$3-CI!AY$4+CI!$D$12),"jaune",AND(MC!AY48&gt;CI!$D$3-CI!AY$4,MC!AY48&lt;CI!$D$3-CI!AY$4+CI!$D$11),"orange",AND(MC!AY48&gt;CI!$D$3-CI!AY$4+CI!$D$12),"vert"))</f>
        <v/>
      </c>
      <c r="AZ48" s="43" t="str">
        <f>IF(MC!AZ48="","",_xlfn.IFS(AND(MC!AZ48&lt;CI!$D$3-CI!AZ$4,MC!AZ48&gt;1),"rouge",AND(MC!AZ48&gt;CI!$D$3-CI!AZ$4+CI!$D$11,MC!AZ48&lt;CI!$D$3-CI!AZ$4+CI!$D$12),"jaune",AND(MC!AZ48&gt;CI!$D$3-CI!AZ$4,MC!AZ48&lt;CI!$D$3-CI!AZ$4+CI!$D$11),"orange",AND(MC!AZ48&gt;CI!$D$3-CI!AZ$4+CI!$D$12),"vert"))</f>
        <v/>
      </c>
      <c r="BA48" s="43" t="str">
        <f>IF(MC!BA48="","",_xlfn.IFS(AND(MC!BA48&lt;CI!$D$3-CI!BA$4,MC!BA48&gt;1),"rouge",AND(MC!BA48&gt;CI!$D$3-CI!BA$4+CI!$D$11,MC!BA48&lt;CI!$D$3-CI!BA$4+CI!$D$12),"jaune",AND(MC!BA48&gt;CI!$D$3-CI!BA$4,MC!BA48&lt;CI!$D$3-CI!BA$4+CI!$D$11),"orange",AND(MC!BA48&gt;CI!$D$3-CI!BA$4+CI!$D$12),"vert"))</f>
        <v/>
      </c>
      <c r="BB48" s="43" t="str">
        <f>IF(MC!BB48="","",_xlfn.IFS(AND(MC!BB48&lt;CI!$D$3-CI!BB$4,MC!BB48&gt;1),"rouge",AND(MC!BB48&gt;CI!$D$3-CI!BB$4+CI!$D$11,MC!BB48&lt;CI!$D$3-CI!BB$4+CI!$D$12),"jaune",AND(MC!BB48&gt;CI!$D$3-CI!BB$4,MC!BB48&lt;CI!$D$3-CI!BB$4+CI!$D$11),"orange",AND(MC!BB48&gt;CI!$D$3-CI!BB$4+CI!$D$12),"vert"))</f>
        <v/>
      </c>
      <c r="BC48" s="43" t="str">
        <f>IF(MC!BC48="","",_xlfn.IFS(AND(MC!BC48&lt;CI!$D$3-CI!BC$4,MC!BC48&gt;1),"rouge",AND(MC!BC48&gt;CI!$D$3-CI!BC$4+CI!$D$11,MC!BC48&lt;CI!$D$3-CI!BC$4+CI!$D$12),"jaune",AND(MC!BC48&gt;CI!$D$3-CI!BC$4,MC!BC48&lt;CI!$D$3-CI!BC$4+CI!$D$11),"orange",AND(MC!BC48&gt;CI!$D$3-CI!BC$4+CI!$D$12),"vert"))</f>
        <v/>
      </c>
      <c r="BD48" s="43" t="str">
        <f>IF(MC!BD48="","",_xlfn.IFS(AND(MC!BD48&lt;CI!$D$3-CI!BD$4,MC!BD48&gt;1),"rouge",AND(MC!BD48&gt;CI!$D$3-CI!BD$4+CI!$D$11,MC!BD48&lt;CI!$D$3-CI!BD$4+CI!$D$12),"jaune",AND(MC!BD48&gt;CI!$D$3-CI!BD$4,MC!BD48&lt;CI!$D$3-CI!BD$4+CI!$D$11),"orange",AND(MC!BD48&gt;CI!$D$3-CI!BD$4+CI!$D$12),"vert"))</f>
        <v/>
      </c>
      <c r="BE48" s="43" t="str">
        <f>IF(MC!BE48="","",_xlfn.IFS(AND(MC!BE48&lt;CI!$D$3-CI!BE$4,MC!BE48&gt;1),"rouge",AND(MC!BE48&gt;CI!$D$3-CI!BE$4+CI!$D$11,MC!BE48&lt;CI!$D$3-CI!BE$4+CI!$D$12),"jaune",AND(MC!BE48&gt;CI!$D$3-CI!BE$4,MC!BE48&lt;CI!$D$3-CI!BE$4+CI!$D$11),"orange",AND(MC!BE48&gt;CI!$D$3-CI!BE$4+CI!$D$12),"vert"))</f>
        <v/>
      </c>
      <c r="BF48" s="43" t="str">
        <f>IF(MC!BF48="","",_xlfn.IFS(AND(MC!BF48&lt;CI!$D$3-CI!BF$4,MC!BF48&gt;1),"rouge",AND(MC!BF48&gt;CI!$D$3-CI!BF$4+CI!$D$11,MC!BF48&lt;CI!$D$3-CI!BF$4+CI!$D$12),"jaune",AND(MC!BF48&gt;CI!$D$3-CI!BF$4,MC!BF48&lt;CI!$D$3-CI!BF$4+CI!$D$11),"orange",AND(MC!BF48&gt;CI!$D$3-CI!BF$4+CI!$D$12),"vert"))</f>
        <v/>
      </c>
      <c r="BG48" s="43" t="str">
        <f>IF(MC!BG48="","",_xlfn.IFS(AND(MC!BG48&lt;CI!$D$3-CI!BG$4,MC!BG48&gt;1),"rouge",AND(MC!BG48&gt;CI!$D$3-CI!BG$4+CI!$D$11,MC!BG48&lt;CI!$D$3-CI!BG$4+CI!$D$12),"jaune",AND(MC!BG48&gt;CI!$D$3-CI!BG$4,MC!BG48&lt;CI!$D$3-CI!BG$4+CI!$D$11),"orange",AND(MC!BG48&gt;CI!$D$3-CI!BG$4+CI!$D$12),"vert"))</f>
        <v/>
      </c>
      <c r="BH48" s="43" t="str">
        <f>IF(MC!BH48="","",_xlfn.IFS(AND(MC!BH48&lt;CI!$D$3-CI!BH$4,MC!BH48&gt;1),"rouge",AND(MC!BH48&gt;CI!$D$3-CI!BH$4+CI!$D$11,MC!BH48&lt;CI!$D$3-CI!BH$4+CI!$D$12),"jaune",AND(MC!BH48&gt;CI!$D$3-CI!BH$4,MC!BH48&lt;CI!$D$3-CI!BH$4+CI!$D$11),"orange",AND(MC!BH48&gt;CI!$D$3-CI!BH$4+CI!$D$12),"vert"))</f>
        <v/>
      </c>
      <c r="BI48" s="43" t="str">
        <f>IF(MC!BI48="","",_xlfn.IFS(AND(MC!BI48&lt;CI!$D$3-CI!BI$4,MC!BI48&gt;1),"rouge",AND(MC!BI48&gt;CI!$D$3-CI!BI$4+CI!$D$11,MC!BI48&lt;CI!$D$3-CI!BI$4+CI!$D$12),"jaune",AND(MC!BI48&gt;CI!$D$3-CI!BI$4,MC!BI48&lt;CI!$D$3-CI!BI$4+CI!$D$11),"orange",AND(MC!BI48&gt;CI!$D$3-CI!BI$4+CI!$D$12),"vert"))</f>
        <v/>
      </c>
      <c r="BJ48" s="43" t="str">
        <f>IF(MC!BJ48="","",_xlfn.IFS(AND(MC!BJ48&lt;CI!$D$3-CI!BJ$4,MC!BJ48&gt;1),"rouge",AND(MC!BJ48&gt;CI!$D$3-CI!BJ$4+CI!$D$11,MC!BJ48&lt;CI!$D$3-CI!BJ$4+CI!$D$12),"jaune",AND(MC!BJ48&gt;CI!$D$3-CI!BJ$4,MC!BJ48&lt;CI!$D$3-CI!BJ$4+CI!$D$11),"orange",AND(MC!BJ48&gt;CI!$D$3-CI!BJ$4+CI!$D$12),"vert"))</f>
        <v/>
      </c>
      <c r="BK48" s="43" t="str">
        <f>IF(MC!BK48="","",_xlfn.IFS(AND(MC!BK48&lt;CI!$D$3-CI!BK$4,MC!BK48&gt;1),"rouge",AND(MC!BK48&gt;CI!$D$3-CI!BK$4+CI!$D$11,MC!BK48&lt;CI!$D$3-CI!BK$4+CI!$D$12),"jaune",AND(MC!BK48&gt;CI!$D$3-CI!BK$4,MC!BK48&lt;CI!$D$3-CI!BK$4+CI!$D$11),"orange",AND(MC!BK48&gt;CI!$D$3-CI!BK$4+CI!$D$12),"vert"))</f>
        <v/>
      </c>
      <c r="BL48" s="43" t="str">
        <f>IF(MC!BL48="","",_xlfn.IFS(AND(MC!BL48&lt;CI!$D$3-CI!BL$4,MC!BL48&gt;1),"rouge",AND(MC!BL48&gt;CI!$D$3-CI!BL$4+CI!$D$11,MC!BL48&lt;CI!$D$3-CI!BL$4+CI!$D$12),"jaune",AND(MC!BL48&gt;CI!$D$3-CI!BL$4,MC!BL48&lt;CI!$D$3-CI!BL$4+CI!$D$11),"orange",AND(MC!BL48&gt;CI!$D$3-CI!BL$4+CI!$D$12),"vert"))</f>
        <v/>
      </c>
      <c r="BM48" s="43" t="str">
        <f>IF(MC!BM48="","",_xlfn.IFS(AND(MC!BM48&lt;CI!$D$3-CI!BM$4,MC!BM48&gt;1),"rouge",AND(MC!BM48&gt;CI!$D$3-CI!BM$4+CI!$D$11,MC!BM48&lt;CI!$D$3-CI!BM$4+CI!$D$12),"jaune",AND(MC!BM48&gt;CI!$D$3-CI!BM$4,MC!BM48&lt;CI!$D$3-CI!BM$4+CI!$D$11),"orange",AND(MC!BM48&gt;CI!$D$3-CI!BM$4+CI!$D$12),"vert"))</f>
        <v/>
      </c>
      <c r="BN48" s="43" t="str">
        <f>IF(MC!BN48="","",_xlfn.IFS(AND(MC!BN48&lt;CI!$D$3-CI!BN$4,MC!BN48&gt;1),"rouge",AND(MC!BN48&gt;CI!$D$3-CI!BN$4+CI!$D$11,MC!BN48&lt;CI!$D$3-CI!BN$4+CI!$D$12),"jaune",AND(MC!BN48&gt;CI!$D$3-CI!BN$4,MC!BN48&lt;CI!$D$3-CI!BN$4+CI!$D$11),"orange",AND(MC!BN48&gt;CI!$D$3-CI!BN$4+CI!$D$12),"vert"))</f>
        <v/>
      </c>
      <c r="BO48" s="43" t="str">
        <f>IF(MC!BO48="","",_xlfn.IFS(AND(MC!BO48&lt;CI!$D$3-CI!BO$4,MC!BO48&gt;1),"rouge",AND(MC!BO48&gt;CI!$D$3-CI!BO$4+CI!$D$11,MC!BO48&lt;CI!$D$3-CI!BO$4+CI!$D$12),"jaune",AND(MC!BO48&gt;CI!$D$3-CI!BO$4,MC!BO48&lt;CI!$D$3-CI!BO$4+CI!$D$11),"orange",AND(MC!BO48&gt;CI!$D$3-CI!BO$4+CI!$D$12),"vert"))</f>
        <v/>
      </c>
      <c r="BP48" s="43" t="str">
        <f>IF(MC!BP48="","",_xlfn.IFS(AND(MC!BP48&lt;CI!$D$3-CI!BP$4,MC!BP48&gt;1),"rouge",AND(MC!BP48&gt;CI!$D$3-CI!BP$4+CI!$D$11,MC!BP48&lt;CI!$D$3-CI!BP$4+CI!$D$12),"jaune",AND(MC!BP48&gt;CI!$D$3-CI!BP$4,MC!BP48&lt;CI!$D$3-CI!BP$4+CI!$D$11),"orange",AND(MC!BP48&gt;CI!$D$3-CI!BP$4+CI!$D$12),"vert"))</f>
        <v/>
      </c>
      <c r="BQ48" s="43" t="str">
        <f>IF(MC!BQ48="","",_xlfn.IFS(AND(MC!BQ48&lt;CI!$D$3-CI!BQ$4,MC!BQ48&gt;1),"rouge",AND(MC!BQ48&gt;CI!$D$3-CI!BQ$4+CI!$D$11,MC!BQ48&lt;CI!$D$3-CI!BQ$4+CI!$D$12),"jaune",AND(MC!BQ48&gt;CI!$D$3-CI!BQ$4,MC!BQ48&lt;CI!$D$3-CI!BQ$4+CI!$D$11),"orange",AND(MC!BQ48&gt;CI!$D$3-CI!BQ$4+CI!$D$12),"vert"))</f>
        <v/>
      </c>
      <c r="BR48" s="43" t="str">
        <f>IF(MC!BR48="","",_xlfn.IFS(AND(MC!BR48&lt;CI!$D$3-CI!BR$4,MC!BR48&gt;1),"rouge",AND(MC!BR48&gt;CI!$D$3-CI!BR$4+CI!$D$11,MC!BR48&lt;CI!$D$3-CI!BR$4+CI!$D$12),"jaune",AND(MC!BR48&gt;CI!$D$3-CI!BR$4,MC!BR48&lt;CI!$D$3-CI!BR$4+CI!$D$11),"orange",AND(MC!BR48&gt;CI!$D$3-CI!BR$4+CI!$D$12),"vert"))</f>
        <v/>
      </c>
      <c r="BS48" s="43" t="str">
        <f>IF(MC!BS48="","",_xlfn.IFS(AND(MC!BS48&lt;CI!$D$3-CI!BS$4,MC!BS48&gt;1),"rouge",AND(MC!BS48&gt;CI!$D$3-CI!BS$4+CI!$D$11,MC!BS48&lt;CI!$D$3-CI!BS$4+CI!$D$12),"jaune",AND(MC!BS48&gt;CI!$D$3-CI!BS$4,MC!BS48&lt;CI!$D$3-CI!BS$4+CI!$D$11),"orange",AND(MC!BS48&gt;CI!$D$3-CI!BS$4+CI!$D$12),"vert"))</f>
        <v/>
      </c>
      <c r="BT48" s="43" t="str">
        <f>IF(MC!BT48="","",_xlfn.IFS(AND(MC!BT48&lt;CI!$D$3-CI!BT$4,MC!BT48&gt;1),"rouge",AND(MC!BT48&gt;CI!$D$3-CI!BT$4+CI!$D$11,MC!BT48&lt;CI!$D$3-CI!BT$4+CI!$D$12),"jaune",AND(MC!BT48&gt;CI!$D$3-CI!BT$4,MC!BT48&lt;CI!$D$3-CI!BT$4+CI!$D$11),"orange",AND(MC!BT48&gt;CI!$D$3-CI!BT$4+CI!$D$12),"vert"))</f>
        <v/>
      </c>
      <c r="BU48" s="43" t="str">
        <f>IF(MC!BU48="","",_xlfn.IFS(AND(MC!BU48&lt;CI!$D$3-CI!BU$4,MC!BU48&gt;1),"rouge",AND(MC!BU48&gt;CI!$D$3-CI!BU$4+CI!$D$11,MC!BU48&lt;CI!$D$3-CI!BU$4+CI!$D$12),"jaune",AND(MC!BU48&gt;CI!$D$3-CI!BU$4,MC!BU48&lt;CI!$D$3-CI!BU$4+CI!$D$11),"orange",AND(MC!BU48&gt;CI!$D$3-CI!BU$4+CI!$D$12),"vert"))</f>
        <v/>
      </c>
      <c r="BV48" s="43" t="str">
        <f>IF(MC!BV48="","",_xlfn.IFS(AND(MC!BV48&lt;CI!$D$3-CI!BV$4,MC!BV48&gt;1),"rouge",AND(MC!BV48&gt;CI!$D$3-CI!BV$4+CI!$D$11,MC!BV48&lt;CI!$D$3-CI!BV$4+CI!$D$12),"jaune",AND(MC!BV48&gt;CI!$D$3-CI!BV$4,MC!BV48&lt;CI!$D$3-CI!BV$4+CI!$D$11),"orange",AND(MC!BV48&gt;CI!$D$3-CI!BV$4+CI!$D$12),"vert"))</f>
        <v/>
      </c>
      <c r="BW48" s="43" t="str">
        <f>IF(MC!BW48="","",_xlfn.IFS(AND(MC!BW48&lt;CI!$D$3-CI!BW$4,MC!BW48&gt;1),"rouge",AND(MC!BW48&gt;CI!$D$3-CI!BW$4+CI!$D$11,MC!BW48&lt;CI!$D$3-CI!BW$4+CI!$D$12),"jaune",AND(MC!BW48&gt;CI!$D$3-CI!BW$4,MC!BW48&lt;CI!$D$3-CI!BW$4+CI!$D$11),"orange",AND(MC!BW48&gt;CI!$D$3-CI!BW$4+CI!$D$12),"vert"))</f>
        <v/>
      </c>
      <c r="BX48" s="43" t="str">
        <f>IF(MC!BX48="","",_xlfn.IFS(AND(MC!BX48&lt;CI!$D$3-CI!BX$4,MC!BX48&gt;1),"rouge",AND(MC!BX48&gt;CI!$D$3-CI!BX$4+CI!$D$11,MC!BX48&lt;CI!$D$3-CI!BX$4+CI!$D$12),"jaune",AND(MC!BX48&gt;CI!$D$3-CI!BX$4,MC!BX48&lt;CI!$D$3-CI!BX$4+CI!$D$11),"orange",AND(MC!BX48&gt;CI!$D$3-CI!BX$4+CI!$D$12),"vert"))</f>
        <v/>
      </c>
      <c r="BY48" s="43" t="str">
        <f>IF(MC!BY48="","",_xlfn.IFS(AND(MC!BY48&lt;CI!$D$3-CI!BY$4,MC!BY48&gt;1),"rouge",AND(MC!BY48&gt;CI!$D$3-CI!BY$4+CI!$D$11,MC!BY48&lt;CI!$D$3-CI!BY$4+CI!$D$12),"jaune",AND(MC!BY48&gt;CI!$D$3-CI!BY$4,MC!BY48&lt;CI!$D$3-CI!BY$4+CI!$D$11),"orange",AND(MC!BY48&gt;CI!$D$3-CI!BY$4+CI!$D$12),"vert"))</f>
        <v/>
      </c>
      <c r="BZ48" s="43" t="str">
        <f>IF(MC!BZ48="","",_xlfn.IFS(AND(MC!BZ48&lt;CI!$D$3-CI!BZ$4,MC!BZ48&gt;1),"rouge",AND(MC!BZ48&gt;CI!$D$3-CI!BZ$4+CI!$D$11,MC!BZ48&lt;CI!$D$3-CI!BZ$4+CI!$D$12),"jaune",AND(MC!BZ48&gt;CI!$D$3-CI!BZ$4,MC!BZ48&lt;CI!$D$3-CI!BZ$4+CI!$D$11),"orange",AND(MC!BZ48&gt;CI!$D$3-CI!BZ$4+CI!$D$12),"vert"))</f>
        <v/>
      </c>
      <c r="CA48" s="43" t="str">
        <f>IF(MC!CA48="","",_xlfn.IFS(AND(MC!CA48&lt;CI!$D$3-CI!CA$4,MC!CA48&gt;1),"rouge",AND(MC!CA48&gt;CI!$D$3-CI!CA$4+CI!$D$11,MC!CA48&lt;CI!$D$3-CI!CA$4+CI!$D$12),"jaune",AND(MC!CA48&gt;CI!$D$3-CI!CA$4,MC!CA48&lt;CI!$D$3-CI!CA$4+CI!$D$11),"orange",AND(MC!CA48&gt;CI!$D$3-CI!CA$4+CI!$D$12),"vert"))</f>
        <v/>
      </c>
      <c r="CB48" s="43" t="str">
        <f>IF(MC!CB48="","",_xlfn.IFS(AND(MC!CB48&lt;CI!$D$3-CI!CB$4,MC!CB48&gt;1),"rouge",AND(MC!CB48&gt;CI!$D$3-CI!CB$4+CI!$D$11,MC!CB48&lt;CI!$D$3-CI!CB$4+CI!$D$12),"jaune",AND(MC!CB48&gt;CI!$D$3-CI!CB$4,MC!CB48&lt;CI!$D$3-CI!CB$4+CI!$D$11),"orange",AND(MC!CB48&gt;CI!$D$3-CI!CB$4+CI!$D$12),"vert"))</f>
        <v/>
      </c>
      <c r="CC48" s="43" t="str">
        <f>IF(MC!CC48="","",_xlfn.IFS(AND(MC!CC48&lt;CI!$D$3-CI!CC$4,MC!CC48&gt;1),"rouge",AND(MC!CC48&gt;CI!$D$3-CI!CC$4+CI!$D$11,MC!CC48&lt;CI!$D$3-CI!CC$4+CI!$D$12),"jaune",AND(MC!CC48&gt;CI!$D$3-CI!CC$4,MC!CC48&lt;CI!$D$3-CI!CC$4+CI!$D$11),"orange",AND(MC!CC48&gt;CI!$D$3-CI!CC$4+CI!$D$12),"vert"))</f>
        <v/>
      </c>
      <c r="CD48" s="43" t="str">
        <f>IF(MC!CD48="","",_xlfn.IFS(AND(MC!CD48&lt;CI!$D$3-CI!CD$4,MC!CD48&gt;1),"rouge",AND(MC!CD48&gt;CI!$D$3-CI!CD$4+CI!$D$11,MC!CD48&lt;CI!$D$3-CI!CD$4+CI!$D$12),"jaune",AND(MC!CD48&gt;CI!$D$3-CI!CD$4,MC!CD48&lt;CI!$D$3-CI!CD$4+CI!$D$11),"orange",AND(MC!CD48&gt;CI!$D$3-CI!CD$4+CI!$D$12),"vert"))</f>
        <v/>
      </c>
      <c r="CE48" s="43" t="str">
        <f>IF(MC!CE48="","",_xlfn.IFS(AND(MC!CE48&lt;CI!$D$3-CI!CE$4,MC!CE48&gt;1),"rouge",AND(MC!CE48&gt;CI!$D$3-CI!CE$4+CI!$D$11,MC!CE48&lt;CI!$D$3-CI!CE$4+CI!$D$12),"jaune",AND(MC!CE48&gt;CI!$D$3-CI!CE$4,MC!CE48&lt;CI!$D$3-CI!CE$4+CI!$D$11),"orange",AND(MC!CE48&gt;CI!$D$3-CI!CE$4+CI!$D$12),"vert"))</f>
        <v/>
      </c>
      <c r="CF48" s="43" t="str">
        <f>IF(MC!CF48="","",_xlfn.IFS(AND(MC!CF48&lt;CI!$D$3-CI!CF$4,MC!CF48&gt;1),"rouge",AND(MC!CF48&gt;CI!$D$3-CI!CF$4+CI!$D$11,MC!CF48&lt;CI!$D$3-CI!CF$4+CI!$D$12),"jaune",AND(MC!CF48&gt;CI!$D$3-CI!CF$4,MC!CF48&lt;CI!$D$3-CI!CF$4+CI!$D$11),"orange",AND(MC!CF48&gt;CI!$D$3-CI!CF$4+CI!$D$12),"vert"))</f>
        <v/>
      </c>
      <c r="CG48" s="43" t="str">
        <f>IF(MC!CG48="","",_xlfn.IFS(AND(MC!CG48&lt;CI!$D$3-CI!CG$4,MC!CG48&gt;1),"rouge",AND(MC!CG48&gt;CI!$D$3-CI!CG$4+CI!$D$11,MC!CG48&lt;CI!$D$3-CI!CG$4+CI!$D$12),"jaune",AND(MC!CG48&gt;CI!$D$3-CI!CG$4,MC!CG48&lt;CI!$D$3-CI!CG$4+CI!$D$11),"orange",AND(MC!CG48&gt;CI!$D$3-CI!CG$4+CI!$D$12),"vert"))</f>
        <v/>
      </c>
      <c r="CH48" s="43" t="str">
        <f>IF(MC!CH48="","",_xlfn.IFS(AND(MC!CH48&lt;CI!$D$3-CI!CH$4,MC!CH48&gt;1),"rouge",AND(MC!CH48&gt;CI!$D$3-CI!CH$4+CI!$D$11,MC!CH48&lt;CI!$D$3-CI!CH$4+CI!$D$12),"jaune",AND(MC!CH48&gt;CI!$D$3-CI!CH$4,MC!CH48&lt;CI!$D$3-CI!CH$4+CI!$D$11),"orange",AND(MC!CH48&gt;CI!$D$3-CI!CH$4+CI!$D$12),"vert"))</f>
        <v/>
      </c>
      <c r="CI48" s="43" t="str">
        <f>IF(MC!CI48="","",_xlfn.IFS(AND(MC!CI48&lt;CI!$D$3-CI!CI$4,MC!CI48&gt;1),"rouge",AND(MC!CI48&gt;CI!$D$3-CI!CI$4+CI!$D$11,MC!CI48&lt;CI!$D$3-CI!CI$4+CI!$D$12),"jaune",AND(MC!CI48&gt;CI!$D$3-CI!CI$4,MC!CI48&lt;CI!$D$3-CI!CI$4+CI!$D$11),"orange",AND(MC!CI48&gt;CI!$D$3-CI!CI$4+CI!$D$12),"vert"))</f>
        <v/>
      </c>
      <c r="CJ48" s="43" t="str">
        <f>IF(MC!CJ48="","",_xlfn.IFS(AND(MC!CJ48&lt;CI!$D$3-CI!CJ$4,MC!CJ48&gt;1),"rouge",AND(MC!CJ48&gt;CI!$D$3-CI!CJ$4+CI!$D$11,MC!CJ48&lt;CI!$D$3-CI!CJ$4+CI!$D$12),"jaune",AND(MC!CJ48&gt;CI!$D$3-CI!CJ$4,MC!CJ48&lt;CI!$D$3-CI!CJ$4+CI!$D$11),"orange",AND(MC!CJ48&gt;CI!$D$3-CI!CJ$4+CI!$D$12),"vert"))</f>
        <v/>
      </c>
      <c r="CK48" s="43" t="str">
        <f>IF(MC!CK48="","",_xlfn.IFS(AND(MC!CK48&lt;CI!$D$3-CI!CK$4,MC!CK48&gt;1),"rouge",AND(MC!CK48&gt;CI!$D$3-CI!CK$4+CI!$D$11,MC!CK48&lt;CI!$D$3-CI!CK$4+CI!$D$12),"jaune",AND(MC!CK48&gt;CI!$D$3-CI!CK$4,MC!CK48&lt;CI!$D$3-CI!CK$4+CI!$D$11),"orange",AND(MC!CK48&gt;CI!$D$3-CI!CK$4+CI!$D$12),"vert"))</f>
        <v/>
      </c>
      <c r="CL48" s="43" t="str">
        <f>IF(MC!CL48="","",_xlfn.IFS(AND(MC!CL48&lt;CI!$D$3-CI!CL$4,MC!CL48&gt;1),"rouge",AND(MC!CL48&gt;CI!$D$3-CI!CL$4+CI!$D$11,MC!CL48&lt;CI!$D$3-CI!CL$4+CI!$D$12),"jaune",AND(MC!CL48&gt;CI!$D$3-CI!CL$4,MC!CL48&lt;CI!$D$3-CI!CL$4+CI!$D$11),"orange",AND(MC!CL48&gt;CI!$D$3-CI!CL$4+CI!$D$12),"vert"))</f>
        <v/>
      </c>
      <c r="CM48" s="43" t="str">
        <f>IF(MC!CM48="","",_xlfn.IFS(AND(MC!CM48&lt;CI!$D$3-CI!CM$4,MC!CM48&gt;1),"rouge",AND(MC!CM48&gt;CI!$D$3-CI!CM$4+CI!$D$11,MC!CM48&lt;CI!$D$3-CI!CM$4+CI!$D$12),"jaune",AND(MC!CM48&gt;CI!$D$3-CI!CM$4,MC!CM48&lt;CI!$D$3-CI!CM$4+CI!$D$11),"orange",AND(MC!CM48&gt;CI!$D$3-CI!CM$4+CI!$D$12),"vert"))</f>
        <v/>
      </c>
      <c r="CN48" s="43" t="str">
        <f>IF(MC!CN48="","",_xlfn.IFS(AND(MC!CN48&lt;CI!$D$3-CI!CN$4,MC!CN48&gt;1),"rouge",AND(MC!CN48&gt;CI!$D$3-CI!CN$4+CI!$D$11,MC!CN48&lt;CI!$D$3-CI!CN$4+CI!$D$12),"jaune",AND(MC!CN48&gt;CI!$D$3-CI!CN$4,MC!CN48&lt;CI!$D$3-CI!CN$4+CI!$D$11),"orange",AND(MC!CN48&gt;CI!$D$3-CI!CN$4+CI!$D$12),"vert"))</f>
        <v/>
      </c>
      <c r="CO48" s="43" t="str">
        <f>IF(MC!CO48="","",_xlfn.IFS(AND(MC!CO48&lt;CI!$D$3-CI!CO$4,MC!CO48&gt;1),"rouge",AND(MC!CO48&gt;CI!$D$3-CI!CO$4+CI!$D$11,MC!CO48&lt;CI!$D$3-CI!CO$4+CI!$D$12),"jaune",AND(MC!CO48&gt;CI!$D$3-CI!CO$4,MC!CO48&lt;CI!$D$3-CI!CO$4+CI!$D$11),"orange",AND(MC!CO48&gt;CI!$D$3-CI!CO$4+CI!$D$12),"vert"))</f>
        <v/>
      </c>
      <c r="CP48" s="43" t="str">
        <f>IF(MC!CP48="","",_xlfn.IFS(AND(MC!CP48&lt;CI!$D$3-CI!CP$4,MC!CP48&gt;1),"rouge",AND(MC!CP48&gt;CI!$D$3-CI!CP$4+CI!$D$11,MC!CP48&lt;CI!$D$3-CI!CP$4+CI!$D$12),"jaune",AND(MC!CP48&gt;CI!$D$3-CI!CP$4,MC!CP48&lt;CI!$D$3-CI!CP$4+CI!$D$11),"orange",AND(MC!CP48&gt;CI!$D$3-CI!CP$4+CI!$D$12),"vert"))</f>
        <v/>
      </c>
      <c r="CQ48" s="43" t="str">
        <f>IF(MC!CQ48="","",_xlfn.IFS(AND(MC!CQ48&lt;CI!$D$3-CI!CQ$4,MC!CQ48&gt;1),"rouge",AND(MC!CQ48&gt;CI!$D$3-CI!CQ$4+CI!$D$11,MC!CQ48&lt;CI!$D$3-CI!CQ$4+CI!$D$12),"jaune",AND(MC!CQ48&gt;CI!$D$3-CI!CQ$4,MC!CQ48&lt;CI!$D$3-CI!CQ$4+CI!$D$11),"orange",AND(MC!CQ48&gt;CI!$D$3-CI!CQ$4+CI!$D$12),"vert"))</f>
        <v/>
      </c>
      <c r="CR48" s="43" t="str">
        <f>IF(MC!CR48="","",_xlfn.IFS(AND(MC!CR48&lt;CI!$D$3-CI!CR$4,MC!CR48&gt;1),"rouge",AND(MC!CR48&gt;CI!$D$3-CI!CR$4+CI!$D$11,MC!CR48&lt;CI!$D$3-CI!CR$4+CI!$D$12),"jaune",AND(MC!CR48&gt;CI!$D$3-CI!CR$4,MC!CR48&lt;CI!$D$3-CI!CR$4+CI!$D$11),"orange",AND(MC!CR48&gt;CI!$D$3-CI!CR$4+CI!$D$12),"vert"))</f>
        <v/>
      </c>
      <c r="CS48" s="43" t="str">
        <f>IF(MC!CS48="","",_xlfn.IFS(AND(MC!CS48&lt;CI!$D$3-CI!CS$4,MC!CS48&gt;1),"rouge",AND(MC!CS48&gt;CI!$D$3-CI!CS$4+CI!$D$11,MC!CS48&lt;CI!$D$3-CI!CS$4+CI!$D$12),"jaune",AND(MC!CS48&gt;CI!$D$3-CI!CS$4,MC!CS48&lt;CI!$D$3-CI!CS$4+CI!$D$11),"orange",AND(MC!CS48&gt;CI!$D$3-CI!CS$4+CI!$D$12),"vert"))</f>
        <v/>
      </c>
      <c r="CT48" s="43" t="str">
        <f>IF(MC!CT48="","",_xlfn.IFS(AND(MC!CT48&lt;CI!$D$3-CI!CT$4,MC!CT48&gt;1),"rouge",AND(MC!CT48&gt;CI!$D$3-CI!CT$4+CI!$D$11,MC!CT48&lt;CI!$D$3-CI!CT$4+CI!$D$12),"jaune",AND(MC!CT48&gt;CI!$D$3-CI!CT$4,MC!CT48&lt;CI!$D$3-CI!CT$4+CI!$D$11),"orange",AND(MC!CT48&gt;CI!$D$3-CI!CT$4+CI!$D$12),"vert"))</f>
        <v/>
      </c>
      <c r="CU48" s="43" t="str">
        <f>IF(MC!CU48="","",_xlfn.IFS(AND(MC!CU48&lt;CI!$D$3-CI!CU$4,MC!CU48&gt;1),"rouge",AND(MC!CU48&gt;CI!$D$3-CI!CU$4+CI!$D$11,MC!CU48&lt;CI!$D$3-CI!CU$4+CI!$D$12),"jaune",AND(MC!CU48&gt;CI!$D$3-CI!CU$4,MC!CU48&lt;CI!$D$3-CI!CU$4+CI!$D$11),"orange",AND(MC!CU48&gt;CI!$D$3-CI!CU$4+CI!$D$12),"vert"))</f>
        <v/>
      </c>
      <c r="CV48" s="43" t="str">
        <f>IF(MC!CV48="","",_xlfn.IFS(AND(MC!CV48&lt;CI!$D$3-CI!CV$4,MC!CV48&gt;1),"rouge",AND(MC!CV48&gt;CI!$D$3-CI!CV$4+CI!$D$11,MC!CV48&lt;CI!$D$3-CI!CV$4+CI!$D$12),"jaune",AND(MC!CV48&gt;CI!$D$3-CI!CV$4,MC!CV48&lt;CI!$D$3-CI!CV$4+CI!$D$11),"orange",AND(MC!CV48&gt;CI!$D$3-CI!CV$4+CI!$D$12),"vert"))</f>
        <v/>
      </c>
      <c r="CW48" s="43" t="str">
        <f>IF(MC!CW48="","",_xlfn.IFS(AND(MC!CW48&lt;CI!$D$3-CI!CW$4,MC!CW48&gt;1),"rouge",AND(MC!CW48&gt;CI!$D$3-CI!CW$4+CI!$D$11,MC!CW48&lt;CI!$D$3-CI!CW$4+CI!$D$12),"jaune",AND(MC!CW48&gt;CI!$D$3-CI!CW$4,MC!CW48&lt;CI!$D$3-CI!CW$4+CI!$D$11),"orange",AND(MC!CW48&gt;CI!$D$3-CI!CW$4+CI!$D$12),"vert"))</f>
        <v/>
      </c>
      <c r="CX48" s="43" t="str">
        <f>IF(MC!CX48="","",_xlfn.IFS(AND(MC!CX48&lt;CI!$D$3-CI!CX$4,MC!CX48&gt;1),"rouge",AND(MC!CX48&gt;CI!$D$3-CI!CX$4+CI!$D$11,MC!CX48&lt;CI!$D$3-CI!CX$4+CI!$D$12),"jaune",AND(MC!CX48&gt;CI!$D$3-CI!CX$4,MC!CX48&lt;CI!$D$3-CI!CX$4+CI!$D$11),"orange",AND(MC!CX48&gt;CI!$D$3-CI!CX$4+CI!$D$12),"vert"))</f>
        <v/>
      </c>
      <c r="CY48" s="43" t="str">
        <f>IF(MC!CY48="","",_xlfn.IFS(AND(MC!CY48&lt;CI!$D$3-CI!CY$4,MC!CY48&gt;1),"rouge",AND(MC!CY48&gt;CI!$D$3-CI!CY$4+CI!$D$11,MC!CY48&lt;CI!$D$3-CI!CY$4+CI!$D$12),"jaune",AND(MC!CY48&gt;CI!$D$3-CI!CY$4,MC!CY48&lt;CI!$D$3-CI!CY$4+CI!$D$11),"orange",AND(MC!CY48&gt;CI!$D$3-CI!CY$4+CI!$D$12),"vert"))</f>
        <v/>
      </c>
      <c r="CZ48" s="43" t="str">
        <f>IF(MC!CZ48="","",_xlfn.IFS(AND(MC!CZ48&lt;CI!$D$3-CI!CZ$4,MC!CZ48&gt;1),"rouge",AND(MC!CZ48&gt;CI!$D$3-CI!CZ$4+CI!$D$11,MC!CZ48&lt;CI!$D$3-CI!CZ$4+CI!$D$12),"jaune",AND(MC!CZ48&gt;CI!$D$3-CI!CZ$4,MC!CZ48&lt;CI!$D$3-CI!CZ$4+CI!$D$11),"orange",AND(MC!CZ48&gt;CI!$D$3-CI!CZ$4+CI!$D$12),"vert"))</f>
        <v/>
      </c>
      <c r="DA48" s="43" t="str">
        <f>IF(MC!DA48="","",_xlfn.IFS(AND(MC!DA48&lt;CI!$D$3-CI!DA$4,MC!DA48&gt;1),"rouge",AND(MC!DA48&gt;CI!$D$3-CI!DA$4+CI!$D$11,MC!DA48&lt;CI!$D$3-CI!DA$4+CI!$D$12),"jaune",AND(MC!DA48&gt;CI!$D$3-CI!DA$4,MC!DA48&lt;CI!$D$3-CI!DA$4+CI!$D$11),"orange",AND(MC!DA48&gt;CI!$D$3-CI!DA$4+CI!$D$12),"vert"))</f>
        <v/>
      </c>
      <c r="DB48" s="43" t="str">
        <f>IF(MC!DB48="","",_xlfn.IFS(AND(MC!DB48&lt;CI!$D$3-CI!DB$4,MC!DB48&gt;1),"rouge",AND(MC!DB48&gt;CI!$D$3-CI!DB$4+CI!$D$11,MC!DB48&lt;CI!$D$3-CI!DB$4+CI!$D$12),"jaune",AND(MC!DB48&gt;CI!$D$3-CI!DB$4,MC!DB48&lt;CI!$D$3-CI!DB$4+CI!$D$11),"orange",AND(MC!DB48&gt;CI!$D$3-CI!DB$4+CI!$D$12),"vert"))</f>
        <v/>
      </c>
      <c r="DC48" s="11">
        <f t="shared" si="0"/>
        <v>0</v>
      </c>
      <c r="DD48" s="48" t="str">
        <f t="shared" si="1"/>
        <v/>
      </c>
      <c r="DE48" s="48">
        <f t="shared" si="2"/>
        <v>0</v>
      </c>
      <c r="DF48" s="48">
        <f t="shared" si="3"/>
        <v>0</v>
      </c>
      <c r="DG48" s="48">
        <f t="shared" si="4"/>
        <v>0</v>
      </c>
    </row>
    <row r="49" spans="6:111" x14ac:dyDescent="0.3">
      <c r="F49" s="27">
        <f>MC!F49</f>
        <v>0</v>
      </c>
      <c r="G49" s="43" t="str">
        <f>IF(MC!G49="","",_xlfn.IFS(AND(MC!G49&lt;CI!$D$3-CI!G$4,MC!G49&gt;1),"rouge",AND(MC!G49&gt;CI!$D$3-CI!G$4+CI!$D$11,MC!G49&lt;CI!$D$3-CI!G$4+CI!$D$12),"jaune",AND(MC!G49&gt;CI!$D$3-CI!G$4,MC!G49&lt;CI!$D$3-CI!G$4+CI!$D$11),"orange",AND(MC!G49&gt;CI!$D$3-CI!G$4+CI!$D$12),"vert"))</f>
        <v/>
      </c>
      <c r="H49" s="43" t="str">
        <f>IF(MC!H49="","",_xlfn.IFS(AND(MC!H49&lt;CI!$D$3-CI!H$4,MC!H49&gt;1),"rouge",AND(MC!H49&gt;CI!$D$3-CI!H$4+CI!$D$11,MC!H49&lt;CI!$D$3-CI!H$4+CI!$D$12),"jaune",AND(MC!H49&gt;CI!$D$3-CI!H$4,MC!H49&lt;CI!$D$3-CI!H$4+CI!$D$11),"orange",AND(MC!H49&gt;CI!$D$3-CI!H$4+CI!$D$12),"vert"))</f>
        <v/>
      </c>
      <c r="I49" s="43" t="str">
        <f>IF(MC!I49="","",_xlfn.IFS(AND(MC!I49&lt;CI!$D$3-CI!I$4,MC!I49&gt;1),"rouge",AND(MC!I49&gt;CI!$D$3-CI!I$4+CI!$D$11,MC!I49&lt;CI!$D$3-CI!I$4+CI!$D$12),"jaune",AND(MC!I49&gt;CI!$D$3-CI!I$4,MC!I49&lt;CI!$D$3-CI!I$4+CI!$D$11),"orange",AND(MC!I49&gt;CI!$D$3-CI!I$4+CI!$D$12),"vert"))</f>
        <v/>
      </c>
      <c r="J49" s="43" t="str">
        <f>IF(MC!J49="","",_xlfn.IFS(AND(MC!J49&lt;CI!$D$3-CI!J$4,MC!J49&gt;1),"rouge",AND(MC!J49&gt;CI!$D$3-CI!J$4+CI!$D$11,MC!J49&lt;CI!$D$3-CI!J$4+CI!$D$12),"jaune",AND(MC!J49&gt;CI!$D$3-CI!J$4,MC!J49&lt;CI!$D$3-CI!J$4+CI!$D$11),"orange",AND(MC!J49&gt;CI!$D$3-CI!J$4+CI!$D$12),"vert"))</f>
        <v/>
      </c>
      <c r="K49" s="43" t="str">
        <f>IF(MC!K49="","",_xlfn.IFS(AND(MC!K49&lt;CI!$D$3-CI!K$4,MC!K49&gt;1),"rouge",AND(MC!K49&gt;CI!$D$3-CI!K$4+CI!$D$11,MC!K49&lt;CI!$D$3-CI!K$4+CI!$D$12),"jaune",AND(MC!K49&gt;CI!$D$3-CI!K$4,MC!K49&lt;CI!$D$3-CI!K$4+CI!$D$11),"orange",AND(MC!K49&gt;CI!$D$3-CI!K$4+CI!$D$12),"vert"))</f>
        <v/>
      </c>
      <c r="L49" s="43" t="str">
        <f>IF(MC!L49="","",_xlfn.IFS(AND(MC!L49&lt;CI!$D$3-CI!L$4,MC!L49&gt;1),"rouge",AND(MC!L49&gt;CI!$D$3-CI!L$4+CI!$D$11,MC!L49&lt;CI!$D$3-CI!L$4+CI!$D$12),"jaune",AND(MC!L49&gt;CI!$D$3-CI!L$4,MC!L49&lt;CI!$D$3-CI!L$4+CI!$D$11),"orange",AND(MC!L49&gt;CI!$D$3-CI!L$4+CI!$D$12),"vert"))</f>
        <v/>
      </c>
      <c r="M49" s="43" t="str">
        <f>IF(MC!M49="","",_xlfn.IFS(AND(MC!M49&lt;CI!$D$3-CI!M$4,MC!M49&gt;1),"rouge",AND(MC!M49&gt;CI!$D$3-CI!M$4+CI!$D$11,MC!M49&lt;CI!$D$3-CI!M$4+CI!$D$12),"jaune",AND(MC!M49&gt;CI!$D$3-CI!M$4,MC!M49&lt;CI!$D$3-CI!M$4+CI!$D$11),"orange",AND(MC!M49&gt;CI!$D$3-CI!M$4+CI!$D$12),"vert"))</f>
        <v/>
      </c>
      <c r="N49" s="43" t="str">
        <f>IF(MC!N49="","",_xlfn.IFS(AND(MC!N49&lt;CI!$D$3-CI!N$4,MC!N49&gt;1),"rouge",AND(MC!N49&gt;CI!$D$3-CI!N$4+CI!$D$11,MC!N49&lt;CI!$D$3-CI!N$4+CI!$D$12),"jaune",AND(MC!N49&gt;CI!$D$3-CI!N$4,MC!N49&lt;CI!$D$3-CI!N$4+CI!$D$11),"orange",AND(MC!N49&gt;CI!$D$3-CI!N$4+CI!$D$12),"vert"))</f>
        <v/>
      </c>
      <c r="O49" s="43" t="str">
        <f>IF(MC!O49="","",_xlfn.IFS(AND(MC!O49&lt;CI!$D$3-CI!O$4,MC!O49&gt;1),"rouge",AND(MC!O49&gt;CI!$D$3-CI!O$4+CI!$D$11,MC!O49&lt;CI!$D$3-CI!O$4+CI!$D$12),"jaune",AND(MC!O49&gt;CI!$D$3-CI!O$4,MC!O49&lt;CI!$D$3-CI!O$4+CI!$D$11),"orange",AND(MC!O49&gt;CI!$D$3-CI!O$4+CI!$D$12),"vert"))</f>
        <v/>
      </c>
      <c r="P49" s="43" t="str">
        <f>IF(MC!P49="","",_xlfn.IFS(AND(MC!P49&lt;CI!$D$3-CI!P$4,MC!P49&gt;1),"rouge",AND(MC!P49&gt;CI!$D$3-CI!P$4+CI!$D$11,MC!P49&lt;CI!$D$3-CI!P$4+CI!$D$12),"jaune",AND(MC!P49&gt;CI!$D$3-CI!P$4,MC!P49&lt;CI!$D$3-CI!P$4+CI!$D$11),"orange",AND(MC!P49&gt;CI!$D$3-CI!P$4+CI!$D$12),"vert"))</f>
        <v/>
      </c>
      <c r="Q49" s="43" t="str">
        <f>IF(MC!Q49="","",_xlfn.IFS(AND(MC!Q49&lt;CI!$D$3-CI!Q$4,MC!Q49&gt;1),"rouge",AND(MC!Q49&gt;CI!$D$3-CI!Q$4+CI!$D$11,MC!Q49&lt;CI!$D$3-CI!Q$4+CI!$D$12),"jaune",AND(MC!Q49&gt;CI!$D$3-CI!Q$4,MC!Q49&lt;CI!$D$3-CI!Q$4+CI!$D$11),"orange",AND(MC!Q49&gt;CI!$D$3-CI!Q$4+CI!$D$12),"vert"))</f>
        <v/>
      </c>
      <c r="R49" s="43" t="str">
        <f>IF(MC!R49="","",_xlfn.IFS(AND(MC!R49&lt;CI!$D$3-CI!R$4,MC!R49&gt;1),"rouge",AND(MC!R49&gt;CI!$D$3-CI!R$4+CI!$D$11,MC!R49&lt;CI!$D$3-CI!R$4+CI!$D$12),"jaune",AND(MC!R49&gt;CI!$D$3-CI!R$4,MC!R49&lt;CI!$D$3-CI!R$4+CI!$D$11),"orange",AND(MC!R49&gt;CI!$D$3-CI!R$4+CI!$D$12),"vert"))</f>
        <v/>
      </c>
      <c r="S49" s="43" t="str">
        <f>IF(MC!S49="","",_xlfn.IFS(AND(MC!S49&lt;CI!$D$3-CI!S$4,MC!S49&gt;1),"rouge",AND(MC!S49&gt;CI!$D$3-CI!S$4+CI!$D$11,MC!S49&lt;CI!$D$3-CI!S$4+CI!$D$12),"jaune",AND(MC!S49&gt;CI!$D$3-CI!S$4,MC!S49&lt;CI!$D$3-CI!S$4+CI!$D$11),"orange",AND(MC!S49&gt;CI!$D$3-CI!S$4+CI!$D$12),"vert"))</f>
        <v/>
      </c>
      <c r="T49" s="43" t="str">
        <f>IF(MC!T49="","",_xlfn.IFS(AND(MC!T49&lt;CI!$D$3-CI!T$4,MC!T49&gt;1),"rouge",AND(MC!T49&gt;CI!$D$3-CI!T$4+CI!$D$11,MC!T49&lt;CI!$D$3-CI!T$4+CI!$D$12),"jaune",AND(MC!T49&gt;CI!$D$3-CI!T$4,MC!T49&lt;CI!$D$3-CI!T$4+CI!$D$11),"orange",AND(MC!T49&gt;CI!$D$3-CI!T$4+CI!$D$12),"vert"))</f>
        <v/>
      </c>
      <c r="U49" s="43" t="str">
        <f>IF(MC!U49="","",_xlfn.IFS(AND(MC!U49&lt;CI!$D$3-CI!U$4,MC!U49&gt;1),"rouge",AND(MC!U49&gt;CI!$D$3-CI!U$4+CI!$D$11,MC!U49&lt;CI!$D$3-CI!U$4+CI!$D$12),"jaune",AND(MC!U49&gt;CI!$D$3-CI!U$4,MC!U49&lt;CI!$D$3-CI!U$4+CI!$D$11),"orange",AND(MC!U49&gt;CI!$D$3-CI!U$4+CI!$D$12),"vert"))</f>
        <v/>
      </c>
      <c r="V49" s="43" t="str">
        <f>IF(MC!V49="","",_xlfn.IFS(AND(MC!V49&lt;CI!$D$3-CI!V$4,MC!V49&gt;1),"rouge",AND(MC!V49&gt;CI!$D$3-CI!V$4+CI!$D$11,MC!V49&lt;CI!$D$3-CI!V$4+CI!$D$12),"jaune",AND(MC!V49&gt;CI!$D$3-CI!V$4,MC!V49&lt;CI!$D$3-CI!V$4+CI!$D$11),"orange",AND(MC!V49&gt;CI!$D$3-CI!V$4+CI!$D$12),"vert"))</f>
        <v/>
      </c>
      <c r="W49" s="43" t="str">
        <f>IF(MC!W49="","",_xlfn.IFS(AND(MC!W49&lt;CI!$D$3-CI!W$4,MC!W49&gt;1),"rouge",AND(MC!W49&gt;CI!$D$3-CI!W$4+CI!$D$11,MC!W49&lt;CI!$D$3-CI!W$4+CI!$D$12),"jaune",AND(MC!W49&gt;CI!$D$3-CI!W$4,MC!W49&lt;CI!$D$3-CI!W$4+CI!$D$11),"orange",AND(MC!W49&gt;CI!$D$3-CI!W$4+CI!$D$12),"vert"))</f>
        <v/>
      </c>
      <c r="X49" s="43" t="str">
        <f>IF(MC!X49="","",_xlfn.IFS(AND(MC!X49&lt;CI!$D$3-CI!X$4,MC!X49&gt;1),"rouge",AND(MC!X49&gt;CI!$D$3-CI!X$4+CI!$D$11,MC!X49&lt;CI!$D$3-CI!X$4+CI!$D$12),"jaune",AND(MC!X49&gt;CI!$D$3-CI!X$4,MC!X49&lt;CI!$D$3-CI!X$4+CI!$D$11),"orange",AND(MC!X49&gt;CI!$D$3-CI!X$4+CI!$D$12),"vert"))</f>
        <v/>
      </c>
      <c r="Y49" s="43" t="str">
        <f>IF(MC!Y49="","",_xlfn.IFS(AND(MC!Y49&lt;CI!$D$3-CI!Y$4,MC!Y49&gt;1),"rouge",AND(MC!Y49&gt;CI!$D$3-CI!Y$4+CI!$D$11,MC!Y49&lt;CI!$D$3-CI!Y$4+CI!$D$12),"jaune",AND(MC!Y49&gt;CI!$D$3-CI!Y$4,MC!Y49&lt;CI!$D$3-CI!Y$4+CI!$D$11),"orange",AND(MC!Y49&gt;CI!$D$3-CI!Y$4+CI!$D$12),"vert"))</f>
        <v/>
      </c>
      <c r="Z49" s="43" t="str">
        <f>IF(MC!Z49="","",_xlfn.IFS(AND(MC!Z49&lt;CI!$D$3-CI!Z$4,MC!Z49&gt;1),"rouge",AND(MC!Z49&gt;CI!$D$3-CI!Z$4+CI!$D$11,MC!Z49&lt;CI!$D$3-CI!Z$4+CI!$D$12),"jaune",AND(MC!Z49&gt;CI!$D$3-CI!Z$4,MC!Z49&lt;CI!$D$3-CI!Z$4+CI!$D$11),"orange",AND(MC!Z49&gt;CI!$D$3-CI!Z$4+CI!$D$12),"vert"))</f>
        <v/>
      </c>
      <c r="AA49" s="43" t="str">
        <f>IF(MC!AA49="","",_xlfn.IFS(AND(MC!AA49&lt;CI!$D$3-CI!AA$4,MC!AA49&gt;1),"rouge",AND(MC!AA49&gt;CI!$D$3-CI!AA$4+CI!$D$11,MC!AA49&lt;CI!$D$3-CI!AA$4+CI!$D$12),"jaune",AND(MC!AA49&gt;CI!$D$3-CI!AA$4,MC!AA49&lt;CI!$D$3-CI!AA$4+CI!$D$11),"orange",AND(MC!AA49&gt;CI!$D$3-CI!AA$4+CI!$D$12),"vert"))</f>
        <v/>
      </c>
      <c r="AB49" s="43" t="str">
        <f>IF(MC!AB49="","",_xlfn.IFS(AND(MC!AB49&lt;CI!$D$3-CI!AB$4,MC!AB49&gt;1),"rouge",AND(MC!AB49&gt;CI!$D$3-CI!AB$4+CI!$D$11,MC!AB49&lt;CI!$D$3-CI!AB$4+CI!$D$12),"jaune",AND(MC!AB49&gt;CI!$D$3-CI!AB$4,MC!AB49&lt;CI!$D$3-CI!AB$4+CI!$D$11),"orange",AND(MC!AB49&gt;CI!$D$3-CI!AB$4+CI!$D$12),"vert"))</f>
        <v/>
      </c>
      <c r="AC49" s="43" t="str">
        <f>IF(MC!AC49="","",_xlfn.IFS(AND(MC!AC49&lt;CI!$D$3-CI!AC$4,MC!AC49&gt;1),"rouge",AND(MC!AC49&gt;CI!$D$3-CI!AC$4+CI!$D$11,MC!AC49&lt;CI!$D$3-CI!AC$4+CI!$D$12),"jaune",AND(MC!AC49&gt;CI!$D$3-CI!AC$4,MC!AC49&lt;CI!$D$3-CI!AC$4+CI!$D$11),"orange",AND(MC!AC49&gt;CI!$D$3-CI!AC$4+CI!$D$12),"vert"))</f>
        <v/>
      </c>
      <c r="AD49" s="43" t="str">
        <f>IF(MC!AD49="","",_xlfn.IFS(AND(MC!AD49&lt;CI!$D$3-CI!AD$4,MC!AD49&gt;1),"rouge",AND(MC!AD49&gt;CI!$D$3-CI!AD$4+CI!$D$11,MC!AD49&lt;CI!$D$3-CI!AD$4+CI!$D$12),"jaune",AND(MC!AD49&gt;CI!$D$3-CI!AD$4,MC!AD49&lt;CI!$D$3-CI!AD$4+CI!$D$11),"orange",AND(MC!AD49&gt;CI!$D$3-CI!AD$4+CI!$D$12),"vert"))</f>
        <v/>
      </c>
      <c r="AE49" s="43" t="str">
        <f>IF(MC!AE49="","",_xlfn.IFS(AND(MC!AE49&lt;CI!$D$3-CI!AE$4,MC!AE49&gt;1),"rouge",AND(MC!AE49&gt;CI!$D$3-CI!AE$4+CI!$D$11,MC!AE49&lt;CI!$D$3-CI!AE$4+CI!$D$12),"jaune",AND(MC!AE49&gt;CI!$D$3-CI!AE$4,MC!AE49&lt;CI!$D$3-CI!AE$4+CI!$D$11),"orange",AND(MC!AE49&gt;CI!$D$3-CI!AE$4+CI!$D$12),"vert"))</f>
        <v/>
      </c>
      <c r="AF49" s="43" t="str">
        <f>IF(MC!AF49="","",_xlfn.IFS(AND(MC!AF49&lt;CI!$D$3-CI!AF$4,MC!AF49&gt;1),"rouge",AND(MC!AF49&gt;CI!$D$3-CI!AF$4+CI!$D$11,MC!AF49&lt;CI!$D$3-CI!AF$4+CI!$D$12),"jaune",AND(MC!AF49&gt;CI!$D$3-CI!AF$4,MC!AF49&lt;CI!$D$3-CI!AF$4+CI!$D$11),"orange",AND(MC!AF49&gt;CI!$D$3-CI!AF$4+CI!$D$12),"vert"))</f>
        <v/>
      </c>
      <c r="AG49" s="43" t="str">
        <f>IF(MC!AG49="","",_xlfn.IFS(AND(MC!AG49&lt;CI!$D$3-CI!AG$4,MC!AG49&gt;1),"rouge",AND(MC!AG49&gt;CI!$D$3-CI!AG$4+CI!$D$11,MC!AG49&lt;CI!$D$3-CI!AG$4+CI!$D$12),"jaune",AND(MC!AG49&gt;CI!$D$3-CI!AG$4,MC!AG49&lt;CI!$D$3-CI!AG$4+CI!$D$11),"orange",AND(MC!AG49&gt;CI!$D$3-CI!AG$4+CI!$D$12),"vert"))</f>
        <v/>
      </c>
      <c r="AH49" s="43" t="str">
        <f>IF(MC!AH49="","",_xlfn.IFS(AND(MC!AH49&lt;CI!$D$3-CI!AH$4,MC!AH49&gt;1),"rouge",AND(MC!AH49&gt;CI!$D$3-CI!AH$4+CI!$D$11,MC!AH49&lt;CI!$D$3-CI!AH$4+CI!$D$12),"jaune",AND(MC!AH49&gt;CI!$D$3-CI!AH$4,MC!AH49&lt;CI!$D$3-CI!AH$4+CI!$D$11),"orange",AND(MC!AH49&gt;CI!$D$3-CI!AH$4+CI!$D$12),"vert"))</f>
        <v/>
      </c>
      <c r="AI49" s="43" t="str">
        <f>IF(MC!AI49="","",_xlfn.IFS(AND(MC!AI49&lt;CI!$D$3-CI!AI$4,MC!AI49&gt;1),"rouge",AND(MC!AI49&gt;CI!$D$3-CI!AI$4+CI!$D$11,MC!AI49&lt;CI!$D$3-CI!AI$4+CI!$D$12),"jaune",AND(MC!AI49&gt;CI!$D$3-CI!AI$4,MC!AI49&lt;CI!$D$3-CI!AI$4+CI!$D$11),"orange",AND(MC!AI49&gt;CI!$D$3-CI!AI$4+CI!$D$12),"vert"))</f>
        <v/>
      </c>
      <c r="AJ49" s="43" t="str">
        <f>IF(MC!AJ49="","",_xlfn.IFS(AND(MC!AJ49&lt;CI!$D$3-CI!AJ$4,MC!AJ49&gt;1),"rouge",AND(MC!AJ49&gt;CI!$D$3-CI!AJ$4+CI!$D$11,MC!AJ49&lt;CI!$D$3-CI!AJ$4+CI!$D$12),"jaune",AND(MC!AJ49&gt;CI!$D$3-CI!AJ$4,MC!AJ49&lt;CI!$D$3-CI!AJ$4+CI!$D$11),"orange",AND(MC!AJ49&gt;CI!$D$3-CI!AJ$4+CI!$D$12),"vert"))</f>
        <v/>
      </c>
      <c r="AK49" s="43" t="str">
        <f>IF(MC!AK49="","",_xlfn.IFS(AND(MC!AK49&lt;CI!$D$3-CI!AK$4,MC!AK49&gt;1),"rouge",AND(MC!AK49&gt;CI!$D$3-CI!AK$4+CI!$D$11,MC!AK49&lt;CI!$D$3-CI!AK$4+CI!$D$12),"jaune",AND(MC!AK49&gt;CI!$D$3-CI!AK$4,MC!AK49&lt;CI!$D$3-CI!AK$4+CI!$D$11),"orange",AND(MC!AK49&gt;CI!$D$3-CI!AK$4+CI!$D$12),"vert"))</f>
        <v/>
      </c>
      <c r="AL49" s="43" t="str">
        <f>IF(MC!AL49="","",_xlfn.IFS(AND(MC!AL49&lt;CI!$D$3-CI!AL$4,MC!AL49&gt;1),"rouge",AND(MC!AL49&gt;CI!$D$3-CI!AL$4+CI!$D$11,MC!AL49&lt;CI!$D$3-CI!AL$4+CI!$D$12),"jaune",AND(MC!AL49&gt;CI!$D$3-CI!AL$4,MC!AL49&lt;CI!$D$3-CI!AL$4+CI!$D$11),"orange",AND(MC!AL49&gt;CI!$D$3-CI!AL$4+CI!$D$12),"vert"))</f>
        <v/>
      </c>
      <c r="AM49" s="43" t="str">
        <f>IF(MC!AM49="","",_xlfn.IFS(AND(MC!AM49&lt;CI!$D$3-CI!AM$4,MC!AM49&gt;1),"rouge",AND(MC!AM49&gt;CI!$D$3-CI!AM$4+CI!$D$11,MC!AM49&lt;CI!$D$3-CI!AM$4+CI!$D$12),"jaune",AND(MC!AM49&gt;CI!$D$3-CI!AM$4,MC!AM49&lt;CI!$D$3-CI!AM$4+CI!$D$11),"orange",AND(MC!AM49&gt;CI!$D$3-CI!AM$4+CI!$D$12),"vert"))</f>
        <v/>
      </c>
      <c r="AN49" s="43" t="str">
        <f>IF(MC!AN49="","",_xlfn.IFS(AND(MC!AN49&lt;CI!$D$3-CI!AN$4,MC!AN49&gt;1),"rouge",AND(MC!AN49&gt;CI!$D$3-CI!AN$4+CI!$D$11,MC!AN49&lt;CI!$D$3-CI!AN$4+CI!$D$12),"jaune",AND(MC!AN49&gt;CI!$D$3-CI!AN$4,MC!AN49&lt;CI!$D$3-CI!AN$4+CI!$D$11),"orange",AND(MC!AN49&gt;CI!$D$3-CI!AN$4+CI!$D$12),"vert"))</f>
        <v/>
      </c>
      <c r="AO49" s="43" t="str">
        <f>IF(MC!AO49="","",_xlfn.IFS(AND(MC!AO49&lt;CI!$D$3-CI!AO$4,MC!AO49&gt;1),"rouge",AND(MC!AO49&gt;CI!$D$3-CI!AO$4+CI!$D$11,MC!AO49&lt;CI!$D$3-CI!AO$4+CI!$D$12),"jaune",AND(MC!AO49&gt;CI!$D$3-CI!AO$4,MC!AO49&lt;CI!$D$3-CI!AO$4+CI!$D$11),"orange",AND(MC!AO49&gt;CI!$D$3-CI!AO$4+CI!$D$12),"vert"))</f>
        <v/>
      </c>
      <c r="AP49" s="43" t="str">
        <f>IF(MC!AP49="","",_xlfn.IFS(AND(MC!AP49&lt;CI!$D$3-CI!AP$4,MC!AP49&gt;1),"rouge",AND(MC!AP49&gt;CI!$D$3-CI!AP$4+CI!$D$11,MC!AP49&lt;CI!$D$3-CI!AP$4+CI!$D$12),"jaune",AND(MC!AP49&gt;CI!$D$3-CI!AP$4,MC!AP49&lt;CI!$D$3-CI!AP$4+CI!$D$11),"orange",AND(MC!AP49&gt;CI!$D$3-CI!AP$4+CI!$D$12),"vert"))</f>
        <v/>
      </c>
      <c r="AQ49" s="43" t="str">
        <f>IF(MC!AQ49="","",_xlfn.IFS(AND(MC!AQ49&lt;CI!$D$3-CI!AQ$4,MC!AQ49&gt;1),"rouge",AND(MC!AQ49&gt;CI!$D$3-CI!AQ$4+CI!$D$11,MC!AQ49&lt;CI!$D$3-CI!AQ$4+CI!$D$12),"jaune",AND(MC!AQ49&gt;CI!$D$3-CI!AQ$4,MC!AQ49&lt;CI!$D$3-CI!AQ$4+CI!$D$11),"orange",AND(MC!AQ49&gt;CI!$D$3-CI!AQ$4+CI!$D$12),"vert"))</f>
        <v/>
      </c>
      <c r="AR49" s="43" t="str">
        <f>IF(MC!AR49="","",_xlfn.IFS(AND(MC!AR49&lt;CI!$D$3-CI!AR$4,MC!AR49&gt;1),"rouge",AND(MC!AR49&gt;CI!$D$3-CI!AR$4+CI!$D$11,MC!AR49&lt;CI!$D$3-CI!AR$4+CI!$D$12),"jaune",AND(MC!AR49&gt;CI!$D$3-CI!AR$4,MC!AR49&lt;CI!$D$3-CI!AR$4+CI!$D$11),"orange",AND(MC!AR49&gt;CI!$D$3-CI!AR$4+CI!$D$12),"vert"))</f>
        <v/>
      </c>
      <c r="AS49" s="43" t="str">
        <f>IF(MC!AS49="","",_xlfn.IFS(AND(MC!AS49&lt;CI!$D$3-CI!AS$4,MC!AS49&gt;1),"rouge",AND(MC!AS49&gt;CI!$D$3-CI!AS$4+CI!$D$11,MC!AS49&lt;CI!$D$3-CI!AS$4+CI!$D$12),"jaune",AND(MC!AS49&gt;CI!$D$3-CI!AS$4,MC!AS49&lt;CI!$D$3-CI!AS$4+CI!$D$11),"orange",AND(MC!AS49&gt;CI!$D$3-CI!AS$4+CI!$D$12),"vert"))</f>
        <v/>
      </c>
      <c r="AT49" s="43" t="str">
        <f>IF(MC!AT49="","",_xlfn.IFS(AND(MC!AT49&lt;CI!$D$3-CI!AT$4,MC!AT49&gt;1),"rouge",AND(MC!AT49&gt;CI!$D$3-CI!AT$4+CI!$D$11,MC!AT49&lt;CI!$D$3-CI!AT$4+CI!$D$12),"jaune",AND(MC!AT49&gt;CI!$D$3-CI!AT$4,MC!AT49&lt;CI!$D$3-CI!AT$4+CI!$D$11),"orange",AND(MC!AT49&gt;CI!$D$3-CI!AT$4+CI!$D$12),"vert"))</f>
        <v/>
      </c>
      <c r="AU49" s="43" t="str">
        <f>IF(MC!AU49="","",_xlfn.IFS(AND(MC!AU49&lt;CI!$D$3-CI!AU$4,MC!AU49&gt;1),"rouge",AND(MC!AU49&gt;CI!$D$3-CI!AU$4+CI!$D$11,MC!AU49&lt;CI!$D$3-CI!AU$4+CI!$D$12),"jaune",AND(MC!AU49&gt;CI!$D$3-CI!AU$4,MC!AU49&lt;CI!$D$3-CI!AU$4+CI!$D$11),"orange",AND(MC!AU49&gt;CI!$D$3-CI!AU$4+CI!$D$12),"vert"))</f>
        <v/>
      </c>
      <c r="AV49" s="43" t="str">
        <f>IF(MC!AV49="","",_xlfn.IFS(AND(MC!AV49&lt;CI!$D$3-CI!AV$4,MC!AV49&gt;1),"rouge",AND(MC!AV49&gt;CI!$D$3-CI!AV$4+CI!$D$11,MC!AV49&lt;CI!$D$3-CI!AV$4+CI!$D$12),"jaune",AND(MC!AV49&gt;CI!$D$3-CI!AV$4,MC!AV49&lt;CI!$D$3-CI!AV$4+CI!$D$11),"orange",AND(MC!AV49&gt;CI!$D$3-CI!AV$4+CI!$D$12),"vert"))</f>
        <v/>
      </c>
      <c r="AW49" s="43" t="str">
        <f>IF(MC!AW49="","",_xlfn.IFS(AND(MC!AW49&lt;CI!$D$3-CI!AW$4,MC!AW49&gt;1),"rouge",AND(MC!AW49&gt;CI!$D$3-CI!AW$4+CI!$D$11,MC!AW49&lt;CI!$D$3-CI!AW$4+CI!$D$12),"jaune",AND(MC!AW49&gt;CI!$D$3-CI!AW$4,MC!AW49&lt;CI!$D$3-CI!AW$4+CI!$D$11),"orange",AND(MC!AW49&gt;CI!$D$3-CI!AW$4+CI!$D$12),"vert"))</f>
        <v/>
      </c>
      <c r="AX49" s="43" t="str">
        <f>IF(MC!AX49="","",_xlfn.IFS(AND(MC!AX49&lt;CI!$D$3-CI!AX$4,MC!AX49&gt;1),"rouge",AND(MC!AX49&gt;CI!$D$3-CI!AX$4+CI!$D$11,MC!AX49&lt;CI!$D$3-CI!AX$4+CI!$D$12),"jaune",AND(MC!AX49&gt;CI!$D$3-CI!AX$4,MC!AX49&lt;CI!$D$3-CI!AX$4+CI!$D$11),"orange",AND(MC!AX49&gt;CI!$D$3-CI!AX$4+CI!$D$12),"vert"))</f>
        <v/>
      </c>
      <c r="AY49" s="43" t="str">
        <f>IF(MC!AY49="","",_xlfn.IFS(AND(MC!AY49&lt;CI!$D$3-CI!AY$4,MC!AY49&gt;1),"rouge",AND(MC!AY49&gt;CI!$D$3-CI!AY$4+CI!$D$11,MC!AY49&lt;CI!$D$3-CI!AY$4+CI!$D$12),"jaune",AND(MC!AY49&gt;CI!$D$3-CI!AY$4,MC!AY49&lt;CI!$D$3-CI!AY$4+CI!$D$11),"orange",AND(MC!AY49&gt;CI!$D$3-CI!AY$4+CI!$D$12),"vert"))</f>
        <v/>
      </c>
      <c r="AZ49" s="43" t="str">
        <f>IF(MC!AZ49="","",_xlfn.IFS(AND(MC!AZ49&lt;CI!$D$3-CI!AZ$4,MC!AZ49&gt;1),"rouge",AND(MC!AZ49&gt;CI!$D$3-CI!AZ$4+CI!$D$11,MC!AZ49&lt;CI!$D$3-CI!AZ$4+CI!$D$12),"jaune",AND(MC!AZ49&gt;CI!$D$3-CI!AZ$4,MC!AZ49&lt;CI!$D$3-CI!AZ$4+CI!$D$11),"orange",AND(MC!AZ49&gt;CI!$D$3-CI!AZ$4+CI!$D$12),"vert"))</f>
        <v/>
      </c>
      <c r="BA49" s="43" t="str">
        <f>IF(MC!BA49="","",_xlfn.IFS(AND(MC!BA49&lt;CI!$D$3-CI!BA$4,MC!BA49&gt;1),"rouge",AND(MC!BA49&gt;CI!$D$3-CI!BA$4+CI!$D$11,MC!BA49&lt;CI!$D$3-CI!BA$4+CI!$D$12),"jaune",AND(MC!BA49&gt;CI!$D$3-CI!BA$4,MC!BA49&lt;CI!$D$3-CI!BA$4+CI!$D$11),"orange",AND(MC!BA49&gt;CI!$D$3-CI!BA$4+CI!$D$12),"vert"))</f>
        <v/>
      </c>
      <c r="BB49" s="43" t="str">
        <f>IF(MC!BB49="","",_xlfn.IFS(AND(MC!BB49&lt;CI!$D$3-CI!BB$4,MC!BB49&gt;1),"rouge",AND(MC!BB49&gt;CI!$D$3-CI!BB$4+CI!$D$11,MC!BB49&lt;CI!$D$3-CI!BB$4+CI!$D$12),"jaune",AND(MC!BB49&gt;CI!$D$3-CI!BB$4,MC!BB49&lt;CI!$D$3-CI!BB$4+CI!$D$11),"orange",AND(MC!BB49&gt;CI!$D$3-CI!BB$4+CI!$D$12),"vert"))</f>
        <v/>
      </c>
      <c r="BC49" s="43" t="str">
        <f>IF(MC!BC49="","",_xlfn.IFS(AND(MC!BC49&lt;CI!$D$3-CI!BC$4,MC!BC49&gt;1),"rouge",AND(MC!BC49&gt;CI!$D$3-CI!BC$4+CI!$D$11,MC!BC49&lt;CI!$D$3-CI!BC$4+CI!$D$12),"jaune",AND(MC!BC49&gt;CI!$D$3-CI!BC$4,MC!BC49&lt;CI!$D$3-CI!BC$4+CI!$D$11),"orange",AND(MC!BC49&gt;CI!$D$3-CI!BC$4+CI!$D$12),"vert"))</f>
        <v/>
      </c>
      <c r="BD49" s="43" t="str">
        <f>IF(MC!BD49="","",_xlfn.IFS(AND(MC!BD49&lt;CI!$D$3-CI!BD$4,MC!BD49&gt;1),"rouge",AND(MC!BD49&gt;CI!$D$3-CI!BD$4+CI!$D$11,MC!BD49&lt;CI!$D$3-CI!BD$4+CI!$D$12),"jaune",AND(MC!BD49&gt;CI!$D$3-CI!BD$4,MC!BD49&lt;CI!$D$3-CI!BD$4+CI!$D$11),"orange",AND(MC!BD49&gt;CI!$D$3-CI!BD$4+CI!$D$12),"vert"))</f>
        <v/>
      </c>
      <c r="BE49" s="43" t="str">
        <f>IF(MC!BE49="","",_xlfn.IFS(AND(MC!BE49&lt;CI!$D$3-CI!BE$4,MC!BE49&gt;1),"rouge",AND(MC!BE49&gt;CI!$D$3-CI!BE$4+CI!$D$11,MC!BE49&lt;CI!$D$3-CI!BE$4+CI!$D$12),"jaune",AND(MC!BE49&gt;CI!$D$3-CI!BE$4,MC!BE49&lt;CI!$D$3-CI!BE$4+CI!$D$11),"orange",AND(MC!BE49&gt;CI!$D$3-CI!BE$4+CI!$D$12),"vert"))</f>
        <v/>
      </c>
      <c r="BF49" s="43" t="str">
        <f>IF(MC!BF49="","",_xlfn.IFS(AND(MC!BF49&lt;CI!$D$3-CI!BF$4,MC!BF49&gt;1),"rouge",AND(MC!BF49&gt;CI!$D$3-CI!BF$4+CI!$D$11,MC!BF49&lt;CI!$D$3-CI!BF$4+CI!$D$12),"jaune",AND(MC!BF49&gt;CI!$D$3-CI!BF$4,MC!BF49&lt;CI!$D$3-CI!BF$4+CI!$D$11),"orange",AND(MC!BF49&gt;CI!$D$3-CI!BF$4+CI!$D$12),"vert"))</f>
        <v/>
      </c>
      <c r="BG49" s="43" t="str">
        <f>IF(MC!BG49="","",_xlfn.IFS(AND(MC!BG49&lt;CI!$D$3-CI!BG$4,MC!BG49&gt;1),"rouge",AND(MC!BG49&gt;CI!$D$3-CI!BG$4+CI!$D$11,MC!BG49&lt;CI!$D$3-CI!BG$4+CI!$D$12),"jaune",AND(MC!BG49&gt;CI!$D$3-CI!BG$4,MC!BG49&lt;CI!$D$3-CI!BG$4+CI!$D$11),"orange",AND(MC!BG49&gt;CI!$D$3-CI!BG$4+CI!$D$12),"vert"))</f>
        <v/>
      </c>
      <c r="BH49" s="43" t="str">
        <f>IF(MC!BH49="","",_xlfn.IFS(AND(MC!BH49&lt;CI!$D$3-CI!BH$4,MC!BH49&gt;1),"rouge",AND(MC!BH49&gt;CI!$D$3-CI!BH$4+CI!$D$11,MC!BH49&lt;CI!$D$3-CI!BH$4+CI!$D$12),"jaune",AND(MC!BH49&gt;CI!$D$3-CI!BH$4,MC!BH49&lt;CI!$D$3-CI!BH$4+CI!$D$11),"orange",AND(MC!BH49&gt;CI!$D$3-CI!BH$4+CI!$D$12),"vert"))</f>
        <v/>
      </c>
      <c r="BI49" s="43" t="str">
        <f>IF(MC!BI49="","",_xlfn.IFS(AND(MC!BI49&lt;CI!$D$3-CI!BI$4,MC!BI49&gt;1),"rouge",AND(MC!BI49&gt;CI!$D$3-CI!BI$4+CI!$D$11,MC!BI49&lt;CI!$D$3-CI!BI$4+CI!$D$12),"jaune",AND(MC!BI49&gt;CI!$D$3-CI!BI$4,MC!BI49&lt;CI!$D$3-CI!BI$4+CI!$D$11),"orange",AND(MC!BI49&gt;CI!$D$3-CI!BI$4+CI!$D$12),"vert"))</f>
        <v/>
      </c>
      <c r="BJ49" s="43" t="str">
        <f>IF(MC!BJ49="","",_xlfn.IFS(AND(MC!BJ49&lt;CI!$D$3-CI!BJ$4,MC!BJ49&gt;1),"rouge",AND(MC!BJ49&gt;CI!$D$3-CI!BJ$4+CI!$D$11,MC!BJ49&lt;CI!$D$3-CI!BJ$4+CI!$D$12),"jaune",AND(MC!BJ49&gt;CI!$D$3-CI!BJ$4,MC!BJ49&lt;CI!$D$3-CI!BJ$4+CI!$D$11),"orange",AND(MC!BJ49&gt;CI!$D$3-CI!BJ$4+CI!$D$12),"vert"))</f>
        <v/>
      </c>
      <c r="BK49" s="43" t="str">
        <f>IF(MC!BK49="","",_xlfn.IFS(AND(MC!BK49&lt;CI!$D$3-CI!BK$4,MC!BK49&gt;1),"rouge",AND(MC!BK49&gt;CI!$D$3-CI!BK$4+CI!$D$11,MC!BK49&lt;CI!$D$3-CI!BK$4+CI!$D$12),"jaune",AND(MC!BK49&gt;CI!$D$3-CI!BK$4,MC!BK49&lt;CI!$D$3-CI!BK$4+CI!$D$11),"orange",AND(MC!BK49&gt;CI!$D$3-CI!BK$4+CI!$D$12),"vert"))</f>
        <v/>
      </c>
      <c r="BL49" s="43" t="str">
        <f>IF(MC!BL49="","",_xlfn.IFS(AND(MC!BL49&lt;CI!$D$3-CI!BL$4,MC!BL49&gt;1),"rouge",AND(MC!BL49&gt;CI!$D$3-CI!BL$4+CI!$D$11,MC!BL49&lt;CI!$D$3-CI!BL$4+CI!$D$12),"jaune",AND(MC!BL49&gt;CI!$D$3-CI!BL$4,MC!BL49&lt;CI!$D$3-CI!BL$4+CI!$D$11),"orange",AND(MC!BL49&gt;CI!$D$3-CI!BL$4+CI!$D$12),"vert"))</f>
        <v/>
      </c>
      <c r="BM49" s="43" t="str">
        <f>IF(MC!BM49="","",_xlfn.IFS(AND(MC!BM49&lt;CI!$D$3-CI!BM$4,MC!BM49&gt;1),"rouge",AND(MC!BM49&gt;CI!$D$3-CI!BM$4+CI!$D$11,MC!BM49&lt;CI!$D$3-CI!BM$4+CI!$D$12),"jaune",AND(MC!BM49&gt;CI!$D$3-CI!BM$4,MC!BM49&lt;CI!$D$3-CI!BM$4+CI!$D$11),"orange",AND(MC!BM49&gt;CI!$D$3-CI!BM$4+CI!$D$12),"vert"))</f>
        <v/>
      </c>
      <c r="BN49" s="43" t="str">
        <f>IF(MC!BN49="","",_xlfn.IFS(AND(MC!BN49&lt;CI!$D$3-CI!BN$4,MC!BN49&gt;1),"rouge",AND(MC!BN49&gt;CI!$D$3-CI!BN$4+CI!$D$11,MC!BN49&lt;CI!$D$3-CI!BN$4+CI!$D$12),"jaune",AND(MC!BN49&gt;CI!$D$3-CI!BN$4,MC!BN49&lt;CI!$D$3-CI!BN$4+CI!$D$11),"orange",AND(MC!BN49&gt;CI!$D$3-CI!BN$4+CI!$D$12),"vert"))</f>
        <v/>
      </c>
      <c r="BO49" s="43" t="str">
        <f>IF(MC!BO49="","",_xlfn.IFS(AND(MC!BO49&lt;CI!$D$3-CI!BO$4,MC!BO49&gt;1),"rouge",AND(MC!BO49&gt;CI!$D$3-CI!BO$4+CI!$D$11,MC!BO49&lt;CI!$D$3-CI!BO$4+CI!$D$12),"jaune",AND(MC!BO49&gt;CI!$D$3-CI!BO$4,MC!BO49&lt;CI!$D$3-CI!BO$4+CI!$D$11),"orange",AND(MC!BO49&gt;CI!$D$3-CI!BO$4+CI!$D$12),"vert"))</f>
        <v/>
      </c>
      <c r="BP49" s="43" t="str">
        <f>IF(MC!BP49="","",_xlfn.IFS(AND(MC!BP49&lt;CI!$D$3-CI!BP$4,MC!BP49&gt;1),"rouge",AND(MC!BP49&gt;CI!$D$3-CI!BP$4+CI!$D$11,MC!BP49&lt;CI!$D$3-CI!BP$4+CI!$D$12),"jaune",AND(MC!BP49&gt;CI!$D$3-CI!BP$4,MC!BP49&lt;CI!$D$3-CI!BP$4+CI!$D$11),"orange",AND(MC!BP49&gt;CI!$D$3-CI!BP$4+CI!$D$12),"vert"))</f>
        <v/>
      </c>
      <c r="BQ49" s="43" t="str">
        <f>IF(MC!BQ49="","",_xlfn.IFS(AND(MC!BQ49&lt;CI!$D$3-CI!BQ$4,MC!BQ49&gt;1),"rouge",AND(MC!BQ49&gt;CI!$D$3-CI!BQ$4+CI!$D$11,MC!BQ49&lt;CI!$D$3-CI!BQ$4+CI!$D$12),"jaune",AND(MC!BQ49&gt;CI!$D$3-CI!BQ$4,MC!BQ49&lt;CI!$D$3-CI!BQ$4+CI!$D$11),"orange",AND(MC!BQ49&gt;CI!$D$3-CI!BQ$4+CI!$D$12),"vert"))</f>
        <v/>
      </c>
      <c r="BR49" s="43" t="str">
        <f>IF(MC!BR49="","",_xlfn.IFS(AND(MC!BR49&lt;CI!$D$3-CI!BR$4,MC!BR49&gt;1),"rouge",AND(MC!BR49&gt;CI!$D$3-CI!BR$4+CI!$D$11,MC!BR49&lt;CI!$D$3-CI!BR$4+CI!$D$12),"jaune",AND(MC!BR49&gt;CI!$D$3-CI!BR$4,MC!BR49&lt;CI!$D$3-CI!BR$4+CI!$D$11),"orange",AND(MC!BR49&gt;CI!$D$3-CI!BR$4+CI!$D$12),"vert"))</f>
        <v/>
      </c>
      <c r="BS49" s="43" t="str">
        <f>IF(MC!BS49="","",_xlfn.IFS(AND(MC!BS49&lt;CI!$D$3-CI!BS$4,MC!BS49&gt;1),"rouge",AND(MC!BS49&gt;CI!$D$3-CI!BS$4+CI!$D$11,MC!BS49&lt;CI!$D$3-CI!BS$4+CI!$D$12),"jaune",AND(MC!BS49&gt;CI!$D$3-CI!BS$4,MC!BS49&lt;CI!$D$3-CI!BS$4+CI!$D$11),"orange",AND(MC!BS49&gt;CI!$D$3-CI!BS$4+CI!$D$12),"vert"))</f>
        <v/>
      </c>
      <c r="BT49" s="43" t="str">
        <f>IF(MC!BT49="","",_xlfn.IFS(AND(MC!BT49&lt;CI!$D$3-CI!BT$4,MC!BT49&gt;1),"rouge",AND(MC!BT49&gt;CI!$D$3-CI!BT$4+CI!$D$11,MC!BT49&lt;CI!$D$3-CI!BT$4+CI!$D$12),"jaune",AND(MC!BT49&gt;CI!$D$3-CI!BT$4,MC!BT49&lt;CI!$D$3-CI!BT$4+CI!$D$11),"orange",AND(MC!BT49&gt;CI!$D$3-CI!BT$4+CI!$D$12),"vert"))</f>
        <v/>
      </c>
      <c r="BU49" s="43" t="str">
        <f>IF(MC!BU49="","",_xlfn.IFS(AND(MC!BU49&lt;CI!$D$3-CI!BU$4,MC!BU49&gt;1),"rouge",AND(MC!BU49&gt;CI!$D$3-CI!BU$4+CI!$D$11,MC!BU49&lt;CI!$D$3-CI!BU$4+CI!$D$12),"jaune",AND(MC!BU49&gt;CI!$D$3-CI!BU$4,MC!BU49&lt;CI!$D$3-CI!BU$4+CI!$D$11),"orange",AND(MC!BU49&gt;CI!$D$3-CI!BU$4+CI!$D$12),"vert"))</f>
        <v/>
      </c>
      <c r="BV49" s="43" t="str">
        <f>IF(MC!BV49="","",_xlfn.IFS(AND(MC!BV49&lt;CI!$D$3-CI!BV$4,MC!BV49&gt;1),"rouge",AND(MC!BV49&gt;CI!$D$3-CI!BV$4+CI!$D$11,MC!BV49&lt;CI!$D$3-CI!BV$4+CI!$D$12),"jaune",AND(MC!BV49&gt;CI!$D$3-CI!BV$4,MC!BV49&lt;CI!$D$3-CI!BV$4+CI!$D$11),"orange",AND(MC!BV49&gt;CI!$D$3-CI!BV$4+CI!$D$12),"vert"))</f>
        <v/>
      </c>
      <c r="BW49" s="43" t="str">
        <f>IF(MC!BW49="","",_xlfn.IFS(AND(MC!BW49&lt;CI!$D$3-CI!BW$4,MC!BW49&gt;1),"rouge",AND(MC!BW49&gt;CI!$D$3-CI!BW$4+CI!$D$11,MC!BW49&lt;CI!$D$3-CI!BW$4+CI!$D$12),"jaune",AND(MC!BW49&gt;CI!$D$3-CI!BW$4,MC!BW49&lt;CI!$D$3-CI!BW$4+CI!$D$11),"orange",AND(MC!BW49&gt;CI!$D$3-CI!BW$4+CI!$D$12),"vert"))</f>
        <v/>
      </c>
      <c r="BX49" s="43" t="str">
        <f>IF(MC!BX49="","",_xlfn.IFS(AND(MC!BX49&lt;CI!$D$3-CI!BX$4,MC!BX49&gt;1),"rouge",AND(MC!BX49&gt;CI!$D$3-CI!BX$4+CI!$D$11,MC!BX49&lt;CI!$D$3-CI!BX$4+CI!$D$12),"jaune",AND(MC!BX49&gt;CI!$D$3-CI!BX$4,MC!BX49&lt;CI!$D$3-CI!BX$4+CI!$D$11),"orange",AND(MC!BX49&gt;CI!$D$3-CI!BX$4+CI!$D$12),"vert"))</f>
        <v/>
      </c>
      <c r="BY49" s="43" t="str">
        <f>IF(MC!BY49="","",_xlfn.IFS(AND(MC!BY49&lt;CI!$D$3-CI!BY$4,MC!BY49&gt;1),"rouge",AND(MC!BY49&gt;CI!$D$3-CI!BY$4+CI!$D$11,MC!BY49&lt;CI!$D$3-CI!BY$4+CI!$D$12),"jaune",AND(MC!BY49&gt;CI!$D$3-CI!BY$4,MC!BY49&lt;CI!$D$3-CI!BY$4+CI!$D$11),"orange",AND(MC!BY49&gt;CI!$D$3-CI!BY$4+CI!$D$12),"vert"))</f>
        <v/>
      </c>
      <c r="BZ49" s="43" t="str">
        <f>IF(MC!BZ49="","",_xlfn.IFS(AND(MC!BZ49&lt;CI!$D$3-CI!BZ$4,MC!BZ49&gt;1),"rouge",AND(MC!BZ49&gt;CI!$D$3-CI!BZ$4+CI!$D$11,MC!BZ49&lt;CI!$D$3-CI!BZ$4+CI!$D$12),"jaune",AND(MC!BZ49&gt;CI!$D$3-CI!BZ$4,MC!BZ49&lt;CI!$D$3-CI!BZ$4+CI!$D$11),"orange",AND(MC!BZ49&gt;CI!$D$3-CI!BZ$4+CI!$D$12),"vert"))</f>
        <v/>
      </c>
      <c r="CA49" s="43" t="str">
        <f>IF(MC!CA49="","",_xlfn.IFS(AND(MC!CA49&lt;CI!$D$3-CI!CA$4,MC!CA49&gt;1),"rouge",AND(MC!CA49&gt;CI!$D$3-CI!CA$4+CI!$D$11,MC!CA49&lt;CI!$D$3-CI!CA$4+CI!$D$12),"jaune",AND(MC!CA49&gt;CI!$D$3-CI!CA$4,MC!CA49&lt;CI!$D$3-CI!CA$4+CI!$D$11),"orange",AND(MC!CA49&gt;CI!$D$3-CI!CA$4+CI!$D$12),"vert"))</f>
        <v/>
      </c>
      <c r="CB49" s="43" t="str">
        <f>IF(MC!CB49="","",_xlfn.IFS(AND(MC!CB49&lt;CI!$D$3-CI!CB$4,MC!CB49&gt;1),"rouge",AND(MC!CB49&gt;CI!$D$3-CI!CB$4+CI!$D$11,MC!CB49&lt;CI!$D$3-CI!CB$4+CI!$D$12),"jaune",AND(MC!CB49&gt;CI!$D$3-CI!CB$4,MC!CB49&lt;CI!$D$3-CI!CB$4+CI!$D$11),"orange",AND(MC!CB49&gt;CI!$D$3-CI!CB$4+CI!$D$12),"vert"))</f>
        <v/>
      </c>
      <c r="CC49" s="43" t="str">
        <f>IF(MC!CC49="","",_xlfn.IFS(AND(MC!CC49&lt;CI!$D$3-CI!CC$4,MC!CC49&gt;1),"rouge",AND(MC!CC49&gt;CI!$D$3-CI!CC$4+CI!$D$11,MC!CC49&lt;CI!$D$3-CI!CC$4+CI!$D$12),"jaune",AND(MC!CC49&gt;CI!$D$3-CI!CC$4,MC!CC49&lt;CI!$D$3-CI!CC$4+CI!$D$11),"orange",AND(MC!CC49&gt;CI!$D$3-CI!CC$4+CI!$D$12),"vert"))</f>
        <v/>
      </c>
      <c r="CD49" s="43" t="str">
        <f>IF(MC!CD49="","",_xlfn.IFS(AND(MC!CD49&lt;CI!$D$3-CI!CD$4,MC!CD49&gt;1),"rouge",AND(MC!CD49&gt;CI!$D$3-CI!CD$4+CI!$D$11,MC!CD49&lt;CI!$D$3-CI!CD$4+CI!$D$12),"jaune",AND(MC!CD49&gt;CI!$D$3-CI!CD$4,MC!CD49&lt;CI!$D$3-CI!CD$4+CI!$D$11),"orange",AND(MC!CD49&gt;CI!$D$3-CI!CD$4+CI!$D$12),"vert"))</f>
        <v/>
      </c>
      <c r="CE49" s="43" t="str">
        <f>IF(MC!CE49="","",_xlfn.IFS(AND(MC!CE49&lt;CI!$D$3-CI!CE$4,MC!CE49&gt;1),"rouge",AND(MC!CE49&gt;CI!$D$3-CI!CE$4+CI!$D$11,MC!CE49&lt;CI!$D$3-CI!CE$4+CI!$D$12),"jaune",AND(MC!CE49&gt;CI!$D$3-CI!CE$4,MC!CE49&lt;CI!$D$3-CI!CE$4+CI!$D$11),"orange",AND(MC!CE49&gt;CI!$D$3-CI!CE$4+CI!$D$12),"vert"))</f>
        <v/>
      </c>
      <c r="CF49" s="43" t="str">
        <f>IF(MC!CF49="","",_xlfn.IFS(AND(MC!CF49&lt;CI!$D$3-CI!CF$4,MC!CF49&gt;1),"rouge",AND(MC!CF49&gt;CI!$D$3-CI!CF$4+CI!$D$11,MC!CF49&lt;CI!$D$3-CI!CF$4+CI!$D$12),"jaune",AND(MC!CF49&gt;CI!$D$3-CI!CF$4,MC!CF49&lt;CI!$D$3-CI!CF$4+CI!$D$11),"orange",AND(MC!CF49&gt;CI!$D$3-CI!CF$4+CI!$D$12),"vert"))</f>
        <v/>
      </c>
      <c r="CG49" s="43" t="str">
        <f>IF(MC!CG49="","",_xlfn.IFS(AND(MC!CG49&lt;CI!$D$3-CI!CG$4,MC!CG49&gt;1),"rouge",AND(MC!CG49&gt;CI!$D$3-CI!CG$4+CI!$D$11,MC!CG49&lt;CI!$D$3-CI!CG$4+CI!$D$12),"jaune",AND(MC!CG49&gt;CI!$D$3-CI!CG$4,MC!CG49&lt;CI!$D$3-CI!CG$4+CI!$D$11),"orange",AND(MC!CG49&gt;CI!$D$3-CI!CG$4+CI!$D$12),"vert"))</f>
        <v/>
      </c>
      <c r="CH49" s="43" t="str">
        <f>IF(MC!CH49="","",_xlfn.IFS(AND(MC!CH49&lt;CI!$D$3-CI!CH$4,MC!CH49&gt;1),"rouge",AND(MC!CH49&gt;CI!$D$3-CI!CH$4+CI!$D$11,MC!CH49&lt;CI!$D$3-CI!CH$4+CI!$D$12),"jaune",AND(MC!CH49&gt;CI!$D$3-CI!CH$4,MC!CH49&lt;CI!$D$3-CI!CH$4+CI!$D$11),"orange",AND(MC!CH49&gt;CI!$D$3-CI!CH$4+CI!$D$12),"vert"))</f>
        <v/>
      </c>
      <c r="CI49" s="43" t="str">
        <f>IF(MC!CI49="","",_xlfn.IFS(AND(MC!CI49&lt;CI!$D$3-CI!CI$4,MC!CI49&gt;1),"rouge",AND(MC!CI49&gt;CI!$D$3-CI!CI$4+CI!$D$11,MC!CI49&lt;CI!$D$3-CI!CI$4+CI!$D$12),"jaune",AND(MC!CI49&gt;CI!$D$3-CI!CI$4,MC!CI49&lt;CI!$D$3-CI!CI$4+CI!$D$11),"orange",AND(MC!CI49&gt;CI!$D$3-CI!CI$4+CI!$D$12),"vert"))</f>
        <v/>
      </c>
      <c r="CJ49" s="43" t="str">
        <f>IF(MC!CJ49="","",_xlfn.IFS(AND(MC!CJ49&lt;CI!$D$3-CI!CJ$4,MC!CJ49&gt;1),"rouge",AND(MC!CJ49&gt;CI!$D$3-CI!CJ$4+CI!$D$11,MC!CJ49&lt;CI!$D$3-CI!CJ$4+CI!$D$12),"jaune",AND(MC!CJ49&gt;CI!$D$3-CI!CJ$4,MC!CJ49&lt;CI!$D$3-CI!CJ$4+CI!$D$11),"orange",AND(MC!CJ49&gt;CI!$D$3-CI!CJ$4+CI!$D$12),"vert"))</f>
        <v/>
      </c>
      <c r="CK49" s="43" t="str">
        <f>IF(MC!CK49="","",_xlfn.IFS(AND(MC!CK49&lt;CI!$D$3-CI!CK$4,MC!CK49&gt;1),"rouge",AND(MC!CK49&gt;CI!$D$3-CI!CK$4+CI!$D$11,MC!CK49&lt;CI!$D$3-CI!CK$4+CI!$D$12),"jaune",AND(MC!CK49&gt;CI!$D$3-CI!CK$4,MC!CK49&lt;CI!$D$3-CI!CK$4+CI!$D$11),"orange",AND(MC!CK49&gt;CI!$D$3-CI!CK$4+CI!$D$12),"vert"))</f>
        <v/>
      </c>
      <c r="CL49" s="43" t="str">
        <f>IF(MC!CL49="","",_xlfn.IFS(AND(MC!CL49&lt;CI!$D$3-CI!CL$4,MC!CL49&gt;1),"rouge",AND(MC!CL49&gt;CI!$D$3-CI!CL$4+CI!$D$11,MC!CL49&lt;CI!$D$3-CI!CL$4+CI!$D$12),"jaune",AND(MC!CL49&gt;CI!$D$3-CI!CL$4,MC!CL49&lt;CI!$D$3-CI!CL$4+CI!$D$11),"orange",AND(MC!CL49&gt;CI!$D$3-CI!CL$4+CI!$D$12),"vert"))</f>
        <v/>
      </c>
      <c r="CM49" s="43" t="str">
        <f>IF(MC!CM49="","",_xlfn.IFS(AND(MC!CM49&lt;CI!$D$3-CI!CM$4,MC!CM49&gt;1),"rouge",AND(MC!CM49&gt;CI!$D$3-CI!CM$4+CI!$D$11,MC!CM49&lt;CI!$D$3-CI!CM$4+CI!$D$12),"jaune",AND(MC!CM49&gt;CI!$D$3-CI!CM$4,MC!CM49&lt;CI!$D$3-CI!CM$4+CI!$D$11),"orange",AND(MC!CM49&gt;CI!$D$3-CI!CM$4+CI!$D$12),"vert"))</f>
        <v/>
      </c>
      <c r="CN49" s="43" t="str">
        <f>IF(MC!CN49="","",_xlfn.IFS(AND(MC!CN49&lt;CI!$D$3-CI!CN$4,MC!CN49&gt;1),"rouge",AND(MC!CN49&gt;CI!$D$3-CI!CN$4+CI!$D$11,MC!CN49&lt;CI!$D$3-CI!CN$4+CI!$D$12),"jaune",AND(MC!CN49&gt;CI!$D$3-CI!CN$4,MC!CN49&lt;CI!$D$3-CI!CN$4+CI!$D$11),"orange",AND(MC!CN49&gt;CI!$D$3-CI!CN$4+CI!$D$12),"vert"))</f>
        <v/>
      </c>
      <c r="CO49" s="43" t="str">
        <f>IF(MC!CO49="","",_xlfn.IFS(AND(MC!CO49&lt;CI!$D$3-CI!CO$4,MC!CO49&gt;1),"rouge",AND(MC!CO49&gt;CI!$D$3-CI!CO$4+CI!$D$11,MC!CO49&lt;CI!$D$3-CI!CO$4+CI!$D$12),"jaune",AND(MC!CO49&gt;CI!$D$3-CI!CO$4,MC!CO49&lt;CI!$D$3-CI!CO$4+CI!$D$11),"orange",AND(MC!CO49&gt;CI!$D$3-CI!CO$4+CI!$D$12),"vert"))</f>
        <v/>
      </c>
      <c r="CP49" s="43" t="str">
        <f>IF(MC!CP49="","",_xlfn.IFS(AND(MC!CP49&lt;CI!$D$3-CI!CP$4,MC!CP49&gt;1),"rouge",AND(MC!CP49&gt;CI!$D$3-CI!CP$4+CI!$D$11,MC!CP49&lt;CI!$D$3-CI!CP$4+CI!$D$12),"jaune",AND(MC!CP49&gt;CI!$D$3-CI!CP$4,MC!CP49&lt;CI!$D$3-CI!CP$4+CI!$D$11),"orange",AND(MC!CP49&gt;CI!$D$3-CI!CP$4+CI!$D$12),"vert"))</f>
        <v/>
      </c>
      <c r="CQ49" s="43" t="str">
        <f>IF(MC!CQ49="","",_xlfn.IFS(AND(MC!CQ49&lt;CI!$D$3-CI!CQ$4,MC!CQ49&gt;1),"rouge",AND(MC!CQ49&gt;CI!$D$3-CI!CQ$4+CI!$D$11,MC!CQ49&lt;CI!$D$3-CI!CQ$4+CI!$D$12),"jaune",AND(MC!CQ49&gt;CI!$D$3-CI!CQ$4,MC!CQ49&lt;CI!$D$3-CI!CQ$4+CI!$D$11),"orange",AND(MC!CQ49&gt;CI!$D$3-CI!CQ$4+CI!$D$12),"vert"))</f>
        <v/>
      </c>
      <c r="CR49" s="43" t="str">
        <f>IF(MC!CR49="","",_xlfn.IFS(AND(MC!CR49&lt;CI!$D$3-CI!CR$4,MC!CR49&gt;1),"rouge",AND(MC!CR49&gt;CI!$D$3-CI!CR$4+CI!$D$11,MC!CR49&lt;CI!$D$3-CI!CR$4+CI!$D$12),"jaune",AND(MC!CR49&gt;CI!$D$3-CI!CR$4,MC!CR49&lt;CI!$D$3-CI!CR$4+CI!$D$11),"orange",AND(MC!CR49&gt;CI!$D$3-CI!CR$4+CI!$D$12),"vert"))</f>
        <v/>
      </c>
      <c r="CS49" s="43" t="str">
        <f>IF(MC!CS49="","",_xlfn.IFS(AND(MC!CS49&lt;CI!$D$3-CI!CS$4,MC!CS49&gt;1),"rouge",AND(MC!CS49&gt;CI!$D$3-CI!CS$4+CI!$D$11,MC!CS49&lt;CI!$D$3-CI!CS$4+CI!$D$12),"jaune",AND(MC!CS49&gt;CI!$D$3-CI!CS$4,MC!CS49&lt;CI!$D$3-CI!CS$4+CI!$D$11),"orange",AND(MC!CS49&gt;CI!$D$3-CI!CS$4+CI!$D$12),"vert"))</f>
        <v/>
      </c>
      <c r="CT49" s="43" t="str">
        <f>IF(MC!CT49="","",_xlfn.IFS(AND(MC!CT49&lt;CI!$D$3-CI!CT$4,MC!CT49&gt;1),"rouge",AND(MC!CT49&gt;CI!$D$3-CI!CT$4+CI!$D$11,MC!CT49&lt;CI!$D$3-CI!CT$4+CI!$D$12),"jaune",AND(MC!CT49&gt;CI!$D$3-CI!CT$4,MC!CT49&lt;CI!$D$3-CI!CT$4+CI!$D$11),"orange",AND(MC!CT49&gt;CI!$D$3-CI!CT$4+CI!$D$12),"vert"))</f>
        <v/>
      </c>
      <c r="CU49" s="43" t="str">
        <f>IF(MC!CU49="","",_xlfn.IFS(AND(MC!CU49&lt;CI!$D$3-CI!CU$4,MC!CU49&gt;1),"rouge",AND(MC!CU49&gt;CI!$D$3-CI!CU$4+CI!$D$11,MC!CU49&lt;CI!$D$3-CI!CU$4+CI!$D$12),"jaune",AND(MC!CU49&gt;CI!$D$3-CI!CU$4,MC!CU49&lt;CI!$D$3-CI!CU$4+CI!$D$11),"orange",AND(MC!CU49&gt;CI!$D$3-CI!CU$4+CI!$D$12),"vert"))</f>
        <v/>
      </c>
      <c r="CV49" s="43" t="str">
        <f>IF(MC!CV49="","",_xlfn.IFS(AND(MC!CV49&lt;CI!$D$3-CI!CV$4,MC!CV49&gt;1),"rouge",AND(MC!CV49&gt;CI!$D$3-CI!CV$4+CI!$D$11,MC!CV49&lt;CI!$D$3-CI!CV$4+CI!$D$12),"jaune",AND(MC!CV49&gt;CI!$D$3-CI!CV$4,MC!CV49&lt;CI!$D$3-CI!CV$4+CI!$D$11),"orange",AND(MC!CV49&gt;CI!$D$3-CI!CV$4+CI!$D$12),"vert"))</f>
        <v/>
      </c>
      <c r="CW49" s="43" t="str">
        <f>IF(MC!CW49="","",_xlfn.IFS(AND(MC!CW49&lt;CI!$D$3-CI!CW$4,MC!CW49&gt;1),"rouge",AND(MC!CW49&gt;CI!$D$3-CI!CW$4+CI!$D$11,MC!CW49&lt;CI!$D$3-CI!CW$4+CI!$D$12),"jaune",AND(MC!CW49&gt;CI!$D$3-CI!CW$4,MC!CW49&lt;CI!$D$3-CI!CW$4+CI!$D$11),"orange",AND(MC!CW49&gt;CI!$D$3-CI!CW$4+CI!$D$12),"vert"))</f>
        <v/>
      </c>
      <c r="CX49" s="43" t="str">
        <f>IF(MC!CX49="","",_xlfn.IFS(AND(MC!CX49&lt;CI!$D$3-CI!CX$4,MC!CX49&gt;1),"rouge",AND(MC!CX49&gt;CI!$D$3-CI!CX$4+CI!$D$11,MC!CX49&lt;CI!$D$3-CI!CX$4+CI!$D$12),"jaune",AND(MC!CX49&gt;CI!$D$3-CI!CX$4,MC!CX49&lt;CI!$D$3-CI!CX$4+CI!$D$11),"orange",AND(MC!CX49&gt;CI!$D$3-CI!CX$4+CI!$D$12),"vert"))</f>
        <v/>
      </c>
      <c r="CY49" s="43" t="str">
        <f>IF(MC!CY49="","",_xlfn.IFS(AND(MC!CY49&lt;CI!$D$3-CI!CY$4,MC!CY49&gt;1),"rouge",AND(MC!CY49&gt;CI!$D$3-CI!CY$4+CI!$D$11,MC!CY49&lt;CI!$D$3-CI!CY$4+CI!$D$12),"jaune",AND(MC!CY49&gt;CI!$D$3-CI!CY$4,MC!CY49&lt;CI!$D$3-CI!CY$4+CI!$D$11),"orange",AND(MC!CY49&gt;CI!$D$3-CI!CY$4+CI!$D$12),"vert"))</f>
        <v/>
      </c>
      <c r="CZ49" s="43" t="str">
        <f>IF(MC!CZ49="","",_xlfn.IFS(AND(MC!CZ49&lt;CI!$D$3-CI!CZ$4,MC!CZ49&gt;1),"rouge",AND(MC!CZ49&gt;CI!$D$3-CI!CZ$4+CI!$D$11,MC!CZ49&lt;CI!$D$3-CI!CZ$4+CI!$D$12),"jaune",AND(MC!CZ49&gt;CI!$D$3-CI!CZ$4,MC!CZ49&lt;CI!$D$3-CI!CZ$4+CI!$D$11),"orange",AND(MC!CZ49&gt;CI!$D$3-CI!CZ$4+CI!$D$12),"vert"))</f>
        <v/>
      </c>
      <c r="DA49" s="43" t="str">
        <f>IF(MC!DA49="","",_xlfn.IFS(AND(MC!DA49&lt;CI!$D$3-CI!DA$4,MC!DA49&gt;1),"rouge",AND(MC!DA49&gt;CI!$D$3-CI!DA$4+CI!$D$11,MC!DA49&lt;CI!$D$3-CI!DA$4+CI!$D$12),"jaune",AND(MC!DA49&gt;CI!$D$3-CI!DA$4,MC!DA49&lt;CI!$D$3-CI!DA$4+CI!$D$11),"orange",AND(MC!DA49&gt;CI!$D$3-CI!DA$4+CI!$D$12),"vert"))</f>
        <v/>
      </c>
      <c r="DB49" s="43" t="str">
        <f>IF(MC!DB49="","",_xlfn.IFS(AND(MC!DB49&lt;CI!$D$3-CI!DB$4,MC!DB49&gt;1),"rouge",AND(MC!DB49&gt;CI!$D$3-CI!DB$4+CI!$D$11,MC!DB49&lt;CI!$D$3-CI!DB$4+CI!$D$12),"jaune",AND(MC!DB49&gt;CI!$D$3-CI!DB$4,MC!DB49&lt;CI!$D$3-CI!DB$4+CI!$D$11),"orange",AND(MC!DB49&gt;CI!$D$3-CI!DB$4+CI!$D$12),"vert"))</f>
        <v/>
      </c>
      <c r="DC49" s="11">
        <f t="shared" si="0"/>
        <v>0</v>
      </c>
      <c r="DD49" s="48" t="str">
        <f t="shared" si="1"/>
        <v/>
      </c>
      <c r="DE49" s="48">
        <f t="shared" si="2"/>
        <v>0</v>
      </c>
      <c r="DF49" s="48">
        <f t="shared" si="3"/>
        <v>0</v>
      </c>
      <c r="DG49" s="48">
        <f t="shared" si="4"/>
        <v>0</v>
      </c>
    </row>
    <row r="50" spans="6:111" x14ac:dyDescent="0.3">
      <c r="F50" s="27">
        <f>MC!F50</f>
        <v>0</v>
      </c>
      <c r="G50" s="43" t="str">
        <f>IF(MC!G50="","",_xlfn.IFS(AND(MC!G50&lt;CI!$D$3-CI!G$4,MC!G50&gt;1),"rouge",AND(MC!G50&gt;CI!$D$3-CI!G$4+CI!$D$11,MC!G50&lt;CI!$D$3-CI!G$4+CI!$D$12),"jaune",AND(MC!G50&gt;CI!$D$3-CI!G$4,MC!G50&lt;CI!$D$3-CI!G$4+CI!$D$11),"orange",AND(MC!G50&gt;CI!$D$3-CI!G$4+CI!$D$12),"vert"))</f>
        <v/>
      </c>
      <c r="H50" s="43" t="str">
        <f>IF(MC!H50="","",_xlfn.IFS(AND(MC!H50&lt;CI!$D$3-CI!H$4,MC!H50&gt;1),"rouge",AND(MC!H50&gt;CI!$D$3-CI!H$4+CI!$D$11,MC!H50&lt;CI!$D$3-CI!H$4+CI!$D$12),"jaune",AND(MC!H50&gt;CI!$D$3-CI!H$4,MC!H50&lt;CI!$D$3-CI!H$4+CI!$D$11),"orange",AND(MC!H50&gt;CI!$D$3-CI!H$4+CI!$D$12),"vert"))</f>
        <v/>
      </c>
      <c r="I50" s="43" t="str">
        <f>IF(MC!I50="","",_xlfn.IFS(AND(MC!I50&lt;CI!$D$3-CI!I$4,MC!I50&gt;1),"rouge",AND(MC!I50&gt;CI!$D$3-CI!I$4+CI!$D$11,MC!I50&lt;CI!$D$3-CI!I$4+CI!$D$12),"jaune",AND(MC!I50&gt;CI!$D$3-CI!I$4,MC!I50&lt;CI!$D$3-CI!I$4+CI!$D$11),"orange",AND(MC!I50&gt;CI!$D$3-CI!I$4+CI!$D$12),"vert"))</f>
        <v/>
      </c>
      <c r="J50" s="43" t="str">
        <f>IF(MC!J50="","",_xlfn.IFS(AND(MC!J50&lt;CI!$D$3-CI!J$4,MC!J50&gt;1),"rouge",AND(MC!J50&gt;CI!$D$3-CI!J$4+CI!$D$11,MC!J50&lt;CI!$D$3-CI!J$4+CI!$D$12),"jaune",AND(MC!J50&gt;CI!$D$3-CI!J$4,MC!J50&lt;CI!$D$3-CI!J$4+CI!$D$11),"orange",AND(MC!J50&gt;CI!$D$3-CI!J$4+CI!$D$12),"vert"))</f>
        <v/>
      </c>
      <c r="K50" s="43" t="str">
        <f>IF(MC!K50="","",_xlfn.IFS(AND(MC!K50&lt;CI!$D$3-CI!K$4,MC!K50&gt;1),"rouge",AND(MC!K50&gt;CI!$D$3-CI!K$4+CI!$D$11,MC!K50&lt;CI!$D$3-CI!K$4+CI!$D$12),"jaune",AND(MC!K50&gt;CI!$D$3-CI!K$4,MC!K50&lt;CI!$D$3-CI!K$4+CI!$D$11),"orange",AND(MC!K50&gt;CI!$D$3-CI!K$4+CI!$D$12),"vert"))</f>
        <v/>
      </c>
      <c r="L50" s="43" t="str">
        <f>IF(MC!L50="","",_xlfn.IFS(AND(MC!L50&lt;CI!$D$3-CI!L$4,MC!L50&gt;1),"rouge",AND(MC!L50&gt;CI!$D$3-CI!L$4+CI!$D$11,MC!L50&lt;CI!$D$3-CI!L$4+CI!$D$12),"jaune",AND(MC!L50&gt;CI!$D$3-CI!L$4,MC!L50&lt;CI!$D$3-CI!L$4+CI!$D$11),"orange",AND(MC!L50&gt;CI!$D$3-CI!L$4+CI!$D$12),"vert"))</f>
        <v/>
      </c>
      <c r="M50" s="43" t="str">
        <f>IF(MC!M50="","",_xlfn.IFS(AND(MC!M50&lt;CI!$D$3-CI!M$4,MC!M50&gt;1),"rouge",AND(MC!M50&gt;CI!$D$3-CI!M$4+CI!$D$11,MC!M50&lt;CI!$D$3-CI!M$4+CI!$D$12),"jaune",AND(MC!M50&gt;CI!$D$3-CI!M$4,MC!M50&lt;CI!$D$3-CI!M$4+CI!$D$11),"orange",AND(MC!M50&gt;CI!$D$3-CI!M$4+CI!$D$12),"vert"))</f>
        <v/>
      </c>
      <c r="N50" s="43" t="str">
        <f>IF(MC!N50="","",_xlfn.IFS(AND(MC!N50&lt;CI!$D$3-CI!N$4,MC!N50&gt;1),"rouge",AND(MC!N50&gt;CI!$D$3-CI!N$4+CI!$D$11,MC!N50&lt;CI!$D$3-CI!N$4+CI!$D$12),"jaune",AND(MC!N50&gt;CI!$D$3-CI!N$4,MC!N50&lt;CI!$D$3-CI!N$4+CI!$D$11),"orange",AND(MC!N50&gt;CI!$D$3-CI!N$4+CI!$D$12),"vert"))</f>
        <v/>
      </c>
      <c r="O50" s="43" t="str">
        <f>IF(MC!O50="","",_xlfn.IFS(AND(MC!O50&lt;CI!$D$3-CI!O$4,MC!O50&gt;1),"rouge",AND(MC!O50&gt;CI!$D$3-CI!O$4+CI!$D$11,MC!O50&lt;CI!$D$3-CI!O$4+CI!$D$12),"jaune",AND(MC!O50&gt;CI!$D$3-CI!O$4,MC!O50&lt;CI!$D$3-CI!O$4+CI!$D$11),"orange",AND(MC!O50&gt;CI!$D$3-CI!O$4+CI!$D$12),"vert"))</f>
        <v/>
      </c>
      <c r="P50" s="43" t="str">
        <f>IF(MC!P50="","",_xlfn.IFS(AND(MC!P50&lt;CI!$D$3-CI!P$4,MC!P50&gt;1),"rouge",AND(MC!P50&gt;CI!$D$3-CI!P$4+CI!$D$11,MC!P50&lt;CI!$D$3-CI!P$4+CI!$D$12),"jaune",AND(MC!P50&gt;CI!$D$3-CI!P$4,MC!P50&lt;CI!$D$3-CI!P$4+CI!$D$11),"orange",AND(MC!P50&gt;CI!$D$3-CI!P$4+CI!$D$12),"vert"))</f>
        <v/>
      </c>
      <c r="Q50" s="43" t="str">
        <f>IF(MC!Q50="","",_xlfn.IFS(AND(MC!Q50&lt;CI!$D$3-CI!Q$4,MC!Q50&gt;1),"rouge",AND(MC!Q50&gt;CI!$D$3-CI!Q$4+CI!$D$11,MC!Q50&lt;CI!$D$3-CI!Q$4+CI!$D$12),"jaune",AND(MC!Q50&gt;CI!$D$3-CI!Q$4,MC!Q50&lt;CI!$D$3-CI!Q$4+CI!$D$11),"orange",AND(MC!Q50&gt;CI!$D$3-CI!Q$4+CI!$D$12),"vert"))</f>
        <v/>
      </c>
      <c r="R50" s="43" t="str">
        <f>IF(MC!R50="","",_xlfn.IFS(AND(MC!R50&lt;CI!$D$3-CI!R$4,MC!R50&gt;1),"rouge",AND(MC!R50&gt;CI!$D$3-CI!R$4+CI!$D$11,MC!R50&lt;CI!$D$3-CI!R$4+CI!$D$12),"jaune",AND(MC!R50&gt;CI!$D$3-CI!R$4,MC!R50&lt;CI!$D$3-CI!R$4+CI!$D$11),"orange",AND(MC!R50&gt;CI!$D$3-CI!R$4+CI!$D$12),"vert"))</f>
        <v/>
      </c>
      <c r="S50" s="43" t="str">
        <f>IF(MC!S50="","",_xlfn.IFS(AND(MC!S50&lt;CI!$D$3-CI!S$4,MC!S50&gt;1),"rouge",AND(MC!S50&gt;CI!$D$3-CI!S$4+CI!$D$11,MC!S50&lt;CI!$D$3-CI!S$4+CI!$D$12),"jaune",AND(MC!S50&gt;CI!$D$3-CI!S$4,MC!S50&lt;CI!$D$3-CI!S$4+CI!$D$11),"orange",AND(MC!S50&gt;CI!$D$3-CI!S$4+CI!$D$12),"vert"))</f>
        <v/>
      </c>
      <c r="T50" s="43" t="str">
        <f>IF(MC!T50="","",_xlfn.IFS(AND(MC!T50&lt;CI!$D$3-CI!T$4,MC!T50&gt;1),"rouge",AND(MC!T50&gt;CI!$D$3-CI!T$4+CI!$D$11,MC!T50&lt;CI!$D$3-CI!T$4+CI!$D$12),"jaune",AND(MC!T50&gt;CI!$D$3-CI!T$4,MC!T50&lt;CI!$D$3-CI!T$4+CI!$D$11),"orange",AND(MC!T50&gt;CI!$D$3-CI!T$4+CI!$D$12),"vert"))</f>
        <v/>
      </c>
      <c r="U50" s="43" t="str">
        <f>IF(MC!U50="","",_xlfn.IFS(AND(MC!U50&lt;CI!$D$3-CI!U$4,MC!U50&gt;1),"rouge",AND(MC!U50&gt;CI!$D$3-CI!U$4+CI!$D$11,MC!U50&lt;CI!$D$3-CI!U$4+CI!$D$12),"jaune",AND(MC!U50&gt;CI!$D$3-CI!U$4,MC!U50&lt;CI!$D$3-CI!U$4+CI!$D$11),"orange",AND(MC!U50&gt;CI!$D$3-CI!U$4+CI!$D$12),"vert"))</f>
        <v/>
      </c>
      <c r="V50" s="43" t="str">
        <f>IF(MC!V50="","",_xlfn.IFS(AND(MC!V50&lt;CI!$D$3-CI!V$4,MC!V50&gt;1),"rouge",AND(MC!V50&gt;CI!$D$3-CI!V$4+CI!$D$11,MC!V50&lt;CI!$D$3-CI!V$4+CI!$D$12),"jaune",AND(MC!V50&gt;CI!$D$3-CI!V$4,MC!V50&lt;CI!$D$3-CI!V$4+CI!$D$11),"orange",AND(MC!V50&gt;CI!$D$3-CI!V$4+CI!$D$12),"vert"))</f>
        <v/>
      </c>
      <c r="W50" s="43" t="str">
        <f>IF(MC!W50="","",_xlfn.IFS(AND(MC!W50&lt;CI!$D$3-CI!W$4,MC!W50&gt;1),"rouge",AND(MC!W50&gt;CI!$D$3-CI!W$4+CI!$D$11,MC!W50&lt;CI!$D$3-CI!W$4+CI!$D$12),"jaune",AND(MC!W50&gt;CI!$D$3-CI!W$4,MC!W50&lt;CI!$D$3-CI!W$4+CI!$D$11),"orange",AND(MC!W50&gt;CI!$D$3-CI!W$4+CI!$D$12),"vert"))</f>
        <v/>
      </c>
      <c r="X50" s="43" t="str">
        <f>IF(MC!X50="","",_xlfn.IFS(AND(MC!X50&lt;CI!$D$3-CI!X$4,MC!X50&gt;1),"rouge",AND(MC!X50&gt;CI!$D$3-CI!X$4+CI!$D$11,MC!X50&lt;CI!$D$3-CI!X$4+CI!$D$12),"jaune",AND(MC!X50&gt;CI!$D$3-CI!X$4,MC!X50&lt;CI!$D$3-CI!X$4+CI!$D$11),"orange",AND(MC!X50&gt;CI!$D$3-CI!X$4+CI!$D$12),"vert"))</f>
        <v/>
      </c>
      <c r="Y50" s="43" t="str">
        <f>IF(MC!Y50="","",_xlfn.IFS(AND(MC!Y50&lt;CI!$D$3-CI!Y$4,MC!Y50&gt;1),"rouge",AND(MC!Y50&gt;CI!$D$3-CI!Y$4+CI!$D$11,MC!Y50&lt;CI!$D$3-CI!Y$4+CI!$D$12),"jaune",AND(MC!Y50&gt;CI!$D$3-CI!Y$4,MC!Y50&lt;CI!$D$3-CI!Y$4+CI!$D$11),"orange",AND(MC!Y50&gt;CI!$D$3-CI!Y$4+CI!$D$12),"vert"))</f>
        <v/>
      </c>
      <c r="Z50" s="43" t="str">
        <f>IF(MC!Z50="","",_xlfn.IFS(AND(MC!Z50&lt;CI!$D$3-CI!Z$4,MC!Z50&gt;1),"rouge",AND(MC!Z50&gt;CI!$D$3-CI!Z$4+CI!$D$11,MC!Z50&lt;CI!$D$3-CI!Z$4+CI!$D$12),"jaune",AND(MC!Z50&gt;CI!$D$3-CI!Z$4,MC!Z50&lt;CI!$D$3-CI!Z$4+CI!$D$11),"orange",AND(MC!Z50&gt;CI!$D$3-CI!Z$4+CI!$D$12),"vert"))</f>
        <v/>
      </c>
      <c r="AA50" s="43" t="str">
        <f>IF(MC!AA50="","",_xlfn.IFS(AND(MC!AA50&lt;CI!$D$3-CI!AA$4,MC!AA50&gt;1),"rouge",AND(MC!AA50&gt;CI!$D$3-CI!AA$4+CI!$D$11,MC!AA50&lt;CI!$D$3-CI!AA$4+CI!$D$12),"jaune",AND(MC!AA50&gt;CI!$D$3-CI!AA$4,MC!AA50&lt;CI!$D$3-CI!AA$4+CI!$D$11),"orange",AND(MC!AA50&gt;CI!$D$3-CI!AA$4+CI!$D$12),"vert"))</f>
        <v/>
      </c>
      <c r="AB50" s="43" t="str">
        <f>IF(MC!AB50="","",_xlfn.IFS(AND(MC!AB50&lt;CI!$D$3-CI!AB$4,MC!AB50&gt;1),"rouge",AND(MC!AB50&gt;CI!$D$3-CI!AB$4+CI!$D$11,MC!AB50&lt;CI!$D$3-CI!AB$4+CI!$D$12),"jaune",AND(MC!AB50&gt;CI!$D$3-CI!AB$4,MC!AB50&lt;CI!$D$3-CI!AB$4+CI!$D$11),"orange",AND(MC!AB50&gt;CI!$D$3-CI!AB$4+CI!$D$12),"vert"))</f>
        <v/>
      </c>
      <c r="AC50" s="43" t="str">
        <f>IF(MC!AC50="","",_xlfn.IFS(AND(MC!AC50&lt;CI!$D$3-CI!AC$4,MC!AC50&gt;1),"rouge",AND(MC!AC50&gt;CI!$D$3-CI!AC$4+CI!$D$11,MC!AC50&lt;CI!$D$3-CI!AC$4+CI!$D$12),"jaune",AND(MC!AC50&gt;CI!$D$3-CI!AC$4,MC!AC50&lt;CI!$D$3-CI!AC$4+CI!$D$11),"orange",AND(MC!AC50&gt;CI!$D$3-CI!AC$4+CI!$D$12),"vert"))</f>
        <v/>
      </c>
      <c r="AD50" s="43" t="str">
        <f>IF(MC!AD50="","",_xlfn.IFS(AND(MC!AD50&lt;CI!$D$3-CI!AD$4,MC!AD50&gt;1),"rouge",AND(MC!AD50&gt;CI!$D$3-CI!AD$4+CI!$D$11,MC!AD50&lt;CI!$D$3-CI!AD$4+CI!$D$12),"jaune",AND(MC!AD50&gt;CI!$D$3-CI!AD$4,MC!AD50&lt;CI!$D$3-CI!AD$4+CI!$D$11),"orange",AND(MC!AD50&gt;CI!$D$3-CI!AD$4+CI!$D$12),"vert"))</f>
        <v/>
      </c>
      <c r="AE50" s="43" t="str">
        <f>IF(MC!AE50="","",_xlfn.IFS(AND(MC!AE50&lt;CI!$D$3-CI!AE$4,MC!AE50&gt;1),"rouge",AND(MC!AE50&gt;CI!$D$3-CI!AE$4+CI!$D$11,MC!AE50&lt;CI!$D$3-CI!AE$4+CI!$D$12),"jaune",AND(MC!AE50&gt;CI!$D$3-CI!AE$4,MC!AE50&lt;CI!$D$3-CI!AE$4+CI!$D$11),"orange",AND(MC!AE50&gt;CI!$D$3-CI!AE$4+CI!$D$12),"vert"))</f>
        <v/>
      </c>
      <c r="AF50" s="43" t="str">
        <f>IF(MC!AF50="","",_xlfn.IFS(AND(MC!AF50&lt;CI!$D$3-CI!AF$4,MC!AF50&gt;1),"rouge",AND(MC!AF50&gt;CI!$D$3-CI!AF$4+CI!$D$11,MC!AF50&lt;CI!$D$3-CI!AF$4+CI!$D$12),"jaune",AND(MC!AF50&gt;CI!$D$3-CI!AF$4,MC!AF50&lt;CI!$D$3-CI!AF$4+CI!$D$11),"orange",AND(MC!AF50&gt;CI!$D$3-CI!AF$4+CI!$D$12),"vert"))</f>
        <v/>
      </c>
      <c r="AG50" s="43" t="str">
        <f>IF(MC!AG50="","",_xlfn.IFS(AND(MC!AG50&lt;CI!$D$3-CI!AG$4,MC!AG50&gt;1),"rouge",AND(MC!AG50&gt;CI!$D$3-CI!AG$4+CI!$D$11,MC!AG50&lt;CI!$D$3-CI!AG$4+CI!$D$12),"jaune",AND(MC!AG50&gt;CI!$D$3-CI!AG$4,MC!AG50&lt;CI!$D$3-CI!AG$4+CI!$D$11),"orange",AND(MC!AG50&gt;CI!$D$3-CI!AG$4+CI!$D$12),"vert"))</f>
        <v/>
      </c>
      <c r="AH50" s="43" t="str">
        <f>IF(MC!AH50="","",_xlfn.IFS(AND(MC!AH50&lt;CI!$D$3-CI!AH$4,MC!AH50&gt;1),"rouge",AND(MC!AH50&gt;CI!$D$3-CI!AH$4+CI!$D$11,MC!AH50&lt;CI!$D$3-CI!AH$4+CI!$D$12),"jaune",AND(MC!AH50&gt;CI!$D$3-CI!AH$4,MC!AH50&lt;CI!$D$3-CI!AH$4+CI!$D$11),"orange",AND(MC!AH50&gt;CI!$D$3-CI!AH$4+CI!$D$12),"vert"))</f>
        <v/>
      </c>
      <c r="AI50" s="43" t="str">
        <f>IF(MC!AI50="","",_xlfn.IFS(AND(MC!AI50&lt;CI!$D$3-CI!AI$4,MC!AI50&gt;1),"rouge",AND(MC!AI50&gt;CI!$D$3-CI!AI$4+CI!$D$11,MC!AI50&lt;CI!$D$3-CI!AI$4+CI!$D$12),"jaune",AND(MC!AI50&gt;CI!$D$3-CI!AI$4,MC!AI50&lt;CI!$D$3-CI!AI$4+CI!$D$11),"orange",AND(MC!AI50&gt;CI!$D$3-CI!AI$4+CI!$D$12),"vert"))</f>
        <v/>
      </c>
      <c r="AJ50" s="43" t="str">
        <f>IF(MC!AJ50="","",_xlfn.IFS(AND(MC!AJ50&lt;CI!$D$3-CI!AJ$4,MC!AJ50&gt;1),"rouge",AND(MC!AJ50&gt;CI!$D$3-CI!AJ$4+CI!$D$11,MC!AJ50&lt;CI!$D$3-CI!AJ$4+CI!$D$12),"jaune",AND(MC!AJ50&gt;CI!$D$3-CI!AJ$4,MC!AJ50&lt;CI!$D$3-CI!AJ$4+CI!$D$11),"orange",AND(MC!AJ50&gt;CI!$D$3-CI!AJ$4+CI!$D$12),"vert"))</f>
        <v/>
      </c>
      <c r="AK50" s="43" t="str">
        <f>IF(MC!AK50="","",_xlfn.IFS(AND(MC!AK50&lt;CI!$D$3-CI!AK$4,MC!AK50&gt;1),"rouge",AND(MC!AK50&gt;CI!$D$3-CI!AK$4+CI!$D$11,MC!AK50&lt;CI!$D$3-CI!AK$4+CI!$D$12),"jaune",AND(MC!AK50&gt;CI!$D$3-CI!AK$4,MC!AK50&lt;CI!$D$3-CI!AK$4+CI!$D$11),"orange",AND(MC!AK50&gt;CI!$D$3-CI!AK$4+CI!$D$12),"vert"))</f>
        <v/>
      </c>
      <c r="AL50" s="43" t="str">
        <f>IF(MC!AL50="","",_xlfn.IFS(AND(MC!AL50&lt;CI!$D$3-CI!AL$4,MC!AL50&gt;1),"rouge",AND(MC!AL50&gt;CI!$D$3-CI!AL$4+CI!$D$11,MC!AL50&lt;CI!$D$3-CI!AL$4+CI!$D$12),"jaune",AND(MC!AL50&gt;CI!$D$3-CI!AL$4,MC!AL50&lt;CI!$D$3-CI!AL$4+CI!$D$11),"orange",AND(MC!AL50&gt;CI!$D$3-CI!AL$4+CI!$D$12),"vert"))</f>
        <v/>
      </c>
      <c r="AM50" s="43" t="str">
        <f>IF(MC!AM50="","",_xlfn.IFS(AND(MC!AM50&lt;CI!$D$3-CI!AM$4,MC!AM50&gt;1),"rouge",AND(MC!AM50&gt;CI!$D$3-CI!AM$4+CI!$D$11,MC!AM50&lt;CI!$D$3-CI!AM$4+CI!$D$12),"jaune",AND(MC!AM50&gt;CI!$D$3-CI!AM$4,MC!AM50&lt;CI!$D$3-CI!AM$4+CI!$D$11),"orange",AND(MC!AM50&gt;CI!$D$3-CI!AM$4+CI!$D$12),"vert"))</f>
        <v/>
      </c>
      <c r="AN50" s="43" t="str">
        <f>IF(MC!AN50="","",_xlfn.IFS(AND(MC!AN50&lt;CI!$D$3-CI!AN$4,MC!AN50&gt;1),"rouge",AND(MC!AN50&gt;CI!$D$3-CI!AN$4+CI!$D$11,MC!AN50&lt;CI!$D$3-CI!AN$4+CI!$D$12),"jaune",AND(MC!AN50&gt;CI!$D$3-CI!AN$4,MC!AN50&lt;CI!$D$3-CI!AN$4+CI!$D$11),"orange",AND(MC!AN50&gt;CI!$D$3-CI!AN$4+CI!$D$12),"vert"))</f>
        <v/>
      </c>
      <c r="AO50" s="43" t="str">
        <f>IF(MC!AO50="","",_xlfn.IFS(AND(MC!AO50&lt;CI!$D$3-CI!AO$4,MC!AO50&gt;1),"rouge",AND(MC!AO50&gt;CI!$D$3-CI!AO$4+CI!$D$11,MC!AO50&lt;CI!$D$3-CI!AO$4+CI!$D$12),"jaune",AND(MC!AO50&gt;CI!$D$3-CI!AO$4,MC!AO50&lt;CI!$D$3-CI!AO$4+CI!$D$11),"orange",AND(MC!AO50&gt;CI!$D$3-CI!AO$4+CI!$D$12),"vert"))</f>
        <v/>
      </c>
      <c r="AP50" s="43" t="str">
        <f>IF(MC!AP50="","",_xlfn.IFS(AND(MC!AP50&lt;CI!$D$3-CI!AP$4,MC!AP50&gt;1),"rouge",AND(MC!AP50&gt;CI!$D$3-CI!AP$4+CI!$D$11,MC!AP50&lt;CI!$D$3-CI!AP$4+CI!$D$12),"jaune",AND(MC!AP50&gt;CI!$D$3-CI!AP$4,MC!AP50&lt;CI!$D$3-CI!AP$4+CI!$D$11),"orange",AND(MC!AP50&gt;CI!$D$3-CI!AP$4+CI!$D$12),"vert"))</f>
        <v/>
      </c>
      <c r="AQ50" s="43" t="str">
        <f>IF(MC!AQ50="","",_xlfn.IFS(AND(MC!AQ50&lt;CI!$D$3-CI!AQ$4,MC!AQ50&gt;1),"rouge",AND(MC!AQ50&gt;CI!$D$3-CI!AQ$4+CI!$D$11,MC!AQ50&lt;CI!$D$3-CI!AQ$4+CI!$D$12),"jaune",AND(MC!AQ50&gt;CI!$D$3-CI!AQ$4,MC!AQ50&lt;CI!$D$3-CI!AQ$4+CI!$D$11),"orange",AND(MC!AQ50&gt;CI!$D$3-CI!AQ$4+CI!$D$12),"vert"))</f>
        <v/>
      </c>
      <c r="AR50" s="43" t="str">
        <f>IF(MC!AR50="","",_xlfn.IFS(AND(MC!AR50&lt;CI!$D$3-CI!AR$4,MC!AR50&gt;1),"rouge",AND(MC!AR50&gt;CI!$D$3-CI!AR$4+CI!$D$11,MC!AR50&lt;CI!$D$3-CI!AR$4+CI!$D$12),"jaune",AND(MC!AR50&gt;CI!$D$3-CI!AR$4,MC!AR50&lt;CI!$D$3-CI!AR$4+CI!$D$11),"orange",AND(MC!AR50&gt;CI!$D$3-CI!AR$4+CI!$D$12),"vert"))</f>
        <v/>
      </c>
      <c r="AS50" s="43" t="str">
        <f>IF(MC!AS50="","",_xlfn.IFS(AND(MC!AS50&lt;CI!$D$3-CI!AS$4,MC!AS50&gt;1),"rouge",AND(MC!AS50&gt;CI!$D$3-CI!AS$4+CI!$D$11,MC!AS50&lt;CI!$D$3-CI!AS$4+CI!$D$12),"jaune",AND(MC!AS50&gt;CI!$D$3-CI!AS$4,MC!AS50&lt;CI!$D$3-CI!AS$4+CI!$D$11),"orange",AND(MC!AS50&gt;CI!$D$3-CI!AS$4+CI!$D$12),"vert"))</f>
        <v/>
      </c>
      <c r="AT50" s="43" t="str">
        <f>IF(MC!AT50="","",_xlfn.IFS(AND(MC!AT50&lt;CI!$D$3-CI!AT$4,MC!AT50&gt;1),"rouge",AND(MC!AT50&gt;CI!$D$3-CI!AT$4+CI!$D$11,MC!AT50&lt;CI!$D$3-CI!AT$4+CI!$D$12),"jaune",AND(MC!AT50&gt;CI!$D$3-CI!AT$4,MC!AT50&lt;CI!$D$3-CI!AT$4+CI!$D$11),"orange",AND(MC!AT50&gt;CI!$D$3-CI!AT$4+CI!$D$12),"vert"))</f>
        <v/>
      </c>
      <c r="AU50" s="43" t="str">
        <f>IF(MC!AU50="","",_xlfn.IFS(AND(MC!AU50&lt;CI!$D$3-CI!AU$4,MC!AU50&gt;1),"rouge",AND(MC!AU50&gt;CI!$D$3-CI!AU$4+CI!$D$11,MC!AU50&lt;CI!$D$3-CI!AU$4+CI!$D$12),"jaune",AND(MC!AU50&gt;CI!$D$3-CI!AU$4,MC!AU50&lt;CI!$D$3-CI!AU$4+CI!$D$11),"orange",AND(MC!AU50&gt;CI!$D$3-CI!AU$4+CI!$D$12),"vert"))</f>
        <v/>
      </c>
      <c r="AV50" s="43" t="str">
        <f>IF(MC!AV50="","",_xlfn.IFS(AND(MC!AV50&lt;CI!$D$3-CI!AV$4,MC!AV50&gt;1),"rouge",AND(MC!AV50&gt;CI!$D$3-CI!AV$4+CI!$D$11,MC!AV50&lt;CI!$D$3-CI!AV$4+CI!$D$12),"jaune",AND(MC!AV50&gt;CI!$D$3-CI!AV$4,MC!AV50&lt;CI!$D$3-CI!AV$4+CI!$D$11),"orange",AND(MC!AV50&gt;CI!$D$3-CI!AV$4+CI!$D$12),"vert"))</f>
        <v/>
      </c>
      <c r="AW50" s="43" t="str">
        <f>IF(MC!AW50="","",_xlfn.IFS(AND(MC!AW50&lt;CI!$D$3-CI!AW$4,MC!AW50&gt;1),"rouge",AND(MC!AW50&gt;CI!$D$3-CI!AW$4+CI!$D$11,MC!AW50&lt;CI!$D$3-CI!AW$4+CI!$D$12),"jaune",AND(MC!AW50&gt;CI!$D$3-CI!AW$4,MC!AW50&lt;CI!$D$3-CI!AW$4+CI!$D$11),"orange",AND(MC!AW50&gt;CI!$D$3-CI!AW$4+CI!$D$12),"vert"))</f>
        <v/>
      </c>
      <c r="AX50" s="43" t="str">
        <f>IF(MC!AX50="","",_xlfn.IFS(AND(MC!AX50&lt;CI!$D$3-CI!AX$4,MC!AX50&gt;1),"rouge",AND(MC!AX50&gt;CI!$D$3-CI!AX$4+CI!$D$11,MC!AX50&lt;CI!$D$3-CI!AX$4+CI!$D$12),"jaune",AND(MC!AX50&gt;CI!$D$3-CI!AX$4,MC!AX50&lt;CI!$D$3-CI!AX$4+CI!$D$11),"orange",AND(MC!AX50&gt;CI!$D$3-CI!AX$4+CI!$D$12),"vert"))</f>
        <v/>
      </c>
      <c r="AY50" s="43" t="str">
        <f>IF(MC!AY50="","",_xlfn.IFS(AND(MC!AY50&lt;CI!$D$3-CI!AY$4,MC!AY50&gt;1),"rouge",AND(MC!AY50&gt;CI!$D$3-CI!AY$4+CI!$D$11,MC!AY50&lt;CI!$D$3-CI!AY$4+CI!$D$12),"jaune",AND(MC!AY50&gt;CI!$D$3-CI!AY$4,MC!AY50&lt;CI!$D$3-CI!AY$4+CI!$D$11),"orange",AND(MC!AY50&gt;CI!$D$3-CI!AY$4+CI!$D$12),"vert"))</f>
        <v/>
      </c>
      <c r="AZ50" s="43" t="str">
        <f>IF(MC!AZ50="","",_xlfn.IFS(AND(MC!AZ50&lt;CI!$D$3-CI!AZ$4,MC!AZ50&gt;1),"rouge",AND(MC!AZ50&gt;CI!$D$3-CI!AZ$4+CI!$D$11,MC!AZ50&lt;CI!$D$3-CI!AZ$4+CI!$D$12),"jaune",AND(MC!AZ50&gt;CI!$D$3-CI!AZ$4,MC!AZ50&lt;CI!$D$3-CI!AZ$4+CI!$D$11),"orange",AND(MC!AZ50&gt;CI!$D$3-CI!AZ$4+CI!$D$12),"vert"))</f>
        <v/>
      </c>
      <c r="BA50" s="43" t="str">
        <f>IF(MC!BA50="","",_xlfn.IFS(AND(MC!BA50&lt;CI!$D$3-CI!BA$4,MC!BA50&gt;1),"rouge",AND(MC!BA50&gt;CI!$D$3-CI!BA$4+CI!$D$11,MC!BA50&lt;CI!$D$3-CI!BA$4+CI!$D$12),"jaune",AND(MC!BA50&gt;CI!$D$3-CI!BA$4,MC!BA50&lt;CI!$D$3-CI!BA$4+CI!$D$11),"orange",AND(MC!BA50&gt;CI!$D$3-CI!BA$4+CI!$D$12),"vert"))</f>
        <v/>
      </c>
      <c r="BB50" s="43" t="str">
        <f>IF(MC!BB50="","",_xlfn.IFS(AND(MC!BB50&lt;CI!$D$3-CI!BB$4,MC!BB50&gt;1),"rouge",AND(MC!BB50&gt;CI!$D$3-CI!BB$4+CI!$D$11,MC!BB50&lt;CI!$D$3-CI!BB$4+CI!$D$12),"jaune",AND(MC!BB50&gt;CI!$D$3-CI!BB$4,MC!BB50&lt;CI!$D$3-CI!BB$4+CI!$D$11),"orange",AND(MC!BB50&gt;CI!$D$3-CI!BB$4+CI!$D$12),"vert"))</f>
        <v/>
      </c>
      <c r="BC50" s="43" t="str">
        <f>IF(MC!BC50="","",_xlfn.IFS(AND(MC!BC50&lt;CI!$D$3-CI!BC$4,MC!BC50&gt;1),"rouge",AND(MC!BC50&gt;CI!$D$3-CI!BC$4+CI!$D$11,MC!BC50&lt;CI!$D$3-CI!BC$4+CI!$D$12),"jaune",AND(MC!BC50&gt;CI!$D$3-CI!BC$4,MC!BC50&lt;CI!$D$3-CI!BC$4+CI!$D$11),"orange",AND(MC!BC50&gt;CI!$D$3-CI!BC$4+CI!$D$12),"vert"))</f>
        <v/>
      </c>
      <c r="BD50" s="43" t="str">
        <f>IF(MC!BD50="","",_xlfn.IFS(AND(MC!BD50&lt;CI!$D$3-CI!BD$4,MC!BD50&gt;1),"rouge",AND(MC!BD50&gt;CI!$D$3-CI!BD$4+CI!$D$11,MC!BD50&lt;CI!$D$3-CI!BD$4+CI!$D$12),"jaune",AND(MC!BD50&gt;CI!$D$3-CI!BD$4,MC!BD50&lt;CI!$D$3-CI!BD$4+CI!$D$11),"orange",AND(MC!BD50&gt;CI!$D$3-CI!BD$4+CI!$D$12),"vert"))</f>
        <v/>
      </c>
      <c r="BE50" s="43" t="str">
        <f>IF(MC!BE50="","",_xlfn.IFS(AND(MC!BE50&lt;CI!$D$3-CI!BE$4,MC!BE50&gt;1),"rouge",AND(MC!BE50&gt;CI!$D$3-CI!BE$4+CI!$D$11,MC!BE50&lt;CI!$D$3-CI!BE$4+CI!$D$12),"jaune",AND(MC!BE50&gt;CI!$D$3-CI!BE$4,MC!BE50&lt;CI!$D$3-CI!BE$4+CI!$D$11),"orange",AND(MC!BE50&gt;CI!$D$3-CI!BE$4+CI!$D$12),"vert"))</f>
        <v/>
      </c>
      <c r="BF50" s="43" t="str">
        <f>IF(MC!BF50="","",_xlfn.IFS(AND(MC!BF50&lt;CI!$D$3-CI!BF$4,MC!BF50&gt;1),"rouge",AND(MC!BF50&gt;CI!$D$3-CI!BF$4+CI!$D$11,MC!BF50&lt;CI!$D$3-CI!BF$4+CI!$D$12),"jaune",AND(MC!BF50&gt;CI!$D$3-CI!BF$4,MC!BF50&lt;CI!$D$3-CI!BF$4+CI!$D$11),"orange",AND(MC!BF50&gt;CI!$D$3-CI!BF$4+CI!$D$12),"vert"))</f>
        <v/>
      </c>
      <c r="BG50" s="43" t="str">
        <f>IF(MC!BG50="","",_xlfn.IFS(AND(MC!BG50&lt;CI!$D$3-CI!BG$4,MC!BG50&gt;1),"rouge",AND(MC!BG50&gt;CI!$D$3-CI!BG$4+CI!$D$11,MC!BG50&lt;CI!$D$3-CI!BG$4+CI!$D$12),"jaune",AND(MC!BG50&gt;CI!$D$3-CI!BG$4,MC!BG50&lt;CI!$D$3-CI!BG$4+CI!$D$11),"orange",AND(MC!BG50&gt;CI!$D$3-CI!BG$4+CI!$D$12),"vert"))</f>
        <v/>
      </c>
      <c r="BH50" s="43" t="str">
        <f>IF(MC!BH50="","",_xlfn.IFS(AND(MC!BH50&lt;CI!$D$3-CI!BH$4,MC!BH50&gt;1),"rouge",AND(MC!BH50&gt;CI!$D$3-CI!BH$4+CI!$D$11,MC!BH50&lt;CI!$D$3-CI!BH$4+CI!$D$12),"jaune",AND(MC!BH50&gt;CI!$D$3-CI!BH$4,MC!BH50&lt;CI!$D$3-CI!BH$4+CI!$D$11),"orange",AND(MC!BH50&gt;CI!$D$3-CI!BH$4+CI!$D$12),"vert"))</f>
        <v/>
      </c>
      <c r="BI50" s="43" t="str">
        <f>IF(MC!BI50="","",_xlfn.IFS(AND(MC!BI50&lt;CI!$D$3-CI!BI$4,MC!BI50&gt;1),"rouge",AND(MC!BI50&gt;CI!$D$3-CI!BI$4+CI!$D$11,MC!BI50&lt;CI!$D$3-CI!BI$4+CI!$D$12),"jaune",AND(MC!BI50&gt;CI!$D$3-CI!BI$4,MC!BI50&lt;CI!$D$3-CI!BI$4+CI!$D$11),"orange",AND(MC!BI50&gt;CI!$D$3-CI!BI$4+CI!$D$12),"vert"))</f>
        <v/>
      </c>
      <c r="BJ50" s="43" t="str">
        <f>IF(MC!BJ50="","",_xlfn.IFS(AND(MC!BJ50&lt;CI!$D$3-CI!BJ$4,MC!BJ50&gt;1),"rouge",AND(MC!BJ50&gt;CI!$D$3-CI!BJ$4+CI!$D$11,MC!BJ50&lt;CI!$D$3-CI!BJ$4+CI!$D$12),"jaune",AND(MC!BJ50&gt;CI!$D$3-CI!BJ$4,MC!BJ50&lt;CI!$D$3-CI!BJ$4+CI!$D$11),"orange",AND(MC!BJ50&gt;CI!$D$3-CI!BJ$4+CI!$D$12),"vert"))</f>
        <v/>
      </c>
      <c r="BK50" s="43" t="str">
        <f>IF(MC!BK50="","",_xlfn.IFS(AND(MC!BK50&lt;CI!$D$3-CI!BK$4,MC!BK50&gt;1),"rouge",AND(MC!BK50&gt;CI!$D$3-CI!BK$4+CI!$D$11,MC!BK50&lt;CI!$D$3-CI!BK$4+CI!$D$12),"jaune",AND(MC!BK50&gt;CI!$D$3-CI!BK$4,MC!BK50&lt;CI!$D$3-CI!BK$4+CI!$D$11),"orange",AND(MC!BK50&gt;CI!$D$3-CI!BK$4+CI!$D$12),"vert"))</f>
        <v/>
      </c>
      <c r="BL50" s="43" t="str">
        <f>IF(MC!BL50="","",_xlfn.IFS(AND(MC!BL50&lt;CI!$D$3-CI!BL$4,MC!BL50&gt;1),"rouge",AND(MC!BL50&gt;CI!$D$3-CI!BL$4+CI!$D$11,MC!BL50&lt;CI!$D$3-CI!BL$4+CI!$D$12),"jaune",AND(MC!BL50&gt;CI!$D$3-CI!BL$4,MC!BL50&lt;CI!$D$3-CI!BL$4+CI!$D$11),"orange",AND(MC!BL50&gt;CI!$D$3-CI!BL$4+CI!$D$12),"vert"))</f>
        <v/>
      </c>
      <c r="BM50" s="43" t="str">
        <f>IF(MC!BM50="","",_xlfn.IFS(AND(MC!BM50&lt;CI!$D$3-CI!BM$4,MC!BM50&gt;1),"rouge",AND(MC!BM50&gt;CI!$D$3-CI!BM$4+CI!$D$11,MC!BM50&lt;CI!$D$3-CI!BM$4+CI!$D$12),"jaune",AND(MC!BM50&gt;CI!$D$3-CI!BM$4,MC!BM50&lt;CI!$D$3-CI!BM$4+CI!$D$11),"orange",AND(MC!BM50&gt;CI!$D$3-CI!BM$4+CI!$D$12),"vert"))</f>
        <v/>
      </c>
      <c r="BN50" s="43" t="str">
        <f>IF(MC!BN50="","",_xlfn.IFS(AND(MC!BN50&lt;CI!$D$3-CI!BN$4,MC!BN50&gt;1),"rouge",AND(MC!BN50&gt;CI!$D$3-CI!BN$4+CI!$D$11,MC!BN50&lt;CI!$D$3-CI!BN$4+CI!$D$12),"jaune",AND(MC!BN50&gt;CI!$D$3-CI!BN$4,MC!BN50&lt;CI!$D$3-CI!BN$4+CI!$D$11),"orange",AND(MC!BN50&gt;CI!$D$3-CI!BN$4+CI!$D$12),"vert"))</f>
        <v/>
      </c>
      <c r="BO50" s="43" t="str">
        <f>IF(MC!BO50="","",_xlfn.IFS(AND(MC!BO50&lt;CI!$D$3-CI!BO$4,MC!BO50&gt;1),"rouge",AND(MC!BO50&gt;CI!$D$3-CI!BO$4+CI!$D$11,MC!BO50&lt;CI!$D$3-CI!BO$4+CI!$D$12),"jaune",AND(MC!BO50&gt;CI!$D$3-CI!BO$4,MC!BO50&lt;CI!$D$3-CI!BO$4+CI!$D$11),"orange",AND(MC!BO50&gt;CI!$D$3-CI!BO$4+CI!$D$12),"vert"))</f>
        <v/>
      </c>
      <c r="BP50" s="43" t="str">
        <f>IF(MC!BP50="","",_xlfn.IFS(AND(MC!BP50&lt;CI!$D$3-CI!BP$4,MC!BP50&gt;1),"rouge",AND(MC!BP50&gt;CI!$D$3-CI!BP$4+CI!$D$11,MC!BP50&lt;CI!$D$3-CI!BP$4+CI!$D$12),"jaune",AND(MC!BP50&gt;CI!$D$3-CI!BP$4,MC!BP50&lt;CI!$D$3-CI!BP$4+CI!$D$11),"orange",AND(MC!BP50&gt;CI!$D$3-CI!BP$4+CI!$D$12),"vert"))</f>
        <v/>
      </c>
      <c r="BQ50" s="43" t="str">
        <f>IF(MC!BQ50="","",_xlfn.IFS(AND(MC!BQ50&lt;CI!$D$3-CI!BQ$4,MC!BQ50&gt;1),"rouge",AND(MC!BQ50&gt;CI!$D$3-CI!BQ$4+CI!$D$11,MC!BQ50&lt;CI!$D$3-CI!BQ$4+CI!$D$12),"jaune",AND(MC!BQ50&gt;CI!$D$3-CI!BQ$4,MC!BQ50&lt;CI!$D$3-CI!BQ$4+CI!$D$11),"orange",AND(MC!BQ50&gt;CI!$D$3-CI!BQ$4+CI!$D$12),"vert"))</f>
        <v/>
      </c>
      <c r="BR50" s="43" t="str">
        <f>IF(MC!BR50="","",_xlfn.IFS(AND(MC!BR50&lt;CI!$D$3-CI!BR$4,MC!BR50&gt;1),"rouge",AND(MC!BR50&gt;CI!$D$3-CI!BR$4+CI!$D$11,MC!BR50&lt;CI!$D$3-CI!BR$4+CI!$D$12),"jaune",AND(MC!BR50&gt;CI!$D$3-CI!BR$4,MC!BR50&lt;CI!$D$3-CI!BR$4+CI!$D$11),"orange",AND(MC!BR50&gt;CI!$D$3-CI!BR$4+CI!$D$12),"vert"))</f>
        <v/>
      </c>
      <c r="BS50" s="43" t="str">
        <f>IF(MC!BS50="","",_xlfn.IFS(AND(MC!BS50&lt;CI!$D$3-CI!BS$4,MC!BS50&gt;1),"rouge",AND(MC!BS50&gt;CI!$D$3-CI!BS$4+CI!$D$11,MC!BS50&lt;CI!$D$3-CI!BS$4+CI!$D$12),"jaune",AND(MC!BS50&gt;CI!$D$3-CI!BS$4,MC!BS50&lt;CI!$D$3-CI!BS$4+CI!$D$11),"orange",AND(MC!BS50&gt;CI!$D$3-CI!BS$4+CI!$D$12),"vert"))</f>
        <v/>
      </c>
      <c r="BT50" s="43" t="str">
        <f>IF(MC!BT50="","",_xlfn.IFS(AND(MC!BT50&lt;CI!$D$3-CI!BT$4,MC!BT50&gt;1),"rouge",AND(MC!BT50&gt;CI!$D$3-CI!BT$4+CI!$D$11,MC!BT50&lt;CI!$D$3-CI!BT$4+CI!$D$12),"jaune",AND(MC!BT50&gt;CI!$D$3-CI!BT$4,MC!BT50&lt;CI!$D$3-CI!BT$4+CI!$D$11),"orange",AND(MC!BT50&gt;CI!$D$3-CI!BT$4+CI!$D$12),"vert"))</f>
        <v/>
      </c>
      <c r="BU50" s="43" t="str">
        <f>IF(MC!BU50="","",_xlfn.IFS(AND(MC!BU50&lt;CI!$D$3-CI!BU$4,MC!BU50&gt;1),"rouge",AND(MC!BU50&gt;CI!$D$3-CI!BU$4+CI!$D$11,MC!BU50&lt;CI!$D$3-CI!BU$4+CI!$D$12),"jaune",AND(MC!BU50&gt;CI!$D$3-CI!BU$4,MC!BU50&lt;CI!$D$3-CI!BU$4+CI!$D$11),"orange",AND(MC!BU50&gt;CI!$D$3-CI!BU$4+CI!$D$12),"vert"))</f>
        <v/>
      </c>
      <c r="BV50" s="43" t="str">
        <f>IF(MC!BV50="","",_xlfn.IFS(AND(MC!BV50&lt;CI!$D$3-CI!BV$4,MC!BV50&gt;1),"rouge",AND(MC!BV50&gt;CI!$D$3-CI!BV$4+CI!$D$11,MC!BV50&lt;CI!$D$3-CI!BV$4+CI!$D$12),"jaune",AND(MC!BV50&gt;CI!$D$3-CI!BV$4,MC!BV50&lt;CI!$D$3-CI!BV$4+CI!$D$11),"orange",AND(MC!BV50&gt;CI!$D$3-CI!BV$4+CI!$D$12),"vert"))</f>
        <v/>
      </c>
      <c r="BW50" s="43" t="str">
        <f>IF(MC!BW50="","",_xlfn.IFS(AND(MC!BW50&lt;CI!$D$3-CI!BW$4,MC!BW50&gt;1),"rouge",AND(MC!BW50&gt;CI!$D$3-CI!BW$4+CI!$D$11,MC!BW50&lt;CI!$D$3-CI!BW$4+CI!$D$12),"jaune",AND(MC!BW50&gt;CI!$D$3-CI!BW$4,MC!BW50&lt;CI!$D$3-CI!BW$4+CI!$D$11),"orange",AND(MC!BW50&gt;CI!$D$3-CI!BW$4+CI!$D$12),"vert"))</f>
        <v/>
      </c>
      <c r="BX50" s="43" t="str">
        <f>IF(MC!BX50="","",_xlfn.IFS(AND(MC!BX50&lt;CI!$D$3-CI!BX$4,MC!BX50&gt;1),"rouge",AND(MC!BX50&gt;CI!$D$3-CI!BX$4+CI!$D$11,MC!BX50&lt;CI!$D$3-CI!BX$4+CI!$D$12),"jaune",AND(MC!BX50&gt;CI!$D$3-CI!BX$4,MC!BX50&lt;CI!$D$3-CI!BX$4+CI!$D$11),"orange",AND(MC!BX50&gt;CI!$D$3-CI!BX$4+CI!$D$12),"vert"))</f>
        <v/>
      </c>
      <c r="BY50" s="43" t="str">
        <f>IF(MC!BY50="","",_xlfn.IFS(AND(MC!BY50&lt;CI!$D$3-CI!BY$4,MC!BY50&gt;1),"rouge",AND(MC!BY50&gt;CI!$D$3-CI!BY$4+CI!$D$11,MC!BY50&lt;CI!$D$3-CI!BY$4+CI!$D$12),"jaune",AND(MC!BY50&gt;CI!$D$3-CI!BY$4,MC!BY50&lt;CI!$D$3-CI!BY$4+CI!$D$11),"orange",AND(MC!BY50&gt;CI!$D$3-CI!BY$4+CI!$D$12),"vert"))</f>
        <v/>
      </c>
      <c r="BZ50" s="43" t="str">
        <f>IF(MC!BZ50="","",_xlfn.IFS(AND(MC!BZ50&lt;CI!$D$3-CI!BZ$4,MC!BZ50&gt;1),"rouge",AND(MC!BZ50&gt;CI!$D$3-CI!BZ$4+CI!$D$11,MC!BZ50&lt;CI!$D$3-CI!BZ$4+CI!$D$12),"jaune",AND(MC!BZ50&gt;CI!$D$3-CI!BZ$4,MC!BZ50&lt;CI!$D$3-CI!BZ$4+CI!$D$11),"orange",AND(MC!BZ50&gt;CI!$D$3-CI!BZ$4+CI!$D$12),"vert"))</f>
        <v/>
      </c>
      <c r="CA50" s="43" t="str">
        <f>IF(MC!CA50="","",_xlfn.IFS(AND(MC!CA50&lt;CI!$D$3-CI!CA$4,MC!CA50&gt;1),"rouge",AND(MC!CA50&gt;CI!$D$3-CI!CA$4+CI!$D$11,MC!CA50&lt;CI!$D$3-CI!CA$4+CI!$D$12),"jaune",AND(MC!CA50&gt;CI!$D$3-CI!CA$4,MC!CA50&lt;CI!$D$3-CI!CA$4+CI!$D$11),"orange",AND(MC!CA50&gt;CI!$D$3-CI!CA$4+CI!$D$12),"vert"))</f>
        <v/>
      </c>
      <c r="CB50" s="43" t="str">
        <f>IF(MC!CB50="","",_xlfn.IFS(AND(MC!CB50&lt;CI!$D$3-CI!CB$4,MC!CB50&gt;1),"rouge",AND(MC!CB50&gt;CI!$D$3-CI!CB$4+CI!$D$11,MC!CB50&lt;CI!$D$3-CI!CB$4+CI!$D$12),"jaune",AND(MC!CB50&gt;CI!$D$3-CI!CB$4,MC!CB50&lt;CI!$D$3-CI!CB$4+CI!$D$11),"orange",AND(MC!CB50&gt;CI!$D$3-CI!CB$4+CI!$D$12),"vert"))</f>
        <v/>
      </c>
      <c r="CC50" s="43" t="str">
        <f>IF(MC!CC50="","",_xlfn.IFS(AND(MC!CC50&lt;CI!$D$3-CI!CC$4,MC!CC50&gt;1),"rouge",AND(MC!CC50&gt;CI!$D$3-CI!CC$4+CI!$D$11,MC!CC50&lt;CI!$D$3-CI!CC$4+CI!$D$12),"jaune",AND(MC!CC50&gt;CI!$D$3-CI!CC$4,MC!CC50&lt;CI!$D$3-CI!CC$4+CI!$D$11),"orange",AND(MC!CC50&gt;CI!$D$3-CI!CC$4+CI!$D$12),"vert"))</f>
        <v/>
      </c>
      <c r="CD50" s="43" t="str">
        <f>IF(MC!CD50="","",_xlfn.IFS(AND(MC!CD50&lt;CI!$D$3-CI!CD$4,MC!CD50&gt;1),"rouge",AND(MC!CD50&gt;CI!$D$3-CI!CD$4+CI!$D$11,MC!CD50&lt;CI!$D$3-CI!CD$4+CI!$D$12),"jaune",AND(MC!CD50&gt;CI!$D$3-CI!CD$4,MC!CD50&lt;CI!$D$3-CI!CD$4+CI!$D$11),"orange",AND(MC!CD50&gt;CI!$D$3-CI!CD$4+CI!$D$12),"vert"))</f>
        <v/>
      </c>
      <c r="CE50" s="43" t="str">
        <f>IF(MC!CE50="","",_xlfn.IFS(AND(MC!CE50&lt;CI!$D$3-CI!CE$4,MC!CE50&gt;1),"rouge",AND(MC!CE50&gt;CI!$D$3-CI!CE$4+CI!$D$11,MC!CE50&lt;CI!$D$3-CI!CE$4+CI!$D$12),"jaune",AND(MC!CE50&gt;CI!$D$3-CI!CE$4,MC!CE50&lt;CI!$D$3-CI!CE$4+CI!$D$11),"orange",AND(MC!CE50&gt;CI!$D$3-CI!CE$4+CI!$D$12),"vert"))</f>
        <v/>
      </c>
      <c r="CF50" s="43" t="str">
        <f>IF(MC!CF50="","",_xlfn.IFS(AND(MC!CF50&lt;CI!$D$3-CI!CF$4,MC!CF50&gt;1),"rouge",AND(MC!CF50&gt;CI!$D$3-CI!CF$4+CI!$D$11,MC!CF50&lt;CI!$D$3-CI!CF$4+CI!$D$12),"jaune",AND(MC!CF50&gt;CI!$D$3-CI!CF$4,MC!CF50&lt;CI!$D$3-CI!CF$4+CI!$D$11),"orange",AND(MC!CF50&gt;CI!$D$3-CI!CF$4+CI!$D$12),"vert"))</f>
        <v/>
      </c>
      <c r="CG50" s="43" t="str">
        <f>IF(MC!CG50="","",_xlfn.IFS(AND(MC!CG50&lt;CI!$D$3-CI!CG$4,MC!CG50&gt;1),"rouge",AND(MC!CG50&gt;CI!$D$3-CI!CG$4+CI!$D$11,MC!CG50&lt;CI!$D$3-CI!CG$4+CI!$D$12),"jaune",AND(MC!CG50&gt;CI!$D$3-CI!CG$4,MC!CG50&lt;CI!$D$3-CI!CG$4+CI!$D$11),"orange",AND(MC!CG50&gt;CI!$D$3-CI!CG$4+CI!$D$12),"vert"))</f>
        <v/>
      </c>
      <c r="CH50" s="43" t="str">
        <f>IF(MC!CH50="","",_xlfn.IFS(AND(MC!CH50&lt;CI!$D$3-CI!CH$4,MC!CH50&gt;1),"rouge",AND(MC!CH50&gt;CI!$D$3-CI!CH$4+CI!$D$11,MC!CH50&lt;CI!$D$3-CI!CH$4+CI!$D$12),"jaune",AND(MC!CH50&gt;CI!$D$3-CI!CH$4,MC!CH50&lt;CI!$D$3-CI!CH$4+CI!$D$11),"orange",AND(MC!CH50&gt;CI!$D$3-CI!CH$4+CI!$D$12),"vert"))</f>
        <v/>
      </c>
      <c r="CI50" s="43" t="str">
        <f>IF(MC!CI50="","",_xlfn.IFS(AND(MC!CI50&lt;CI!$D$3-CI!CI$4,MC!CI50&gt;1),"rouge",AND(MC!CI50&gt;CI!$D$3-CI!CI$4+CI!$D$11,MC!CI50&lt;CI!$D$3-CI!CI$4+CI!$D$12),"jaune",AND(MC!CI50&gt;CI!$D$3-CI!CI$4,MC!CI50&lt;CI!$D$3-CI!CI$4+CI!$D$11),"orange",AND(MC!CI50&gt;CI!$D$3-CI!CI$4+CI!$D$12),"vert"))</f>
        <v/>
      </c>
      <c r="CJ50" s="43" t="str">
        <f>IF(MC!CJ50="","",_xlfn.IFS(AND(MC!CJ50&lt;CI!$D$3-CI!CJ$4,MC!CJ50&gt;1),"rouge",AND(MC!CJ50&gt;CI!$D$3-CI!CJ$4+CI!$D$11,MC!CJ50&lt;CI!$D$3-CI!CJ$4+CI!$D$12),"jaune",AND(MC!CJ50&gt;CI!$D$3-CI!CJ$4,MC!CJ50&lt;CI!$D$3-CI!CJ$4+CI!$D$11),"orange",AND(MC!CJ50&gt;CI!$D$3-CI!CJ$4+CI!$D$12),"vert"))</f>
        <v/>
      </c>
      <c r="CK50" s="43" t="str">
        <f>IF(MC!CK50="","",_xlfn.IFS(AND(MC!CK50&lt;CI!$D$3-CI!CK$4,MC!CK50&gt;1),"rouge",AND(MC!CK50&gt;CI!$D$3-CI!CK$4+CI!$D$11,MC!CK50&lt;CI!$D$3-CI!CK$4+CI!$D$12),"jaune",AND(MC!CK50&gt;CI!$D$3-CI!CK$4,MC!CK50&lt;CI!$D$3-CI!CK$4+CI!$D$11),"orange",AND(MC!CK50&gt;CI!$D$3-CI!CK$4+CI!$D$12),"vert"))</f>
        <v/>
      </c>
      <c r="CL50" s="43" t="str">
        <f>IF(MC!CL50="","",_xlfn.IFS(AND(MC!CL50&lt;CI!$D$3-CI!CL$4,MC!CL50&gt;1),"rouge",AND(MC!CL50&gt;CI!$D$3-CI!CL$4+CI!$D$11,MC!CL50&lt;CI!$D$3-CI!CL$4+CI!$D$12),"jaune",AND(MC!CL50&gt;CI!$D$3-CI!CL$4,MC!CL50&lt;CI!$D$3-CI!CL$4+CI!$D$11),"orange",AND(MC!CL50&gt;CI!$D$3-CI!CL$4+CI!$D$12),"vert"))</f>
        <v/>
      </c>
      <c r="CM50" s="43" t="str">
        <f>IF(MC!CM50="","",_xlfn.IFS(AND(MC!CM50&lt;CI!$D$3-CI!CM$4,MC!CM50&gt;1),"rouge",AND(MC!CM50&gt;CI!$D$3-CI!CM$4+CI!$D$11,MC!CM50&lt;CI!$D$3-CI!CM$4+CI!$D$12),"jaune",AND(MC!CM50&gt;CI!$D$3-CI!CM$4,MC!CM50&lt;CI!$D$3-CI!CM$4+CI!$D$11),"orange",AND(MC!CM50&gt;CI!$D$3-CI!CM$4+CI!$D$12),"vert"))</f>
        <v/>
      </c>
      <c r="CN50" s="43" t="str">
        <f>IF(MC!CN50="","",_xlfn.IFS(AND(MC!CN50&lt;CI!$D$3-CI!CN$4,MC!CN50&gt;1),"rouge",AND(MC!CN50&gt;CI!$D$3-CI!CN$4+CI!$D$11,MC!CN50&lt;CI!$D$3-CI!CN$4+CI!$D$12),"jaune",AND(MC!CN50&gt;CI!$D$3-CI!CN$4,MC!CN50&lt;CI!$D$3-CI!CN$4+CI!$D$11),"orange",AND(MC!CN50&gt;CI!$D$3-CI!CN$4+CI!$D$12),"vert"))</f>
        <v/>
      </c>
      <c r="CO50" s="43" t="str">
        <f>IF(MC!CO50="","",_xlfn.IFS(AND(MC!CO50&lt;CI!$D$3-CI!CO$4,MC!CO50&gt;1),"rouge",AND(MC!CO50&gt;CI!$D$3-CI!CO$4+CI!$D$11,MC!CO50&lt;CI!$D$3-CI!CO$4+CI!$D$12),"jaune",AND(MC!CO50&gt;CI!$D$3-CI!CO$4,MC!CO50&lt;CI!$D$3-CI!CO$4+CI!$D$11),"orange",AND(MC!CO50&gt;CI!$D$3-CI!CO$4+CI!$D$12),"vert"))</f>
        <v/>
      </c>
      <c r="CP50" s="43" t="str">
        <f>IF(MC!CP50="","",_xlfn.IFS(AND(MC!CP50&lt;CI!$D$3-CI!CP$4,MC!CP50&gt;1),"rouge",AND(MC!CP50&gt;CI!$D$3-CI!CP$4+CI!$D$11,MC!CP50&lt;CI!$D$3-CI!CP$4+CI!$D$12),"jaune",AND(MC!CP50&gt;CI!$D$3-CI!CP$4,MC!CP50&lt;CI!$D$3-CI!CP$4+CI!$D$11),"orange",AND(MC!CP50&gt;CI!$D$3-CI!CP$4+CI!$D$12),"vert"))</f>
        <v/>
      </c>
      <c r="CQ50" s="43" t="str">
        <f>IF(MC!CQ50="","",_xlfn.IFS(AND(MC!CQ50&lt;CI!$D$3-CI!CQ$4,MC!CQ50&gt;1),"rouge",AND(MC!CQ50&gt;CI!$D$3-CI!CQ$4+CI!$D$11,MC!CQ50&lt;CI!$D$3-CI!CQ$4+CI!$D$12),"jaune",AND(MC!CQ50&gt;CI!$D$3-CI!CQ$4,MC!CQ50&lt;CI!$D$3-CI!CQ$4+CI!$D$11),"orange",AND(MC!CQ50&gt;CI!$D$3-CI!CQ$4+CI!$D$12),"vert"))</f>
        <v/>
      </c>
      <c r="CR50" s="43" t="str">
        <f>IF(MC!CR50="","",_xlfn.IFS(AND(MC!CR50&lt;CI!$D$3-CI!CR$4,MC!CR50&gt;1),"rouge",AND(MC!CR50&gt;CI!$D$3-CI!CR$4+CI!$D$11,MC!CR50&lt;CI!$D$3-CI!CR$4+CI!$D$12),"jaune",AND(MC!CR50&gt;CI!$D$3-CI!CR$4,MC!CR50&lt;CI!$D$3-CI!CR$4+CI!$D$11),"orange",AND(MC!CR50&gt;CI!$D$3-CI!CR$4+CI!$D$12),"vert"))</f>
        <v/>
      </c>
      <c r="CS50" s="43" t="str">
        <f>IF(MC!CS50="","",_xlfn.IFS(AND(MC!CS50&lt;CI!$D$3-CI!CS$4,MC!CS50&gt;1),"rouge",AND(MC!CS50&gt;CI!$D$3-CI!CS$4+CI!$D$11,MC!CS50&lt;CI!$D$3-CI!CS$4+CI!$D$12),"jaune",AND(MC!CS50&gt;CI!$D$3-CI!CS$4,MC!CS50&lt;CI!$D$3-CI!CS$4+CI!$D$11),"orange",AND(MC!CS50&gt;CI!$D$3-CI!CS$4+CI!$D$12),"vert"))</f>
        <v/>
      </c>
      <c r="CT50" s="43" t="str">
        <f>IF(MC!CT50="","",_xlfn.IFS(AND(MC!CT50&lt;CI!$D$3-CI!CT$4,MC!CT50&gt;1),"rouge",AND(MC!CT50&gt;CI!$D$3-CI!CT$4+CI!$D$11,MC!CT50&lt;CI!$D$3-CI!CT$4+CI!$D$12),"jaune",AND(MC!CT50&gt;CI!$D$3-CI!CT$4,MC!CT50&lt;CI!$D$3-CI!CT$4+CI!$D$11),"orange",AND(MC!CT50&gt;CI!$D$3-CI!CT$4+CI!$D$12),"vert"))</f>
        <v/>
      </c>
      <c r="CU50" s="43" t="str">
        <f>IF(MC!CU50="","",_xlfn.IFS(AND(MC!CU50&lt;CI!$D$3-CI!CU$4,MC!CU50&gt;1),"rouge",AND(MC!CU50&gt;CI!$D$3-CI!CU$4+CI!$D$11,MC!CU50&lt;CI!$D$3-CI!CU$4+CI!$D$12),"jaune",AND(MC!CU50&gt;CI!$D$3-CI!CU$4,MC!CU50&lt;CI!$D$3-CI!CU$4+CI!$D$11),"orange",AND(MC!CU50&gt;CI!$D$3-CI!CU$4+CI!$D$12),"vert"))</f>
        <v/>
      </c>
      <c r="CV50" s="43" t="str">
        <f>IF(MC!CV50="","",_xlfn.IFS(AND(MC!CV50&lt;CI!$D$3-CI!CV$4,MC!CV50&gt;1),"rouge",AND(MC!CV50&gt;CI!$D$3-CI!CV$4+CI!$D$11,MC!CV50&lt;CI!$D$3-CI!CV$4+CI!$D$12),"jaune",AND(MC!CV50&gt;CI!$D$3-CI!CV$4,MC!CV50&lt;CI!$D$3-CI!CV$4+CI!$D$11),"orange",AND(MC!CV50&gt;CI!$D$3-CI!CV$4+CI!$D$12),"vert"))</f>
        <v/>
      </c>
      <c r="CW50" s="43" t="str">
        <f>IF(MC!CW50="","",_xlfn.IFS(AND(MC!CW50&lt;CI!$D$3-CI!CW$4,MC!CW50&gt;1),"rouge",AND(MC!CW50&gt;CI!$D$3-CI!CW$4+CI!$D$11,MC!CW50&lt;CI!$D$3-CI!CW$4+CI!$D$12),"jaune",AND(MC!CW50&gt;CI!$D$3-CI!CW$4,MC!CW50&lt;CI!$D$3-CI!CW$4+CI!$D$11),"orange",AND(MC!CW50&gt;CI!$D$3-CI!CW$4+CI!$D$12),"vert"))</f>
        <v/>
      </c>
      <c r="CX50" s="43" t="str">
        <f>IF(MC!CX50="","",_xlfn.IFS(AND(MC!CX50&lt;CI!$D$3-CI!CX$4,MC!CX50&gt;1),"rouge",AND(MC!CX50&gt;CI!$D$3-CI!CX$4+CI!$D$11,MC!CX50&lt;CI!$D$3-CI!CX$4+CI!$D$12),"jaune",AND(MC!CX50&gt;CI!$D$3-CI!CX$4,MC!CX50&lt;CI!$D$3-CI!CX$4+CI!$D$11),"orange",AND(MC!CX50&gt;CI!$D$3-CI!CX$4+CI!$D$12),"vert"))</f>
        <v/>
      </c>
      <c r="CY50" s="43" t="str">
        <f>IF(MC!CY50="","",_xlfn.IFS(AND(MC!CY50&lt;CI!$D$3-CI!CY$4,MC!CY50&gt;1),"rouge",AND(MC!CY50&gt;CI!$D$3-CI!CY$4+CI!$D$11,MC!CY50&lt;CI!$D$3-CI!CY$4+CI!$D$12),"jaune",AND(MC!CY50&gt;CI!$D$3-CI!CY$4,MC!CY50&lt;CI!$D$3-CI!CY$4+CI!$D$11),"orange",AND(MC!CY50&gt;CI!$D$3-CI!CY$4+CI!$D$12),"vert"))</f>
        <v/>
      </c>
      <c r="CZ50" s="43" t="str">
        <f>IF(MC!CZ50="","",_xlfn.IFS(AND(MC!CZ50&lt;CI!$D$3-CI!CZ$4,MC!CZ50&gt;1),"rouge",AND(MC!CZ50&gt;CI!$D$3-CI!CZ$4+CI!$D$11,MC!CZ50&lt;CI!$D$3-CI!CZ$4+CI!$D$12),"jaune",AND(MC!CZ50&gt;CI!$D$3-CI!CZ$4,MC!CZ50&lt;CI!$D$3-CI!CZ$4+CI!$D$11),"orange",AND(MC!CZ50&gt;CI!$D$3-CI!CZ$4+CI!$D$12),"vert"))</f>
        <v/>
      </c>
      <c r="DA50" s="43" t="str">
        <f>IF(MC!DA50="","",_xlfn.IFS(AND(MC!DA50&lt;CI!$D$3-CI!DA$4,MC!DA50&gt;1),"rouge",AND(MC!DA50&gt;CI!$D$3-CI!DA$4+CI!$D$11,MC!DA50&lt;CI!$D$3-CI!DA$4+CI!$D$12),"jaune",AND(MC!DA50&gt;CI!$D$3-CI!DA$4,MC!DA50&lt;CI!$D$3-CI!DA$4+CI!$D$11),"orange",AND(MC!DA50&gt;CI!$D$3-CI!DA$4+CI!$D$12),"vert"))</f>
        <v/>
      </c>
      <c r="DB50" s="43" t="str">
        <f>IF(MC!DB50="","",_xlfn.IFS(AND(MC!DB50&lt;CI!$D$3-CI!DB$4,MC!DB50&gt;1),"rouge",AND(MC!DB50&gt;CI!$D$3-CI!DB$4+CI!$D$11,MC!DB50&lt;CI!$D$3-CI!DB$4+CI!$D$12),"jaune",AND(MC!DB50&gt;CI!$D$3-CI!DB$4,MC!DB50&lt;CI!$D$3-CI!DB$4+CI!$D$11),"orange",AND(MC!DB50&gt;CI!$D$3-CI!DB$4+CI!$D$12),"vert"))</f>
        <v/>
      </c>
      <c r="DC50" s="11">
        <f t="shared" si="0"/>
        <v>0</v>
      </c>
      <c r="DD50" s="48" t="str">
        <f t="shared" si="1"/>
        <v/>
      </c>
      <c r="DE50" s="48">
        <f t="shared" si="2"/>
        <v>0</v>
      </c>
      <c r="DF50" s="48">
        <f t="shared" si="3"/>
        <v>0</v>
      </c>
      <c r="DG50" s="48">
        <f t="shared" si="4"/>
        <v>0</v>
      </c>
    </row>
    <row r="51" spans="6:111" x14ac:dyDescent="0.3">
      <c r="F51" s="27">
        <f>MC!F51</f>
        <v>0</v>
      </c>
      <c r="G51" s="43" t="str">
        <f>IF(MC!G51="","",_xlfn.IFS(AND(MC!G51&lt;CI!$D$3-CI!G$4,MC!G51&gt;1),"rouge",AND(MC!G51&gt;CI!$D$3-CI!G$4+CI!$D$11,MC!G51&lt;CI!$D$3-CI!G$4+CI!$D$12),"jaune",AND(MC!G51&gt;CI!$D$3-CI!G$4,MC!G51&lt;CI!$D$3-CI!G$4+CI!$D$11),"orange",AND(MC!G51&gt;CI!$D$3-CI!G$4+CI!$D$12),"vert"))</f>
        <v/>
      </c>
      <c r="H51" s="43" t="str">
        <f>IF(MC!H51="","",_xlfn.IFS(AND(MC!H51&lt;CI!$D$3-CI!H$4,MC!H51&gt;1),"rouge",AND(MC!H51&gt;CI!$D$3-CI!H$4+CI!$D$11,MC!H51&lt;CI!$D$3-CI!H$4+CI!$D$12),"jaune",AND(MC!H51&gt;CI!$D$3-CI!H$4,MC!H51&lt;CI!$D$3-CI!H$4+CI!$D$11),"orange",AND(MC!H51&gt;CI!$D$3-CI!H$4+CI!$D$12),"vert"))</f>
        <v/>
      </c>
      <c r="I51" s="43" t="str">
        <f>IF(MC!I51="","",_xlfn.IFS(AND(MC!I51&lt;CI!$D$3-CI!I$4,MC!I51&gt;1),"rouge",AND(MC!I51&gt;CI!$D$3-CI!I$4+CI!$D$11,MC!I51&lt;CI!$D$3-CI!I$4+CI!$D$12),"jaune",AND(MC!I51&gt;CI!$D$3-CI!I$4,MC!I51&lt;CI!$D$3-CI!I$4+CI!$D$11),"orange",AND(MC!I51&gt;CI!$D$3-CI!I$4+CI!$D$12),"vert"))</f>
        <v/>
      </c>
      <c r="J51" s="43" t="str">
        <f>IF(MC!J51="","",_xlfn.IFS(AND(MC!J51&lt;CI!$D$3-CI!J$4,MC!J51&gt;1),"rouge",AND(MC!J51&gt;CI!$D$3-CI!J$4+CI!$D$11,MC!J51&lt;CI!$D$3-CI!J$4+CI!$D$12),"jaune",AND(MC!J51&gt;CI!$D$3-CI!J$4,MC!J51&lt;CI!$D$3-CI!J$4+CI!$D$11),"orange",AND(MC!J51&gt;CI!$D$3-CI!J$4+CI!$D$12),"vert"))</f>
        <v/>
      </c>
      <c r="K51" s="43" t="str">
        <f>IF(MC!K51="","",_xlfn.IFS(AND(MC!K51&lt;CI!$D$3-CI!K$4,MC!K51&gt;1),"rouge",AND(MC!K51&gt;CI!$D$3-CI!K$4+CI!$D$11,MC!K51&lt;CI!$D$3-CI!K$4+CI!$D$12),"jaune",AND(MC!K51&gt;CI!$D$3-CI!K$4,MC!K51&lt;CI!$D$3-CI!K$4+CI!$D$11),"orange",AND(MC!K51&gt;CI!$D$3-CI!K$4+CI!$D$12),"vert"))</f>
        <v/>
      </c>
      <c r="L51" s="43" t="str">
        <f>IF(MC!L51="","",_xlfn.IFS(AND(MC!L51&lt;CI!$D$3-CI!L$4,MC!L51&gt;1),"rouge",AND(MC!L51&gt;CI!$D$3-CI!L$4+CI!$D$11,MC!L51&lt;CI!$D$3-CI!L$4+CI!$D$12),"jaune",AND(MC!L51&gt;CI!$D$3-CI!L$4,MC!L51&lt;CI!$D$3-CI!L$4+CI!$D$11),"orange",AND(MC!L51&gt;CI!$D$3-CI!L$4+CI!$D$12),"vert"))</f>
        <v/>
      </c>
      <c r="M51" s="43" t="str">
        <f>IF(MC!M51="","",_xlfn.IFS(AND(MC!M51&lt;CI!$D$3-CI!M$4,MC!M51&gt;1),"rouge",AND(MC!M51&gt;CI!$D$3-CI!M$4+CI!$D$11,MC!M51&lt;CI!$D$3-CI!M$4+CI!$D$12),"jaune",AND(MC!M51&gt;CI!$D$3-CI!M$4,MC!M51&lt;CI!$D$3-CI!M$4+CI!$D$11),"orange",AND(MC!M51&gt;CI!$D$3-CI!M$4+CI!$D$12),"vert"))</f>
        <v/>
      </c>
      <c r="N51" s="43" t="str">
        <f>IF(MC!N51="","",_xlfn.IFS(AND(MC!N51&lt;CI!$D$3-CI!N$4,MC!N51&gt;1),"rouge",AND(MC!N51&gt;CI!$D$3-CI!N$4+CI!$D$11,MC!N51&lt;CI!$D$3-CI!N$4+CI!$D$12),"jaune",AND(MC!N51&gt;CI!$D$3-CI!N$4,MC!N51&lt;CI!$D$3-CI!N$4+CI!$D$11),"orange",AND(MC!N51&gt;CI!$D$3-CI!N$4+CI!$D$12),"vert"))</f>
        <v/>
      </c>
      <c r="O51" s="43" t="str">
        <f>IF(MC!O51="","",_xlfn.IFS(AND(MC!O51&lt;CI!$D$3-CI!O$4,MC!O51&gt;1),"rouge",AND(MC!O51&gt;CI!$D$3-CI!O$4+CI!$D$11,MC!O51&lt;CI!$D$3-CI!O$4+CI!$D$12),"jaune",AND(MC!O51&gt;CI!$D$3-CI!O$4,MC!O51&lt;CI!$D$3-CI!O$4+CI!$D$11),"orange",AND(MC!O51&gt;CI!$D$3-CI!O$4+CI!$D$12),"vert"))</f>
        <v/>
      </c>
      <c r="P51" s="43" t="str">
        <f>IF(MC!P51="","",_xlfn.IFS(AND(MC!P51&lt;CI!$D$3-CI!P$4,MC!P51&gt;1),"rouge",AND(MC!P51&gt;CI!$D$3-CI!P$4+CI!$D$11,MC!P51&lt;CI!$D$3-CI!P$4+CI!$D$12),"jaune",AND(MC!P51&gt;CI!$D$3-CI!P$4,MC!P51&lt;CI!$D$3-CI!P$4+CI!$D$11),"orange",AND(MC!P51&gt;CI!$D$3-CI!P$4+CI!$D$12),"vert"))</f>
        <v/>
      </c>
      <c r="Q51" s="43" t="str">
        <f>IF(MC!Q51="","",_xlfn.IFS(AND(MC!Q51&lt;CI!$D$3-CI!Q$4,MC!Q51&gt;1),"rouge",AND(MC!Q51&gt;CI!$D$3-CI!Q$4+CI!$D$11,MC!Q51&lt;CI!$D$3-CI!Q$4+CI!$D$12),"jaune",AND(MC!Q51&gt;CI!$D$3-CI!Q$4,MC!Q51&lt;CI!$D$3-CI!Q$4+CI!$D$11),"orange",AND(MC!Q51&gt;CI!$D$3-CI!Q$4+CI!$D$12),"vert"))</f>
        <v/>
      </c>
      <c r="R51" s="43" t="str">
        <f>IF(MC!R51="","",_xlfn.IFS(AND(MC!R51&lt;CI!$D$3-CI!R$4,MC!R51&gt;1),"rouge",AND(MC!R51&gt;CI!$D$3-CI!R$4+CI!$D$11,MC!R51&lt;CI!$D$3-CI!R$4+CI!$D$12),"jaune",AND(MC!R51&gt;CI!$D$3-CI!R$4,MC!R51&lt;CI!$D$3-CI!R$4+CI!$D$11),"orange",AND(MC!R51&gt;CI!$D$3-CI!R$4+CI!$D$12),"vert"))</f>
        <v/>
      </c>
      <c r="S51" s="43" t="str">
        <f>IF(MC!S51="","",_xlfn.IFS(AND(MC!S51&lt;CI!$D$3-CI!S$4,MC!S51&gt;1),"rouge",AND(MC!S51&gt;CI!$D$3-CI!S$4+CI!$D$11,MC!S51&lt;CI!$D$3-CI!S$4+CI!$D$12),"jaune",AND(MC!S51&gt;CI!$D$3-CI!S$4,MC!S51&lt;CI!$D$3-CI!S$4+CI!$D$11),"orange",AND(MC!S51&gt;CI!$D$3-CI!S$4+CI!$D$12),"vert"))</f>
        <v/>
      </c>
      <c r="T51" s="43" t="str">
        <f>IF(MC!T51="","",_xlfn.IFS(AND(MC!T51&lt;CI!$D$3-CI!T$4,MC!T51&gt;1),"rouge",AND(MC!T51&gt;CI!$D$3-CI!T$4+CI!$D$11,MC!T51&lt;CI!$D$3-CI!T$4+CI!$D$12),"jaune",AND(MC!T51&gt;CI!$D$3-CI!T$4,MC!T51&lt;CI!$D$3-CI!T$4+CI!$D$11),"orange",AND(MC!T51&gt;CI!$D$3-CI!T$4+CI!$D$12),"vert"))</f>
        <v/>
      </c>
      <c r="U51" s="43" t="str">
        <f>IF(MC!U51="","",_xlfn.IFS(AND(MC!U51&lt;CI!$D$3-CI!U$4,MC!U51&gt;1),"rouge",AND(MC!U51&gt;CI!$D$3-CI!U$4+CI!$D$11,MC!U51&lt;CI!$D$3-CI!U$4+CI!$D$12),"jaune",AND(MC!U51&gt;CI!$D$3-CI!U$4,MC!U51&lt;CI!$D$3-CI!U$4+CI!$D$11),"orange",AND(MC!U51&gt;CI!$D$3-CI!U$4+CI!$D$12),"vert"))</f>
        <v/>
      </c>
      <c r="V51" s="43" t="str">
        <f>IF(MC!V51="","",_xlfn.IFS(AND(MC!V51&lt;CI!$D$3-CI!V$4,MC!V51&gt;1),"rouge",AND(MC!V51&gt;CI!$D$3-CI!V$4+CI!$D$11,MC!V51&lt;CI!$D$3-CI!V$4+CI!$D$12),"jaune",AND(MC!V51&gt;CI!$D$3-CI!V$4,MC!V51&lt;CI!$D$3-CI!V$4+CI!$D$11),"orange",AND(MC!V51&gt;CI!$D$3-CI!V$4+CI!$D$12),"vert"))</f>
        <v/>
      </c>
      <c r="W51" s="43" t="str">
        <f>IF(MC!W51="","",_xlfn.IFS(AND(MC!W51&lt;CI!$D$3-CI!W$4,MC!W51&gt;1),"rouge",AND(MC!W51&gt;CI!$D$3-CI!W$4+CI!$D$11,MC!W51&lt;CI!$D$3-CI!W$4+CI!$D$12),"jaune",AND(MC!W51&gt;CI!$D$3-CI!W$4,MC!W51&lt;CI!$D$3-CI!W$4+CI!$D$11),"orange",AND(MC!W51&gt;CI!$D$3-CI!W$4+CI!$D$12),"vert"))</f>
        <v/>
      </c>
      <c r="X51" s="43" t="str">
        <f>IF(MC!X51="","",_xlfn.IFS(AND(MC!X51&lt;CI!$D$3-CI!X$4,MC!X51&gt;1),"rouge",AND(MC!X51&gt;CI!$D$3-CI!X$4+CI!$D$11,MC!X51&lt;CI!$D$3-CI!X$4+CI!$D$12),"jaune",AND(MC!X51&gt;CI!$D$3-CI!X$4,MC!X51&lt;CI!$D$3-CI!X$4+CI!$D$11),"orange",AND(MC!X51&gt;CI!$D$3-CI!X$4+CI!$D$12),"vert"))</f>
        <v/>
      </c>
      <c r="Y51" s="43" t="str">
        <f>IF(MC!Y51="","",_xlfn.IFS(AND(MC!Y51&lt;CI!$D$3-CI!Y$4,MC!Y51&gt;1),"rouge",AND(MC!Y51&gt;CI!$D$3-CI!Y$4+CI!$D$11,MC!Y51&lt;CI!$D$3-CI!Y$4+CI!$D$12),"jaune",AND(MC!Y51&gt;CI!$D$3-CI!Y$4,MC!Y51&lt;CI!$D$3-CI!Y$4+CI!$D$11),"orange",AND(MC!Y51&gt;CI!$D$3-CI!Y$4+CI!$D$12),"vert"))</f>
        <v/>
      </c>
      <c r="Z51" s="43" t="str">
        <f>IF(MC!Z51="","",_xlfn.IFS(AND(MC!Z51&lt;CI!$D$3-CI!Z$4,MC!Z51&gt;1),"rouge",AND(MC!Z51&gt;CI!$D$3-CI!Z$4+CI!$D$11,MC!Z51&lt;CI!$D$3-CI!Z$4+CI!$D$12),"jaune",AND(MC!Z51&gt;CI!$D$3-CI!Z$4,MC!Z51&lt;CI!$D$3-CI!Z$4+CI!$D$11),"orange",AND(MC!Z51&gt;CI!$D$3-CI!Z$4+CI!$D$12),"vert"))</f>
        <v/>
      </c>
      <c r="AA51" s="43" t="str">
        <f>IF(MC!AA51="","",_xlfn.IFS(AND(MC!AA51&lt;CI!$D$3-CI!AA$4,MC!AA51&gt;1),"rouge",AND(MC!AA51&gt;CI!$D$3-CI!AA$4+CI!$D$11,MC!AA51&lt;CI!$D$3-CI!AA$4+CI!$D$12),"jaune",AND(MC!AA51&gt;CI!$D$3-CI!AA$4,MC!AA51&lt;CI!$D$3-CI!AA$4+CI!$D$11),"orange",AND(MC!AA51&gt;CI!$D$3-CI!AA$4+CI!$D$12),"vert"))</f>
        <v/>
      </c>
      <c r="AB51" s="43" t="str">
        <f>IF(MC!AB51="","",_xlfn.IFS(AND(MC!AB51&lt;CI!$D$3-CI!AB$4,MC!AB51&gt;1),"rouge",AND(MC!AB51&gt;CI!$D$3-CI!AB$4+CI!$D$11,MC!AB51&lt;CI!$D$3-CI!AB$4+CI!$D$12),"jaune",AND(MC!AB51&gt;CI!$D$3-CI!AB$4,MC!AB51&lt;CI!$D$3-CI!AB$4+CI!$D$11),"orange",AND(MC!AB51&gt;CI!$D$3-CI!AB$4+CI!$D$12),"vert"))</f>
        <v/>
      </c>
      <c r="AC51" s="43" t="str">
        <f>IF(MC!AC51="","",_xlfn.IFS(AND(MC!AC51&lt;CI!$D$3-CI!AC$4,MC!AC51&gt;1),"rouge",AND(MC!AC51&gt;CI!$D$3-CI!AC$4+CI!$D$11,MC!AC51&lt;CI!$D$3-CI!AC$4+CI!$D$12),"jaune",AND(MC!AC51&gt;CI!$D$3-CI!AC$4,MC!AC51&lt;CI!$D$3-CI!AC$4+CI!$D$11),"orange",AND(MC!AC51&gt;CI!$D$3-CI!AC$4+CI!$D$12),"vert"))</f>
        <v/>
      </c>
      <c r="AD51" s="43" t="str">
        <f>IF(MC!AD51="","",_xlfn.IFS(AND(MC!AD51&lt;CI!$D$3-CI!AD$4,MC!AD51&gt;1),"rouge",AND(MC!AD51&gt;CI!$D$3-CI!AD$4+CI!$D$11,MC!AD51&lt;CI!$D$3-CI!AD$4+CI!$D$12),"jaune",AND(MC!AD51&gt;CI!$D$3-CI!AD$4,MC!AD51&lt;CI!$D$3-CI!AD$4+CI!$D$11),"orange",AND(MC!AD51&gt;CI!$D$3-CI!AD$4+CI!$D$12),"vert"))</f>
        <v/>
      </c>
      <c r="AE51" s="43" t="str">
        <f>IF(MC!AE51="","",_xlfn.IFS(AND(MC!AE51&lt;CI!$D$3-CI!AE$4,MC!AE51&gt;1),"rouge",AND(MC!AE51&gt;CI!$D$3-CI!AE$4+CI!$D$11,MC!AE51&lt;CI!$D$3-CI!AE$4+CI!$D$12),"jaune",AND(MC!AE51&gt;CI!$D$3-CI!AE$4,MC!AE51&lt;CI!$D$3-CI!AE$4+CI!$D$11),"orange",AND(MC!AE51&gt;CI!$D$3-CI!AE$4+CI!$D$12),"vert"))</f>
        <v/>
      </c>
      <c r="AF51" s="43" t="str">
        <f>IF(MC!AF51="","",_xlfn.IFS(AND(MC!AF51&lt;CI!$D$3-CI!AF$4,MC!AF51&gt;1),"rouge",AND(MC!AF51&gt;CI!$D$3-CI!AF$4+CI!$D$11,MC!AF51&lt;CI!$D$3-CI!AF$4+CI!$D$12),"jaune",AND(MC!AF51&gt;CI!$D$3-CI!AF$4,MC!AF51&lt;CI!$D$3-CI!AF$4+CI!$D$11),"orange",AND(MC!AF51&gt;CI!$D$3-CI!AF$4+CI!$D$12),"vert"))</f>
        <v/>
      </c>
      <c r="AG51" s="43" t="str">
        <f>IF(MC!AG51="","",_xlfn.IFS(AND(MC!AG51&lt;CI!$D$3-CI!AG$4,MC!AG51&gt;1),"rouge",AND(MC!AG51&gt;CI!$D$3-CI!AG$4+CI!$D$11,MC!AG51&lt;CI!$D$3-CI!AG$4+CI!$D$12),"jaune",AND(MC!AG51&gt;CI!$D$3-CI!AG$4,MC!AG51&lt;CI!$D$3-CI!AG$4+CI!$D$11),"orange",AND(MC!AG51&gt;CI!$D$3-CI!AG$4+CI!$D$12),"vert"))</f>
        <v/>
      </c>
      <c r="AH51" s="43" t="str">
        <f>IF(MC!AH51="","",_xlfn.IFS(AND(MC!AH51&lt;CI!$D$3-CI!AH$4,MC!AH51&gt;1),"rouge",AND(MC!AH51&gt;CI!$D$3-CI!AH$4+CI!$D$11,MC!AH51&lt;CI!$D$3-CI!AH$4+CI!$D$12),"jaune",AND(MC!AH51&gt;CI!$D$3-CI!AH$4,MC!AH51&lt;CI!$D$3-CI!AH$4+CI!$D$11),"orange",AND(MC!AH51&gt;CI!$D$3-CI!AH$4+CI!$D$12),"vert"))</f>
        <v/>
      </c>
      <c r="AI51" s="43" t="str">
        <f>IF(MC!AI51="","",_xlfn.IFS(AND(MC!AI51&lt;CI!$D$3-CI!AI$4,MC!AI51&gt;1),"rouge",AND(MC!AI51&gt;CI!$D$3-CI!AI$4+CI!$D$11,MC!AI51&lt;CI!$D$3-CI!AI$4+CI!$D$12),"jaune",AND(MC!AI51&gt;CI!$D$3-CI!AI$4,MC!AI51&lt;CI!$D$3-CI!AI$4+CI!$D$11),"orange",AND(MC!AI51&gt;CI!$D$3-CI!AI$4+CI!$D$12),"vert"))</f>
        <v/>
      </c>
      <c r="AJ51" s="43" t="str">
        <f>IF(MC!AJ51="","",_xlfn.IFS(AND(MC!AJ51&lt;CI!$D$3-CI!AJ$4,MC!AJ51&gt;1),"rouge",AND(MC!AJ51&gt;CI!$D$3-CI!AJ$4+CI!$D$11,MC!AJ51&lt;CI!$D$3-CI!AJ$4+CI!$D$12),"jaune",AND(MC!AJ51&gt;CI!$D$3-CI!AJ$4,MC!AJ51&lt;CI!$D$3-CI!AJ$4+CI!$D$11),"orange",AND(MC!AJ51&gt;CI!$D$3-CI!AJ$4+CI!$D$12),"vert"))</f>
        <v/>
      </c>
      <c r="AK51" s="43" t="str">
        <f>IF(MC!AK51="","",_xlfn.IFS(AND(MC!AK51&lt;CI!$D$3-CI!AK$4,MC!AK51&gt;1),"rouge",AND(MC!AK51&gt;CI!$D$3-CI!AK$4+CI!$D$11,MC!AK51&lt;CI!$D$3-CI!AK$4+CI!$D$12),"jaune",AND(MC!AK51&gt;CI!$D$3-CI!AK$4,MC!AK51&lt;CI!$D$3-CI!AK$4+CI!$D$11),"orange",AND(MC!AK51&gt;CI!$D$3-CI!AK$4+CI!$D$12),"vert"))</f>
        <v/>
      </c>
      <c r="AL51" s="43" t="str">
        <f>IF(MC!AL51="","",_xlfn.IFS(AND(MC!AL51&lt;CI!$D$3-CI!AL$4,MC!AL51&gt;1),"rouge",AND(MC!AL51&gt;CI!$D$3-CI!AL$4+CI!$D$11,MC!AL51&lt;CI!$D$3-CI!AL$4+CI!$D$12),"jaune",AND(MC!AL51&gt;CI!$D$3-CI!AL$4,MC!AL51&lt;CI!$D$3-CI!AL$4+CI!$D$11),"orange",AND(MC!AL51&gt;CI!$D$3-CI!AL$4+CI!$D$12),"vert"))</f>
        <v/>
      </c>
      <c r="AM51" s="43" t="str">
        <f>IF(MC!AM51="","",_xlfn.IFS(AND(MC!AM51&lt;CI!$D$3-CI!AM$4,MC!AM51&gt;1),"rouge",AND(MC!AM51&gt;CI!$D$3-CI!AM$4+CI!$D$11,MC!AM51&lt;CI!$D$3-CI!AM$4+CI!$D$12),"jaune",AND(MC!AM51&gt;CI!$D$3-CI!AM$4,MC!AM51&lt;CI!$D$3-CI!AM$4+CI!$D$11),"orange",AND(MC!AM51&gt;CI!$D$3-CI!AM$4+CI!$D$12),"vert"))</f>
        <v/>
      </c>
      <c r="AN51" s="43" t="str">
        <f>IF(MC!AN51="","",_xlfn.IFS(AND(MC!AN51&lt;CI!$D$3-CI!AN$4,MC!AN51&gt;1),"rouge",AND(MC!AN51&gt;CI!$D$3-CI!AN$4+CI!$D$11,MC!AN51&lt;CI!$D$3-CI!AN$4+CI!$D$12),"jaune",AND(MC!AN51&gt;CI!$D$3-CI!AN$4,MC!AN51&lt;CI!$D$3-CI!AN$4+CI!$D$11),"orange",AND(MC!AN51&gt;CI!$D$3-CI!AN$4+CI!$D$12),"vert"))</f>
        <v/>
      </c>
      <c r="AO51" s="43" t="str">
        <f>IF(MC!AO51="","",_xlfn.IFS(AND(MC!AO51&lt;CI!$D$3-CI!AO$4,MC!AO51&gt;1),"rouge",AND(MC!AO51&gt;CI!$D$3-CI!AO$4+CI!$D$11,MC!AO51&lt;CI!$D$3-CI!AO$4+CI!$D$12),"jaune",AND(MC!AO51&gt;CI!$D$3-CI!AO$4,MC!AO51&lt;CI!$D$3-CI!AO$4+CI!$D$11),"orange",AND(MC!AO51&gt;CI!$D$3-CI!AO$4+CI!$D$12),"vert"))</f>
        <v/>
      </c>
      <c r="AP51" s="43" t="str">
        <f>IF(MC!AP51="","",_xlfn.IFS(AND(MC!AP51&lt;CI!$D$3-CI!AP$4,MC!AP51&gt;1),"rouge",AND(MC!AP51&gt;CI!$D$3-CI!AP$4+CI!$D$11,MC!AP51&lt;CI!$D$3-CI!AP$4+CI!$D$12),"jaune",AND(MC!AP51&gt;CI!$D$3-CI!AP$4,MC!AP51&lt;CI!$D$3-CI!AP$4+CI!$D$11),"orange",AND(MC!AP51&gt;CI!$D$3-CI!AP$4+CI!$D$12),"vert"))</f>
        <v/>
      </c>
      <c r="AQ51" s="43" t="str">
        <f>IF(MC!AQ51="","",_xlfn.IFS(AND(MC!AQ51&lt;CI!$D$3-CI!AQ$4,MC!AQ51&gt;1),"rouge",AND(MC!AQ51&gt;CI!$D$3-CI!AQ$4+CI!$D$11,MC!AQ51&lt;CI!$D$3-CI!AQ$4+CI!$D$12),"jaune",AND(MC!AQ51&gt;CI!$D$3-CI!AQ$4,MC!AQ51&lt;CI!$D$3-CI!AQ$4+CI!$D$11),"orange",AND(MC!AQ51&gt;CI!$D$3-CI!AQ$4+CI!$D$12),"vert"))</f>
        <v/>
      </c>
      <c r="AR51" s="43" t="str">
        <f>IF(MC!AR51="","",_xlfn.IFS(AND(MC!AR51&lt;CI!$D$3-CI!AR$4,MC!AR51&gt;1),"rouge",AND(MC!AR51&gt;CI!$D$3-CI!AR$4+CI!$D$11,MC!AR51&lt;CI!$D$3-CI!AR$4+CI!$D$12),"jaune",AND(MC!AR51&gt;CI!$D$3-CI!AR$4,MC!AR51&lt;CI!$D$3-CI!AR$4+CI!$D$11),"orange",AND(MC!AR51&gt;CI!$D$3-CI!AR$4+CI!$D$12),"vert"))</f>
        <v/>
      </c>
      <c r="AS51" s="43" t="str">
        <f>IF(MC!AS51="","",_xlfn.IFS(AND(MC!AS51&lt;CI!$D$3-CI!AS$4,MC!AS51&gt;1),"rouge",AND(MC!AS51&gt;CI!$D$3-CI!AS$4+CI!$D$11,MC!AS51&lt;CI!$D$3-CI!AS$4+CI!$D$12),"jaune",AND(MC!AS51&gt;CI!$D$3-CI!AS$4,MC!AS51&lt;CI!$D$3-CI!AS$4+CI!$D$11),"orange",AND(MC!AS51&gt;CI!$D$3-CI!AS$4+CI!$D$12),"vert"))</f>
        <v/>
      </c>
      <c r="AT51" s="43" t="str">
        <f>IF(MC!AT51="","",_xlfn.IFS(AND(MC!AT51&lt;CI!$D$3-CI!AT$4,MC!AT51&gt;1),"rouge",AND(MC!AT51&gt;CI!$D$3-CI!AT$4+CI!$D$11,MC!AT51&lt;CI!$D$3-CI!AT$4+CI!$D$12),"jaune",AND(MC!AT51&gt;CI!$D$3-CI!AT$4,MC!AT51&lt;CI!$D$3-CI!AT$4+CI!$D$11),"orange",AND(MC!AT51&gt;CI!$D$3-CI!AT$4+CI!$D$12),"vert"))</f>
        <v/>
      </c>
      <c r="AU51" s="43" t="str">
        <f>IF(MC!AU51="","",_xlfn.IFS(AND(MC!AU51&lt;CI!$D$3-CI!AU$4,MC!AU51&gt;1),"rouge",AND(MC!AU51&gt;CI!$D$3-CI!AU$4+CI!$D$11,MC!AU51&lt;CI!$D$3-CI!AU$4+CI!$D$12),"jaune",AND(MC!AU51&gt;CI!$D$3-CI!AU$4,MC!AU51&lt;CI!$D$3-CI!AU$4+CI!$D$11),"orange",AND(MC!AU51&gt;CI!$D$3-CI!AU$4+CI!$D$12),"vert"))</f>
        <v/>
      </c>
      <c r="AV51" s="43" t="str">
        <f>IF(MC!AV51="","",_xlfn.IFS(AND(MC!AV51&lt;CI!$D$3-CI!AV$4,MC!AV51&gt;1),"rouge",AND(MC!AV51&gt;CI!$D$3-CI!AV$4+CI!$D$11,MC!AV51&lt;CI!$D$3-CI!AV$4+CI!$D$12),"jaune",AND(MC!AV51&gt;CI!$D$3-CI!AV$4,MC!AV51&lt;CI!$D$3-CI!AV$4+CI!$D$11),"orange",AND(MC!AV51&gt;CI!$D$3-CI!AV$4+CI!$D$12),"vert"))</f>
        <v/>
      </c>
      <c r="AW51" s="43" t="str">
        <f>IF(MC!AW51="","",_xlfn.IFS(AND(MC!AW51&lt;CI!$D$3-CI!AW$4,MC!AW51&gt;1),"rouge",AND(MC!AW51&gt;CI!$D$3-CI!AW$4+CI!$D$11,MC!AW51&lt;CI!$D$3-CI!AW$4+CI!$D$12),"jaune",AND(MC!AW51&gt;CI!$D$3-CI!AW$4,MC!AW51&lt;CI!$D$3-CI!AW$4+CI!$D$11),"orange",AND(MC!AW51&gt;CI!$D$3-CI!AW$4+CI!$D$12),"vert"))</f>
        <v/>
      </c>
      <c r="AX51" s="43" t="str">
        <f>IF(MC!AX51="","",_xlfn.IFS(AND(MC!AX51&lt;CI!$D$3-CI!AX$4,MC!AX51&gt;1),"rouge",AND(MC!AX51&gt;CI!$D$3-CI!AX$4+CI!$D$11,MC!AX51&lt;CI!$D$3-CI!AX$4+CI!$D$12),"jaune",AND(MC!AX51&gt;CI!$D$3-CI!AX$4,MC!AX51&lt;CI!$D$3-CI!AX$4+CI!$D$11),"orange",AND(MC!AX51&gt;CI!$D$3-CI!AX$4+CI!$D$12),"vert"))</f>
        <v/>
      </c>
      <c r="AY51" s="43" t="str">
        <f>IF(MC!AY51="","",_xlfn.IFS(AND(MC!AY51&lt;CI!$D$3-CI!AY$4,MC!AY51&gt;1),"rouge",AND(MC!AY51&gt;CI!$D$3-CI!AY$4+CI!$D$11,MC!AY51&lt;CI!$D$3-CI!AY$4+CI!$D$12),"jaune",AND(MC!AY51&gt;CI!$D$3-CI!AY$4,MC!AY51&lt;CI!$D$3-CI!AY$4+CI!$D$11),"orange",AND(MC!AY51&gt;CI!$D$3-CI!AY$4+CI!$D$12),"vert"))</f>
        <v/>
      </c>
      <c r="AZ51" s="43" t="str">
        <f>IF(MC!AZ51="","",_xlfn.IFS(AND(MC!AZ51&lt;CI!$D$3-CI!AZ$4,MC!AZ51&gt;1),"rouge",AND(MC!AZ51&gt;CI!$D$3-CI!AZ$4+CI!$D$11,MC!AZ51&lt;CI!$D$3-CI!AZ$4+CI!$D$12),"jaune",AND(MC!AZ51&gt;CI!$D$3-CI!AZ$4,MC!AZ51&lt;CI!$D$3-CI!AZ$4+CI!$D$11),"orange",AND(MC!AZ51&gt;CI!$D$3-CI!AZ$4+CI!$D$12),"vert"))</f>
        <v/>
      </c>
      <c r="BA51" s="43" t="str">
        <f>IF(MC!BA51="","",_xlfn.IFS(AND(MC!BA51&lt;CI!$D$3-CI!BA$4,MC!BA51&gt;1),"rouge",AND(MC!BA51&gt;CI!$D$3-CI!BA$4+CI!$D$11,MC!BA51&lt;CI!$D$3-CI!BA$4+CI!$D$12),"jaune",AND(MC!BA51&gt;CI!$D$3-CI!BA$4,MC!BA51&lt;CI!$D$3-CI!BA$4+CI!$D$11),"orange",AND(MC!BA51&gt;CI!$D$3-CI!BA$4+CI!$D$12),"vert"))</f>
        <v/>
      </c>
      <c r="BB51" s="43" t="str">
        <f>IF(MC!BB51="","",_xlfn.IFS(AND(MC!BB51&lt;CI!$D$3-CI!BB$4,MC!BB51&gt;1),"rouge",AND(MC!BB51&gt;CI!$D$3-CI!BB$4+CI!$D$11,MC!BB51&lt;CI!$D$3-CI!BB$4+CI!$D$12),"jaune",AND(MC!BB51&gt;CI!$D$3-CI!BB$4,MC!BB51&lt;CI!$D$3-CI!BB$4+CI!$D$11),"orange",AND(MC!BB51&gt;CI!$D$3-CI!BB$4+CI!$D$12),"vert"))</f>
        <v/>
      </c>
      <c r="BC51" s="43" t="str">
        <f>IF(MC!BC51="","",_xlfn.IFS(AND(MC!BC51&lt;CI!$D$3-CI!BC$4,MC!BC51&gt;1),"rouge",AND(MC!BC51&gt;CI!$D$3-CI!BC$4+CI!$D$11,MC!BC51&lt;CI!$D$3-CI!BC$4+CI!$D$12),"jaune",AND(MC!BC51&gt;CI!$D$3-CI!BC$4,MC!BC51&lt;CI!$D$3-CI!BC$4+CI!$D$11),"orange",AND(MC!BC51&gt;CI!$D$3-CI!BC$4+CI!$D$12),"vert"))</f>
        <v/>
      </c>
      <c r="BD51" s="43" t="str">
        <f>IF(MC!BD51="","",_xlfn.IFS(AND(MC!BD51&lt;CI!$D$3-CI!BD$4,MC!BD51&gt;1),"rouge",AND(MC!BD51&gt;CI!$D$3-CI!BD$4+CI!$D$11,MC!BD51&lt;CI!$D$3-CI!BD$4+CI!$D$12),"jaune",AND(MC!BD51&gt;CI!$D$3-CI!BD$4,MC!BD51&lt;CI!$D$3-CI!BD$4+CI!$D$11),"orange",AND(MC!BD51&gt;CI!$D$3-CI!BD$4+CI!$D$12),"vert"))</f>
        <v/>
      </c>
      <c r="BE51" s="43" t="str">
        <f>IF(MC!BE51="","",_xlfn.IFS(AND(MC!BE51&lt;CI!$D$3-CI!BE$4,MC!BE51&gt;1),"rouge",AND(MC!BE51&gt;CI!$D$3-CI!BE$4+CI!$D$11,MC!BE51&lt;CI!$D$3-CI!BE$4+CI!$D$12),"jaune",AND(MC!BE51&gt;CI!$D$3-CI!BE$4,MC!BE51&lt;CI!$D$3-CI!BE$4+CI!$D$11),"orange",AND(MC!BE51&gt;CI!$D$3-CI!BE$4+CI!$D$12),"vert"))</f>
        <v/>
      </c>
      <c r="BF51" s="43" t="str">
        <f>IF(MC!BF51="","",_xlfn.IFS(AND(MC!BF51&lt;CI!$D$3-CI!BF$4,MC!BF51&gt;1),"rouge",AND(MC!BF51&gt;CI!$D$3-CI!BF$4+CI!$D$11,MC!BF51&lt;CI!$D$3-CI!BF$4+CI!$D$12),"jaune",AND(MC!BF51&gt;CI!$D$3-CI!BF$4,MC!BF51&lt;CI!$D$3-CI!BF$4+CI!$D$11),"orange",AND(MC!BF51&gt;CI!$D$3-CI!BF$4+CI!$D$12),"vert"))</f>
        <v/>
      </c>
      <c r="BG51" s="43" t="str">
        <f>IF(MC!BG51="","",_xlfn.IFS(AND(MC!BG51&lt;CI!$D$3-CI!BG$4,MC!BG51&gt;1),"rouge",AND(MC!BG51&gt;CI!$D$3-CI!BG$4+CI!$D$11,MC!BG51&lt;CI!$D$3-CI!BG$4+CI!$D$12),"jaune",AND(MC!BG51&gt;CI!$D$3-CI!BG$4,MC!BG51&lt;CI!$D$3-CI!BG$4+CI!$D$11),"orange",AND(MC!BG51&gt;CI!$D$3-CI!BG$4+CI!$D$12),"vert"))</f>
        <v/>
      </c>
      <c r="BH51" s="43" t="str">
        <f>IF(MC!BH51="","",_xlfn.IFS(AND(MC!BH51&lt;CI!$D$3-CI!BH$4,MC!BH51&gt;1),"rouge",AND(MC!BH51&gt;CI!$D$3-CI!BH$4+CI!$D$11,MC!BH51&lt;CI!$D$3-CI!BH$4+CI!$D$12),"jaune",AND(MC!BH51&gt;CI!$D$3-CI!BH$4,MC!BH51&lt;CI!$D$3-CI!BH$4+CI!$D$11),"orange",AND(MC!BH51&gt;CI!$D$3-CI!BH$4+CI!$D$12),"vert"))</f>
        <v/>
      </c>
      <c r="BI51" s="43" t="str">
        <f>IF(MC!BI51="","",_xlfn.IFS(AND(MC!BI51&lt;CI!$D$3-CI!BI$4,MC!BI51&gt;1),"rouge",AND(MC!BI51&gt;CI!$D$3-CI!BI$4+CI!$D$11,MC!BI51&lt;CI!$D$3-CI!BI$4+CI!$D$12),"jaune",AND(MC!BI51&gt;CI!$D$3-CI!BI$4,MC!BI51&lt;CI!$D$3-CI!BI$4+CI!$D$11),"orange",AND(MC!BI51&gt;CI!$D$3-CI!BI$4+CI!$D$12),"vert"))</f>
        <v/>
      </c>
      <c r="BJ51" s="43" t="str">
        <f>IF(MC!BJ51="","",_xlfn.IFS(AND(MC!BJ51&lt;CI!$D$3-CI!BJ$4,MC!BJ51&gt;1),"rouge",AND(MC!BJ51&gt;CI!$D$3-CI!BJ$4+CI!$D$11,MC!BJ51&lt;CI!$D$3-CI!BJ$4+CI!$D$12),"jaune",AND(MC!BJ51&gt;CI!$D$3-CI!BJ$4,MC!BJ51&lt;CI!$D$3-CI!BJ$4+CI!$D$11),"orange",AND(MC!BJ51&gt;CI!$D$3-CI!BJ$4+CI!$D$12),"vert"))</f>
        <v/>
      </c>
      <c r="BK51" s="43" t="str">
        <f>IF(MC!BK51="","",_xlfn.IFS(AND(MC!BK51&lt;CI!$D$3-CI!BK$4,MC!BK51&gt;1),"rouge",AND(MC!BK51&gt;CI!$D$3-CI!BK$4+CI!$D$11,MC!BK51&lt;CI!$D$3-CI!BK$4+CI!$D$12),"jaune",AND(MC!BK51&gt;CI!$D$3-CI!BK$4,MC!BK51&lt;CI!$D$3-CI!BK$4+CI!$D$11),"orange",AND(MC!BK51&gt;CI!$D$3-CI!BK$4+CI!$D$12),"vert"))</f>
        <v/>
      </c>
      <c r="BL51" s="43" t="str">
        <f>IF(MC!BL51="","",_xlfn.IFS(AND(MC!BL51&lt;CI!$D$3-CI!BL$4,MC!BL51&gt;1),"rouge",AND(MC!BL51&gt;CI!$D$3-CI!BL$4+CI!$D$11,MC!BL51&lt;CI!$D$3-CI!BL$4+CI!$D$12),"jaune",AND(MC!BL51&gt;CI!$D$3-CI!BL$4,MC!BL51&lt;CI!$D$3-CI!BL$4+CI!$D$11),"orange",AND(MC!BL51&gt;CI!$D$3-CI!BL$4+CI!$D$12),"vert"))</f>
        <v/>
      </c>
      <c r="BM51" s="43" t="str">
        <f>IF(MC!BM51="","",_xlfn.IFS(AND(MC!BM51&lt;CI!$D$3-CI!BM$4,MC!BM51&gt;1),"rouge",AND(MC!BM51&gt;CI!$D$3-CI!BM$4+CI!$D$11,MC!BM51&lt;CI!$D$3-CI!BM$4+CI!$D$12),"jaune",AND(MC!BM51&gt;CI!$D$3-CI!BM$4,MC!BM51&lt;CI!$D$3-CI!BM$4+CI!$D$11),"orange",AND(MC!BM51&gt;CI!$D$3-CI!BM$4+CI!$D$12),"vert"))</f>
        <v/>
      </c>
      <c r="BN51" s="43" t="str">
        <f>IF(MC!BN51="","",_xlfn.IFS(AND(MC!BN51&lt;CI!$D$3-CI!BN$4,MC!BN51&gt;1),"rouge",AND(MC!BN51&gt;CI!$D$3-CI!BN$4+CI!$D$11,MC!BN51&lt;CI!$D$3-CI!BN$4+CI!$D$12),"jaune",AND(MC!BN51&gt;CI!$D$3-CI!BN$4,MC!BN51&lt;CI!$D$3-CI!BN$4+CI!$D$11),"orange",AND(MC!BN51&gt;CI!$D$3-CI!BN$4+CI!$D$12),"vert"))</f>
        <v/>
      </c>
      <c r="BO51" s="43" t="str">
        <f>IF(MC!BO51="","",_xlfn.IFS(AND(MC!BO51&lt;CI!$D$3-CI!BO$4,MC!BO51&gt;1),"rouge",AND(MC!BO51&gt;CI!$D$3-CI!BO$4+CI!$D$11,MC!BO51&lt;CI!$D$3-CI!BO$4+CI!$D$12),"jaune",AND(MC!BO51&gt;CI!$D$3-CI!BO$4,MC!BO51&lt;CI!$D$3-CI!BO$4+CI!$D$11),"orange",AND(MC!BO51&gt;CI!$D$3-CI!BO$4+CI!$D$12),"vert"))</f>
        <v/>
      </c>
      <c r="BP51" s="43" t="str">
        <f>IF(MC!BP51="","",_xlfn.IFS(AND(MC!BP51&lt;CI!$D$3-CI!BP$4,MC!BP51&gt;1),"rouge",AND(MC!BP51&gt;CI!$D$3-CI!BP$4+CI!$D$11,MC!BP51&lt;CI!$D$3-CI!BP$4+CI!$D$12),"jaune",AND(MC!BP51&gt;CI!$D$3-CI!BP$4,MC!BP51&lt;CI!$D$3-CI!BP$4+CI!$D$11),"orange",AND(MC!BP51&gt;CI!$D$3-CI!BP$4+CI!$D$12),"vert"))</f>
        <v/>
      </c>
      <c r="BQ51" s="43" t="str">
        <f>IF(MC!BQ51="","",_xlfn.IFS(AND(MC!BQ51&lt;CI!$D$3-CI!BQ$4,MC!BQ51&gt;1),"rouge",AND(MC!BQ51&gt;CI!$D$3-CI!BQ$4+CI!$D$11,MC!BQ51&lt;CI!$D$3-CI!BQ$4+CI!$D$12),"jaune",AND(MC!BQ51&gt;CI!$D$3-CI!BQ$4,MC!BQ51&lt;CI!$D$3-CI!BQ$4+CI!$D$11),"orange",AND(MC!BQ51&gt;CI!$D$3-CI!BQ$4+CI!$D$12),"vert"))</f>
        <v/>
      </c>
      <c r="BR51" s="43" t="str">
        <f>IF(MC!BR51="","",_xlfn.IFS(AND(MC!BR51&lt;CI!$D$3-CI!BR$4,MC!BR51&gt;1),"rouge",AND(MC!BR51&gt;CI!$D$3-CI!BR$4+CI!$D$11,MC!BR51&lt;CI!$D$3-CI!BR$4+CI!$D$12),"jaune",AND(MC!BR51&gt;CI!$D$3-CI!BR$4,MC!BR51&lt;CI!$D$3-CI!BR$4+CI!$D$11),"orange",AND(MC!BR51&gt;CI!$D$3-CI!BR$4+CI!$D$12),"vert"))</f>
        <v/>
      </c>
      <c r="BS51" s="43" t="str">
        <f>IF(MC!BS51="","",_xlfn.IFS(AND(MC!BS51&lt;CI!$D$3-CI!BS$4,MC!BS51&gt;1),"rouge",AND(MC!BS51&gt;CI!$D$3-CI!BS$4+CI!$D$11,MC!BS51&lt;CI!$D$3-CI!BS$4+CI!$D$12),"jaune",AND(MC!BS51&gt;CI!$D$3-CI!BS$4,MC!BS51&lt;CI!$D$3-CI!BS$4+CI!$D$11),"orange",AND(MC!BS51&gt;CI!$D$3-CI!BS$4+CI!$D$12),"vert"))</f>
        <v/>
      </c>
      <c r="BT51" s="43" t="str">
        <f>IF(MC!BT51="","",_xlfn.IFS(AND(MC!BT51&lt;CI!$D$3-CI!BT$4,MC!BT51&gt;1),"rouge",AND(MC!BT51&gt;CI!$D$3-CI!BT$4+CI!$D$11,MC!BT51&lt;CI!$D$3-CI!BT$4+CI!$D$12),"jaune",AND(MC!BT51&gt;CI!$D$3-CI!BT$4,MC!BT51&lt;CI!$D$3-CI!BT$4+CI!$D$11),"orange",AND(MC!BT51&gt;CI!$D$3-CI!BT$4+CI!$D$12),"vert"))</f>
        <v/>
      </c>
      <c r="BU51" s="43" t="str">
        <f>IF(MC!BU51="","",_xlfn.IFS(AND(MC!BU51&lt;CI!$D$3-CI!BU$4,MC!BU51&gt;1),"rouge",AND(MC!BU51&gt;CI!$D$3-CI!BU$4+CI!$D$11,MC!BU51&lt;CI!$D$3-CI!BU$4+CI!$D$12),"jaune",AND(MC!BU51&gt;CI!$D$3-CI!BU$4,MC!BU51&lt;CI!$D$3-CI!BU$4+CI!$D$11),"orange",AND(MC!BU51&gt;CI!$D$3-CI!BU$4+CI!$D$12),"vert"))</f>
        <v/>
      </c>
      <c r="BV51" s="43" t="str">
        <f>IF(MC!BV51="","",_xlfn.IFS(AND(MC!BV51&lt;CI!$D$3-CI!BV$4,MC!BV51&gt;1),"rouge",AND(MC!BV51&gt;CI!$D$3-CI!BV$4+CI!$D$11,MC!BV51&lt;CI!$D$3-CI!BV$4+CI!$D$12),"jaune",AND(MC!BV51&gt;CI!$D$3-CI!BV$4,MC!BV51&lt;CI!$D$3-CI!BV$4+CI!$D$11),"orange",AND(MC!BV51&gt;CI!$D$3-CI!BV$4+CI!$D$12),"vert"))</f>
        <v/>
      </c>
      <c r="BW51" s="43" t="str">
        <f>IF(MC!BW51="","",_xlfn.IFS(AND(MC!BW51&lt;CI!$D$3-CI!BW$4,MC!BW51&gt;1),"rouge",AND(MC!BW51&gt;CI!$D$3-CI!BW$4+CI!$D$11,MC!BW51&lt;CI!$D$3-CI!BW$4+CI!$D$12),"jaune",AND(MC!BW51&gt;CI!$D$3-CI!BW$4,MC!BW51&lt;CI!$D$3-CI!BW$4+CI!$D$11),"orange",AND(MC!BW51&gt;CI!$D$3-CI!BW$4+CI!$D$12),"vert"))</f>
        <v/>
      </c>
      <c r="BX51" s="43" t="str">
        <f>IF(MC!BX51="","",_xlfn.IFS(AND(MC!BX51&lt;CI!$D$3-CI!BX$4,MC!BX51&gt;1),"rouge",AND(MC!BX51&gt;CI!$D$3-CI!BX$4+CI!$D$11,MC!BX51&lt;CI!$D$3-CI!BX$4+CI!$D$12),"jaune",AND(MC!BX51&gt;CI!$D$3-CI!BX$4,MC!BX51&lt;CI!$D$3-CI!BX$4+CI!$D$11),"orange",AND(MC!BX51&gt;CI!$D$3-CI!BX$4+CI!$D$12),"vert"))</f>
        <v/>
      </c>
      <c r="BY51" s="43" t="str">
        <f>IF(MC!BY51="","",_xlfn.IFS(AND(MC!BY51&lt;CI!$D$3-CI!BY$4,MC!BY51&gt;1),"rouge",AND(MC!BY51&gt;CI!$D$3-CI!BY$4+CI!$D$11,MC!BY51&lt;CI!$D$3-CI!BY$4+CI!$D$12),"jaune",AND(MC!BY51&gt;CI!$D$3-CI!BY$4,MC!BY51&lt;CI!$D$3-CI!BY$4+CI!$D$11),"orange",AND(MC!BY51&gt;CI!$D$3-CI!BY$4+CI!$D$12),"vert"))</f>
        <v/>
      </c>
      <c r="BZ51" s="43" t="str">
        <f>IF(MC!BZ51="","",_xlfn.IFS(AND(MC!BZ51&lt;CI!$D$3-CI!BZ$4,MC!BZ51&gt;1),"rouge",AND(MC!BZ51&gt;CI!$D$3-CI!BZ$4+CI!$D$11,MC!BZ51&lt;CI!$D$3-CI!BZ$4+CI!$D$12),"jaune",AND(MC!BZ51&gt;CI!$D$3-CI!BZ$4,MC!BZ51&lt;CI!$D$3-CI!BZ$4+CI!$D$11),"orange",AND(MC!BZ51&gt;CI!$D$3-CI!BZ$4+CI!$D$12),"vert"))</f>
        <v/>
      </c>
      <c r="CA51" s="43" t="str">
        <f>IF(MC!CA51="","",_xlfn.IFS(AND(MC!CA51&lt;CI!$D$3-CI!CA$4,MC!CA51&gt;1),"rouge",AND(MC!CA51&gt;CI!$D$3-CI!CA$4+CI!$D$11,MC!CA51&lt;CI!$D$3-CI!CA$4+CI!$D$12),"jaune",AND(MC!CA51&gt;CI!$D$3-CI!CA$4,MC!CA51&lt;CI!$D$3-CI!CA$4+CI!$D$11),"orange",AND(MC!CA51&gt;CI!$D$3-CI!CA$4+CI!$D$12),"vert"))</f>
        <v/>
      </c>
      <c r="CB51" s="43" t="str">
        <f>IF(MC!CB51="","",_xlfn.IFS(AND(MC!CB51&lt;CI!$D$3-CI!CB$4,MC!CB51&gt;1),"rouge",AND(MC!CB51&gt;CI!$D$3-CI!CB$4+CI!$D$11,MC!CB51&lt;CI!$D$3-CI!CB$4+CI!$D$12),"jaune",AND(MC!CB51&gt;CI!$D$3-CI!CB$4,MC!CB51&lt;CI!$D$3-CI!CB$4+CI!$D$11),"orange",AND(MC!CB51&gt;CI!$D$3-CI!CB$4+CI!$D$12),"vert"))</f>
        <v/>
      </c>
      <c r="CC51" s="43" t="str">
        <f>IF(MC!CC51="","",_xlfn.IFS(AND(MC!CC51&lt;CI!$D$3-CI!CC$4,MC!CC51&gt;1),"rouge",AND(MC!CC51&gt;CI!$D$3-CI!CC$4+CI!$D$11,MC!CC51&lt;CI!$D$3-CI!CC$4+CI!$D$12),"jaune",AND(MC!CC51&gt;CI!$D$3-CI!CC$4,MC!CC51&lt;CI!$D$3-CI!CC$4+CI!$D$11),"orange",AND(MC!CC51&gt;CI!$D$3-CI!CC$4+CI!$D$12),"vert"))</f>
        <v/>
      </c>
      <c r="CD51" s="43" t="str">
        <f>IF(MC!CD51="","",_xlfn.IFS(AND(MC!CD51&lt;CI!$D$3-CI!CD$4,MC!CD51&gt;1),"rouge",AND(MC!CD51&gt;CI!$D$3-CI!CD$4+CI!$D$11,MC!CD51&lt;CI!$D$3-CI!CD$4+CI!$D$12),"jaune",AND(MC!CD51&gt;CI!$D$3-CI!CD$4,MC!CD51&lt;CI!$D$3-CI!CD$4+CI!$D$11),"orange",AND(MC!CD51&gt;CI!$D$3-CI!CD$4+CI!$D$12),"vert"))</f>
        <v/>
      </c>
      <c r="CE51" s="43" t="str">
        <f>IF(MC!CE51="","",_xlfn.IFS(AND(MC!CE51&lt;CI!$D$3-CI!CE$4,MC!CE51&gt;1),"rouge",AND(MC!CE51&gt;CI!$D$3-CI!CE$4+CI!$D$11,MC!CE51&lt;CI!$D$3-CI!CE$4+CI!$D$12),"jaune",AND(MC!CE51&gt;CI!$D$3-CI!CE$4,MC!CE51&lt;CI!$D$3-CI!CE$4+CI!$D$11),"orange",AND(MC!CE51&gt;CI!$D$3-CI!CE$4+CI!$D$12),"vert"))</f>
        <v/>
      </c>
      <c r="CF51" s="43" t="str">
        <f>IF(MC!CF51="","",_xlfn.IFS(AND(MC!CF51&lt;CI!$D$3-CI!CF$4,MC!CF51&gt;1),"rouge",AND(MC!CF51&gt;CI!$D$3-CI!CF$4+CI!$D$11,MC!CF51&lt;CI!$D$3-CI!CF$4+CI!$D$12),"jaune",AND(MC!CF51&gt;CI!$D$3-CI!CF$4,MC!CF51&lt;CI!$D$3-CI!CF$4+CI!$D$11),"orange",AND(MC!CF51&gt;CI!$D$3-CI!CF$4+CI!$D$12),"vert"))</f>
        <v/>
      </c>
      <c r="CG51" s="43" t="str">
        <f>IF(MC!CG51="","",_xlfn.IFS(AND(MC!CG51&lt;CI!$D$3-CI!CG$4,MC!CG51&gt;1),"rouge",AND(MC!CG51&gt;CI!$D$3-CI!CG$4+CI!$D$11,MC!CG51&lt;CI!$D$3-CI!CG$4+CI!$D$12),"jaune",AND(MC!CG51&gt;CI!$D$3-CI!CG$4,MC!CG51&lt;CI!$D$3-CI!CG$4+CI!$D$11),"orange",AND(MC!CG51&gt;CI!$D$3-CI!CG$4+CI!$D$12),"vert"))</f>
        <v/>
      </c>
      <c r="CH51" s="43" t="str">
        <f>IF(MC!CH51="","",_xlfn.IFS(AND(MC!CH51&lt;CI!$D$3-CI!CH$4,MC!CH51&gt;1),"rouge",AND(MC!CH51&gt;CI!$D$3-CI!CH$4+CI!$D$11,MC!CH51&lt;CI!$D$3-CI!CH$4+CI!$D$12),"jaune",AND(MC!CH51&gt;CI!$D$3-CI!CH$4,MC!CH51&lt;CI!$D$3-CI!CH$4+CI!$D$11),"orange",AND(MC!CH51&gt;CI!$D$3-CI!CH$4+CI!$D$12),"vert"))</f>
        <v/>
      </c>
      <c r="CI51" s="43" t="str">
        <f>IF(MC!CI51="","",_xlfn.IFS(AND(MC!CI51&lt;CI!$D$3-CI!CI$4,MC!CI51&gt;1),"rouge",AND(MC!CI51&gt;CI!$D$3-CI!CI$4+CI!$D$11,MC!CI51&lt;CI!$D$3-CI!CI$4+CI!$D$12),"jaune",AND(MC!CI51&gt;CI!$D$3-CI!CI$4,MC!CI51&lt;CI!$D$3-CI!CI$4+CI!$D$11),"orange",AND(MC!CI51&gt;CI!$D$3-CI!CI$4+CI!$D$12),"vert"))</f>
        <v/>
      </c>
      <c r="CJ51" s="43" t="str">
        <f>IF(MC!CJ51="","",_xlfn.IFS(AND(MC!CJ51&lt;CI!$D$3-CI!CJ$4,MC!CJ51&gt;1),"rouge",AND(MC!CJ51&gt;CI!$D$3-CI!CJ$4+CI!$D$11,MC!CJ51&lt;CI!$D$3-CI!CJ$4+CI!$D$12),"jaune",AND(MC!CJ51&gt;CI!$D$3-CI!CJ$4,MC!CJ51&lt;CI!$D$3-CI!CJ$4+CI!$D$11),"orange",AND(MC!CJ51&gt;CI!$D$3-CI!CJ$4+CI!$D$12),"vert"))</f>
        <v/>
      </c>
      <c r="CK51" s="43" t="str">
        <f>IF(MC!CK51="","",_xlfn.IFS(AND(MC!CK51&lt;CI!$D$3-CI!CK$4,MC!CK51&gt;1),"rouge",AND(MC!CK51&gt;CI!$D$3-CI!CK$4+CI!$D$11,MC!CK51&lt;CI!$D$3-CI!CK$4+CI!$D$12),"jaune",AND(MC!CK51&gt;CI!$D$3-CI!CK$4,MC!CK51&lt;CI!$D$3-CI!CK$4+CI!$D$11),"orange",AND(MC!CK51&gt;CI!$D$3-CI!CK$4+CI!$D$12),"vert"))</f>
        <v/>
      </c>
      <c r="CL51" s="43" t="str">
        <f>IF(MC!CL51="","",_xlfn.IFS(AND(MC!CL51&lt;CI!$D$3-CI!CL$4,MC!CL51&gt;1),"rouge",AND(MC!CL51&gt;CI!$D$3-CI!CL$4+CI!$D$11,MC!CL51&lt;CI!$D$3-CI!CL$4+CI!$D$12),"jaune",AND(MC!CL51&gt;CI!$D$3-CI!CL$4,MC!CL51&lt;CI!$D$3-CI!CL$4+CI!$D$11),"orange",AND(MC!CL51&gt;CI!$D$3-CI!CL$4+CI!$D$12),"vert"))</f>
        <v/>
      </c>
      <c r="CM51" s="43" t="str">
        <f>IF(MC!CM51="","",_xlfn.IFS(AND(MC!CM51&lt;CI!$D$3-CI!CM$4,MC!CM51&gt;1),"rouge",AND(MC!CM51&gt;CI!$D$3-CI!CM$4+CI!$D$11,MC!CM51&lt;CI!$D$3-CI!CM$4+CI!$D$12),"jaune",AND(MC!CM51&gt;CI!$D$3-CI!CM$4,MC!CM51&lt;CI!$D$3-CI!CM$4+CI!$D$11),"orange",AND(MC!CM51&gt;CI!$D$3-CI!CM$4+CI!$D$12),"vert"))</f>
        <v/>
      </c>
      <c r="CN51" s="43" t="str">
        <f>IF(MC!CN51="","",_xlfn.IFS(AND(MC!CN51&lt;CI!$D$3-CI!CN$4,MC!CN51&gt;1),"rouge",AND(MC!CN51&gt;CI!$D$3-CI!CN$4+CI!$D$11,MC!CN51&lt;CI!$D$3-CI!CN$4+CI!$D$12),"jaune",AND(MC!CN51&gt;CI!$D$3-CI!CN$4,MC!CN51&lt;CI!$D$3-CI!CN$4+CI!$D$11),"orange",AND(MC!CN51&gt;CI!$D$3-CI!CN$4+CI!$D$12),"vert"))</f>
        <v/>
      </c>
      <c r="CO51" s="43" t="str">
        <f>IF(MC!CO51="","",_xlfn.IFS(AND(MC!CO51&lt;CI!$D$3-CI!CO$4,MC!CO51&gt;1),"rouge",AND(MC!CO51&gt;CI!$D$3-CI!CO$4+CI!$D$11,MC!CO51&lt;CI!$D$3-CI!CO$4+CI!$D$12),"jaune",AND(MC!CO51&gt;CI!$D$3-CI!CO$4,MC!CO51&lt;CI!$D$3-CI!CO$4+CI!$D$11),"orange",AND(MC!CO51&gt;CI!$D$3-CI!CO$4+CI!$D$12),"vert"))</f>
        <v/>
      </c>
      <c r="CP51" s="43" t="str">
        <f>IF(MC!CP51="","",_xlfn.IFS(AND(MC!CP51&lt;CI!$D$3-CI!CP$4,MC!CP51&gt;1),"rouge",AND(MC!CP51&gt;CI!$D$3-CI!CP$4+CI!$D$11,MC!CP51&lt;CI!$D$3-CI!CP$4+CI!$D$12),"jaune",AND(MC!CP51&gt;CI!$D$3-CI!CP$4,MC!CP51&lt;CI!$D$3-CI!CP$4+CI!$D$11),"orange",AND(MC!CP51&gt;CI!$D$3-CI!CP$4+CI!$D$12),"vert"))</f>
        <v/>
      </c>
      <c r="CQ51" s="43" t="str">
        <f>IF(MC!CQ51="","",_xlfn.IFS(AND(MC!CQ51&lt;CI!$D$3-CI!CQ$4,MC!CQ51&gt;1),"rouge",AND(MC!CQ51&gt;CI!$D$3-CI!CQ$4+CI!$D$11,MC!CQ51&lt;CI!$D$3-CI!CQ$4+CI!$D$12),"jaune",AND(MC!CQ51&gt;CI!$D$3-CI!CQ$4,MC!CQ51&lt;CI!$D$3-CI!CQ$4+CI!$D$11),"orange",AND(MC!CQ51&gt;CI!$D$3-CI!CQ$4+CI!$D$12),"vert"))</f>
        <v/>
      </c>
      <c r="CR51" s="43" t="str">
        <f>IF(MC!CR51="","",_xlfn.IFS(AND(MC!CR51&lt;CI!$D$3-CI!CR$4,MC!CR51&gt;1),"rouge",AND(MC!CR51&gt;CI!$D$3-CI!CR$4+CI!$D$11,MC!CR51&lt;CI!$D$3-CI!CR$4+CI!$D$12),"jaune",AND(MC!CR51&gt;CI!$D$3-CI!CR$4,MC!CR51&lt;CI!$D$3-CI!CR$4+CI!$D$11),"orange",AND(MC!CR51&gt;CI!$D$3-CI!CR$4+CI!$D$12),"vert"))</f>
        <v/>
      </c>
      <c r="CS51" s="43" t="str">
        <f>IF(MC!CS51="","",_xlfn.IFS(AND(MC!CS51&lt;CI!$D$3-CI!CS$4,MC!CS51&gt;1),"rouge",AND(MC!CS51&gt;CI!$D$3-CI!CS$4+CI!$D$11,MC!CS51&lt;CI!$D$3-CI!CS$4+CI!$D$12),"jaune",AND(MC!CS51&gt;CI!$D$3-CI!CS$4,MC!CS51&lt;CI!$D$3-CI!CS$4+CI!$D$11),"orange",AND(MC!CS51&gt;CI!$D$3-CI!CS$4+CI!$D$12),"vert"))</f>
        <v/>
      </c>
      <c r="CT51" s="43" t="str">
        <f>IF(MC!CT51="","",_xlfn.IFS(AND(MC!CT51&lt;CI!$D$3-CI!CT$4,MC!CT51&gt;1),"rouge",AND(MC!CT51&gt;CI!$D$3-CI!CT$4+CI!$D$11,MC!CT51&lt;CI!$D$3-CI!CT$4+CI!$D$12),"jaune",AND(MC!CT51&gt;CI!$D$3-CI!CT$4,MC!CT51&lt;CI!$D$3-CI!CT$4+CI!$D$11),"orange",AND(MC!CT51&gt;CI!$D$3-CI!CT$4+CI!$D$12),"vert"))</f>
        <v/>
      </c>
      <c r="CU51" s="43" t="str">
        <f>IF(MC!CU51="","",_xlfn.IFS(AND(MC!CU51&lt;CI!$D$3-CI!CU$4,MC!CU51&gt;1),"rouge",AND(MC!CU51&gt;CI!$D$3-CI!CU$4+CI!$D$11,MC!CU51&lt;CI!$D$3-CI!CU$4+CI!$D$12),"jaune",AND(MC!CU51&gt;CI!$D$3-CI!CU$4,MC!CU51&lt;CI!$D$3-CI!CU$4+CI!$D$11),"orange",AND(MC!CU51&gt;CI!$D$3-CI!CU$4+CI!$D$12),"vert"))</f>
        <v/>
      </c>
      <c r="CV51" s="43" t="str">
        <f>IF(MC!CV51="","",_xlfn.IFS(AND(MC!CV51&lt;CI!$D$3-CI!CV$4,MC!CV51&gt;1),"rouge",AND(MC!CV51&gt;CI!$D$3-CI!CV$4+CI!$D$11,MC!CV51&lt;CI!$D$3-CI!CV$4+CI!$D$12),"jaune",AND(MC!CV51&gt;CI!$D$3-CI!CV$4,MC!CV51&lt;CI!$D$3-CI!CV$4+CI!$D$11),"orange",AND(MC!CV51&gt;CI!$D$3-CI!CV$4+CI!$D$12),"vert"))</f>
        <v/>
      </c>
      <c r="CW51" s="43" t="str">
        <f>IF(MC!CW51="","",_xlfn.IFS(AND(MC!CW51&lt;CI!$D$3-CI!CW$4,MC!CW51&gt;1),"rouge",AND(MC!CW51&gt;CI!$D$3-CI!CW$4+CI!$D$11,MC!CW51&lt;CI!$D$3-CI!CW$4+CI!$D$12),"jaune",AND(MC!CW51&gt;CI!$D$3-CI!CW$4,MC!CW51&lt;CI!$D$3-CI!CW$4+CI!$D$11),"orange",AND(MC!CW51&gt;CI!$D$3-CI!CW$4+CI!$D$12),"vert"))</f>
        <v/>
      </c>
      <c r="CX51" s="43" t="str">
        <f>IF(MC!CX51="","",_xlfn.IFS(AND(MC!CX51&lt;CI!$D$3-CI!CX$4,MC!CX51&gt;1),"rouge",AND(MC!CX51&gt;CI!$D$3-CI!CX$4+CI!$D$11,MC!CX51&lt;CI!$D$3-CI!CX$4+CI!$D$12),"jaune",AND(MC!CX51&gt;CI!$D$3-CI!CX$4,MC!CX51&lt;CI!$D$3-CI!CX$4+CI!$D$11),"orange",AND(MC!CX51&gt;CI!$D$3-CI!CX$4+CI!$D$12),"vert"))</f>
        <v/>
      </c>
      <c r="CY51" s="43" t="str">
        <f>IF(MC!CY51="","",_xlfn.IFS(AND(MC!CY51&lt;CI!$D$3-CI!CY$4,MC!CY51&gt;1),"rouge",AND(MC!CY51&gt;CI!$D$3-CI!CY$4+CI!$D$11,MC!CY51&lt;CI!$D$3-CI!CY$4+CI!$D$12),"jaune",AND(MC!CY51&gt;CI!$D$3-CI!CY$4,MC!CY51&lt;CI!$D$3-CI!CY$4+CI!$D$11),"orange",AND(MC!CY51&gt;CI!$D$3-CI!CY$4+CI!$D$12),"vert"))</f>
        <v/>
      </c>
      <c r="CZ51" s="43" t="str">
        <f>IF(MC!CZ51="","",_xlfn.IFS(AND(MC!CZ51&lt;CI!$D$3-CI!CZ$4,MC!CZ51&gt;1),"rouge",AND(MC!CZ51&gt;CI!$D$3-CI!CZ$4+CI!$D$11,MC!CZ51&lt;CI!$D$3-CI!CZ$4+CI!$D$12),"jaune",AND(MC!CZ51&gt;CI!$D$3-CI!CZ$4,MC!CZ51&lt;CI!$D$3-CI!CZ$4+CI!$D$11),"orange",AND(MC!CZ51&gt;CI!$D$3-CI!CZ$4+CI!$D$12),"vert"))</f>
        <v/>
      </c>
      <c r="DA51" s="43" t="str">
        <f>IF(MC!DA51="","",_xlfn.IFS(AND(MC!DA51&lt;CI!$D$3-CI!DA$4,MC!DA51&gt;1),"rouge",AND(MC!DA51&gt;CI!$D$3-CI!DA$4+CI!$D$11,MC!DA51&lt;CI!$D$3-CI!DA$4+CI!$D$12),"jaune",AND(MC!DA51&gt;CI!$D$3-CI!DA$4,MC!DA51&lt;CI!$D$3-CI!DA$4+CI!$D$11),"orange",AND(MC!DA51&gt;CI!$D$3-CI!DA$4+CI!$D$12),"vert"))</f>
        <v/>
      </c>
      <c r="DB51" s="43" t="str">
        <f>IF(MC!DB51="","",_xlfn.IFS(AND(MC!DB51&lt;CI!$D$3-CI!DB$4,MC!DB51&gt;1),"rouge",AND(MC!DB51&gt;CI!$D$3-CI!DB$4+CI!$D$11,MC!DB51&lt;CI!$D$3-CI!DB$4+CI!$D$12),"jaune",AND(MC!DB51&gt;CI!$D$3-CI!DB$4,MC!DB51&lt;CI!$D$3-CI!DB$4+CI!$D$11),"orange",AND(MC!DB51&gt;CI!$D$3-CI!DB$4+CI!$D$12),"vert"))</f>
        <v/>
      </c>
      <c r="DC51" s="11">
        <f t="shared" si="0"/>
        <v>0</v>
      </c>
      <c r="DD51" s="48" t="str">
        <f t="shared" si="1"/>
        <v/>
      </c>
      <c r="DE51" s="48">
        <f t="shared" si="2"/>
        <v>0</v>
      </c>
      <c r="DF51" s="48">
        <f t="shared" si="3"/>
        <v>0</v>
      </c>
      <c r="DG51" s="48">
        <f t="shared" si="4"/>
        <v>0</v>
      </c>
    </row>
    <row r="52" spans="6:111" x14ac:dyDescent="0.3">
      <c r="F52" s="27">
        <f>MC!F52</f>
        <v>0</v>
      </c>
      <c r="G52" s="43" t="str">
        <f>IF(MC!G52="","",_xlfn.IFS(AND(MC!G52&lt;CI!$D$3-CI!G$4,MC!G52&gt;1),"rouge",AND(MC!G52&gt;CI!$D$3-CI!G$4+CI!$D$11,MC!G52&lt;CI!$D$3-CI!G$4+CI!$D$12),"jaune",AND(MC!G52&gt;CI!$D$3-CI!G$4,MC!G52&lt;CI!$D$3-CI!G$4+CI!$D$11),"orange",AND(MC!G52&gt;CI!$D$3-CI!G$4+CI!$D$12),"vert"))</f>
        <v/>
      </c>
      <c r="H52" s="43" t="str">
        <f>IF(MC!H52="","",_xlfn.IFS(AND(MC!H52&lt;CI!$D$3-CI!H$4,MC!H52&gt;1),"rouge",AND(MC!H52&gt;CI!$D$3-CI!H$4+CI!$D$11,MC!H52&lt;CI!$D$3-CI!H$4+CI!$D$12),"jaune",AND(MC!H52&gt;CI!$D$3-CI!H$4,MC!H52&lt;CI!$D$3-CI!H$4+CI!$D$11),"orange",AND(MC!H52&gt;CI!$D$3-CI!H$4+CI!$D$12),"vert"))</f>
        <v/>
      </c>
      <c r="I52" s="43" t="str">
        <f>IF(MC!I52="","",_xlfn.IFS(AND(MC!I52&lt;CI!$D$3-CI!I$4,MC!I52&gt;1),"rouge",AND(MC!I52&gt;CI!$D$3-CI!I$4+CI!$D$11,MC!I52&lt;CI!$D$3-CI!I$4+CI!$D$12),"jaune",AND(MC!I52&gt;CI!$D$3-CI!I$4,MC!I52&lt;CI!$D$3-CI!I$4+CI!$D$11),"orange",AND(MC!I52&gt;CI!$D$3-CI!I$4+CI!$D$12),"vert"))</f>
        <v/>
      </c>
      <c r="J52" s="43" t="str">
        <f>IF(MC!J52="","",_xlfn.IFS(AND(MC!J52&lt;CI!$D$3-CI!J$4,MC!J52&gt;1),"rouge",AND(MC!J52&gt;CI!$D$3-CI!J$4+CI!$D$11,MC!J52&lt;CI!$D$3-CI!J$4+CI!$D$12),"jaune",AND(MC!J52&gt;CI!$D$3-CI!J$4,MC!J52&lt;CI!$D$3-CI!J$4+CI!$D$11),"orange",AND(MC!J52&gt;CI!$D$3-CI!J$4+CI!$D$12),"vert"))</f>
        <v/>
      </c>
      <c r="K52" s="43" t="str">
        <f>IF(MC!K52="","",_xlfn.IFS(AND(MC!K52&lt;CI!$D$3-CI!K$4,MC!K52&gt;1),"rouge",AND(MC!K52&gt;CI!$D$3-CI!K$4+CI!$D$11,MC!K52&lt;CI!$D$3-CI!K$4+CI!$D$12),"jaune",AND(MC!K52&gt;CI!$D$3-CI!K$4,MC!K52&lt;CI!$D$3-CI!K$4+CI!$D$11),"orange",AND(MC!K52&gt;CI!$D$3-CI!K$4+CI!$D$12),"vert"))</f>
        <v/>
      </c>
      <c r="L52" s="43" t="str">
        <f>IF(MC!L52="","",_xlfn.IFS(AND(MC!L52&lt;CI!$D$3-CI!L$4,MC!L52&gt;1),"rouge",AND(MC!L52&gt;CI!$D$3-CI!L$4+CI!$D$11,MC!L52&lt;CI!$D$3-CI!L$4+CI!$D$12),"jaune",AND(MC!L52&gt;CI!$D$3-CI!L$4,MC!L52&lt;CI!$D$3-CI!L$4+CI!$D$11),"orange",AND(MC!L52&gt;CI!$D$3-CI!L$4+CI!$D$12),"vert"))</f>
        <v/>
      </c>
      <c r="M52" s="43" t="str">
        <f>IF(MC!M52="","",_xlfn.IFS(AND(MC!M52&lt;CI!$D$3-CI!M$4,MC!M52&gt;1),"rouge",AND(MC!M52&gt;CI!$D$3-CI!M$4+CI!$D$11,MC!M52&lt;CI!$D$3-CI!M$4+CI!$D$12),"jaune",AND(MC!M52&gt;CI!$D$3-CI!M$4,MC!M52&lt;CI!$D$3-CI!M$4+CI!$D$11),"orange",AND(MC!M52&gt;CI!$D$3-CI!M$4+CI!$D$12),"vert"))</f>
        <v/>
      </c>
      <c r="N52" s="43" t="str">
        <f>IF(MC!N52="","",_xlfn.IFS(AND(MC!N52&lt;CI!$D$3-CI!N$4,MC!N52&gt;1),"rouge",AND(MC!N52&gt;CI!$D$3-CI!N$4+CI!$D$11,MC!N52&lt;CI!$D$3-CI!N$4+CI!$D$12),"jaune",AND(MC!N52&gt;CI!$D$3-CI!N$4,MC!N52&lt;CI!$D$3-CI!N$4+CI!$D$11),"orange",AND(MC!N52&gt;CI!$D$3-CI!N$4+CI!$D$12),"vert"))</f>
        <v/>
      </c>
      <c r="O52" s="43" t="str">
        <f>IF(MC!O52="","",_xlfn.IFS(AND(MC!O52&lt;CI!$D$3-CI!O$4,MC!O52&gt;1),"rouge",AND(MC!O52&gt;CI!$D$3-CI!O$4+CI!$D$11,MC!O52&lt;CI!$D$3-CI!O$4+CI!$D$12),"jaune",AND(MC!O52&gt;CI!$D$3-CI!O$4,MC!O52&lt;CI!$D$3-CI!O$4+CI!$D$11),"orange",AND(MC!O52&gt;CI!$D$3-CI!O$4+CI!$D$12),"vert"))</f>
        <v/>
      </c>
      <c r="P52" s="43" t="str">
        <f>IF(MC!P52="","",_xlfn.IFS(AND(MC!P52&lt;CI!$D$3-CI!P$4,MC!P52&gt;1),"rouge",AND(MC!P52&gt;CI!$D$3-CI!P$4+CI!$D$11,MC!P52&lt;CI!$D$3-CI!P$4+CI!$D$12),"jaune",AND(MC!P52&gt;CI!$D$3-CI!P$4,MC!P52&lt;CI!$D$3-CI!P$4+CI!$D$11),"orange",AND(MC!P52&gt;CI!$D$3-CI!P$4+CI!$D$12),"vert"))</f>
        <v/>
      </c>
      <c r="Q52" s="43" t="str">
        <f>IF(MC!Q52="","",_xlfn.IFS(AND(MC!Q52&lt;CI!$D$3-CI!Q$4,MC!Q52&gt;1),"rouge",AND(MC!Q52&gt;CI!$D$3-CI!Q$4+CI!$D$11,MC!Q52&lt;CI!$D$3-CI!Q$4+CI!$D$12),"jaune",AND(MC!Q52&gt;CI!$D$3-CI!Q$4,MC!Q52&lt;CI!$D$3-CI!Q$4+CI!$D$11),"orange",AND(MC!Q52&gt;CI!$D$3-CI!Q$4+CI!$D$12),"vert"))</f>
        <v/>
      </c>
      <c r="R52" s="43" t="str">
        <f>IF(MC!R52="","",_xlfn.IFS(AND(MC!R52&lt;CI!$D$3-CI!R$4,MC!R52&gt;1),"rouge",AND(MC!R52&gt;CI!$D$3-CI!R$4+CI!$D$11,MC!R52&lt;CI!$D$3-CI!R$4+CI!$D$12),"jaune",AND(MC!R52&gt;CI!$D$3-CI!R$4,MC!R52&lt;CI!$D$3-CI!R$4+CI!$D$11),"orange",AND(MC!R52&gt;CI!$D$3-CI!R$4+CI!$D$12),"vert"))</f>
        <v/>
      </c>
      <c r="S52" s="43" t="str">
        <f>IF(MC!S52="","",_xlfn.IFS(AND(MC!S52&lt;CI!$D$3-CI!S$4,MC!S52&gt;1),"rouge",AND(MC!S52&gt;CI!$D$3-CI!S$4+CI!$D$11,MC!S52&lt;CI!$D$3-CI!S$4+CI!$D$12),"jaune",AND(MC!S52&gt;CI!$D$3-CI!S$4,MC!S52&lt;CI!$D$3-CI!S$4+CI!$D$11),"orange",AND(MC!S52&gt;CI!$D$3-CI!S$4+CI!$D$12),"vert"))</f>
        <v/>
      </c>
      <c r="T52" s="43" t="str">
        <f>IF(MC!T52="","",_xlfn.IFS(AND(MC!T52&lt;CI!$D$3-CI!T$4,MC!T52&gt;1),"rouge",AND(MC!T52&gt;CI!$D$3-CI!T$4+CI!$D$11,MC!T52&lt;CI!$D$3-CI!T$4+CI!$D$12),"jaune",AND(MC!T52&gt;CI!$D$3-CI!T$4,MC!T52&lt;CI!$D$3-CI!T$4+CI!$D$11),"orange",AND(MC!T52&gt;CI!$D$3-CI!T$4+CI!$D$12),"vert"))</f>
        <v/>
      </c>
      <c r="U52" s="43" t="str">
        <f>IF(MC!U52="","",_xlfn.IFS(AND(MC!U52&lt;CI!$D$3-CI!U$4,MC!U52&gt;1),"rouge",AND(MC!U52&gt;CI!$D$3-CI!U$4+CI!$D$11,MC!U52&lt;CI!$D$3-CI!U$4+CI!$D$12),"jaune",AND(MC!U52&gt;CI!$D$3-CI!U$4,MC!U52&lt;CI!$D$3-CI!U$4+CI!$D$11),"orange",AND(MC!U52&gt;CI!$D$3-CI!U$4+CI!$D$12),"vert"))</f>
        <v/>
      </c>
      <c r="V52" s="43" t="str">
        <f>IF(MC!V52="","",_xlfn.IFS(AND(MC!V52&lt;CI!$D$3-CI!V$4,MC!V52&gt;1),"rouge",AND(MC!V52&gt;CI!$D$3-CI!V$4+CI!$D$11,MC!V52&lt;CI!$D$3-CI!V$4+CI!$D$12),"jaune",AND(MC!V52&gt;CI!$D$3-CI!V$4,MC!V52&lt;CI!$D$3-CI!V$4+CI!$D$11),"orange",AND(MC!V52&gt;CI!$D$3-CI!V$4+CI!$D$12),"vert"))</f>
        <v/>
      </c>
      <c r="W52" s="43" t="str">
        <f>IF(MC!W52="","",_xlfn.IFS(AND(MC!W52&lt;CI!$D$3-CI!W$4,MC!W52&gt;1),"rouge",AND(MC!W52&gt;CI!$D$3-CI!W$4+CI!$D$11,MC!W52&lt;CI!$D$3-CI!W$4+CI!$D$12),"jaune",AND(MC!W52&gt;CI!$D$3-CI!W$4,MC!W52&lt;CI!$D$3-CI!W$4+CI!$D$11),"orange",AND(MC!W52&gt;CI!$D$3-CI!W$4+CI!$D$12),"vert"))</f>
        <v/>
      </c>
      <c r="X52" s="43" t="str">
        <f>IF(MC!X52="","",_xlfn.IFS(AND(MC!X52&lt;CI!$D$3-CI!X$4,MC!X52&gt;1),"rouge",AND(MC!X52&gt;CI!$D$3-CI!X$4+CI!$D$11,MC!X52&lt;CI!$D$3-CI!X$4+CI!$D$12),"jaune",AND(MC!X52&gt;CI!$D$3-CI!X$4,MC!X52&lt;CI!$D$3-CI!X$4+CI!$D$11),"orange",AND(MC!X52&gt;CI!$D$3-CI!X$4+CI!$D$12),"vert"))</f>
        <v/>
      </c>
      <c r="Y52" s="43" t="str">
        <f>IF(MC!Y52="","",_xlfn.IFS(AND(MC!Y52&lt;CI!$D$3-CI!Y$4,MC!Y52&gt;1),"rouge",AND(MC!Y52&gt;CI!$D$3-CI!Y$4+CI!$D$11,MC!Y52&lt;CI!$D$3-CI!Y$4+CI!$D$12),"jaune",AND(MC!Y52&gt;CI!$D$3-CI!Y$4,MC!Y52&lt;CI!$D$3-CI!Y$4+CI!$D$11),"orange",AND(MC!Y52&gt;CI!$D$3-CI!Y$4+CI!$D$12),"vert"))</f>
        <v/>
      </c>
      <c r="Z52" s="43" t="str">
        <f>IF(MC!Z52="","",_xlfn.IFS(AND(MC!Z52&lt;CI!$D$3-CI!Z$4,MC!Z52&gt;1),"rouge",AND(MC!Z52&gt;CI!$D$3-CI!Z$4+CI!$D$11,MC!Z52&lt;CI!$D$3-CI!Z$4+CI!$D$12),"jaune",AND(MC!Z52&gt;CI!$D$3-CI!Z$4,MC!Z52&lt;CI!$D$3-CI!Z$4+CI!$D$11),"orange",AND(MC!Z52&gt;CI!$D$3-CI!Z$4+CI!$D$12),"vert"))</f>
        <v/>
      </c>
      <c r="AA52" s="43" t="str">
        <f>IF(MC!AA52="","",_xlfn.IFS(AND(MC!AA52&lt;CI!$D$3-CI!AA$4,MC!AA52&gt;1),"rouge",AND(MC!AA52&gt;CI!$D$3-CI!AA$4+CI!$D$11,MC!AA52&lt;CI!$D$3-CI!AA$4+CI!$D$12),"jaune",AND(MC!AA52&gt;CI!$D$3-CI!AA$4,MC!AA52&lt;CI!$D$3-CI!AA$4+CI!$D$11),"orange",AND(MC!AA52&gt;CI!$D$3-CI!AA$4+CI!$D$12),"vert"))</f>
        <v/>
      </c>
      <c r="AB52" s="43" t="str">
        <f>IF(MC!AB52="","",_xlfn.IFS(AND(MC!AB52&lt;CI!$D$3-CI!AB$4,MC!AB52&gt;1),"rouge",AND(MC!AB52&gt;CI!$D$3-CI!AB$4+CI!$D$11,MC!AB52&lt;CI!$D$3-CI!AB$4+CI!$D$12),"jaune",AND(MC!AB52&gt;CI!$D$3-CI!AB$4,MC!AB52&lt;CI!$D$3-CI!AB$4+CI!$D$11),"orange",AND(MC!AB52&gt;CI!$D$3-CI!AB$4+CI!$D$12),"vert"))</f>
        <v/>
      </c>
      <c r="AC52" s="43" t="str">
        <f>IF(MC!AC52="","",_xlfn.IFS(AND(MC!AC52&lt;CI!$D$3-CI!AC$4,MC!AC52&gt;1),"rouge",AND(MC!AC52&gt;CI!$D$3-CI!AC$4+CI!$D$11,MC!AC52&lt;CI!$D$3-CI!AC$4+CI!$D$12),"jaune",AND(MC!AC52&gt;CI!$D$3-CI!AC$4,MC!AC52&lt;CI!$D$3-CI!AC$4+CI!$D$11),"orange",AND(MC!AC52&gt;CI!$D$3-CI!AC$4+CI!$D$12),"vert"))</f>
        <v/>
      </c>
      <c r="AD52" s="43" t="str">
        <f>IF(MC!AD52="","",_xlfn.IFS(AND(MC!AD52&lt;CI!$D$3-CI!AD$4,MC!AD52&gt;1),"rouge",AND(MC!AD52&gt;CI!$D$3-CI!AD$4+CI!$D$11,MC!AD52&lt;CI!$D$3-CI!AD$4+CI!$D$12),"jaune",AND(MC!AD52&gt;CI!$D$3-CI!AD$4,MC!AD52&lt;CI!$D$3-CI!AD$4+CI!$D$11),"orange",AND(MC!AD52&gt;CI!$D$3-CI!AD$4+CI!$D$12),"vert"))</f>
        <v/>
      </c>
      <c r="AE52" s="43" t="str">
        <f>IF(MC!AE52="","",_xlfn.IFS(AND(MC!AE52&lt;CI!$D$3-CI!AE$4,MC!AE52&gt;1),"rouge",AND(MC!AE52&gt;CI!$D$3-CI!AE$4+CI!$D$11,MC!AE52&lt;CI!$D$3-CI!AE$4+CI!$D$12),"jaune",AND(MC!AE52&gt;CI!$D$3-CI!AE$4,MC!AE52&lt;CI!$D$3-CI!AE$4+CI!$D$11),"orange",AND(MC!AE52&gt;CI!$D$3-CI!AE$4+CI!$D$12),"vert"))</f>
        <v/>
      </c>
      <c r="AF52" s="43" t="str">
        <f>IF(MC!AF52="","",_xlfn.IFS(AND(MC!AF52&lt;CI!$D$3-CI!AF$4,MC!AF52&gt;1),"rouge",AND(MC!AF52&gt;CI!$D$3-CI!AF$4+CI!$D$11,MC!AF52&lt;CI!$D$3-CI!AF$4+CI!$D$12),"jaune",AND(MC!AF52&gt;CI!$D$3-CI!AF$4,MC!AF52&lt;CI!$D$3-CI!AF$4+CI!$D$11),"orange",AND(MC!AF52&gt;CI!$D$3-CI!AF$4+CI!$D$12),"vert"))</f>
        <v/>
      </c>
      <c r="AG52" s="43" t="str">
        <f>IF(MC!AG52="","",_xlfn.IFS(AND(MC!AG52&lt;CI!$D$3-CI!AG$4,MC!AG52&gt;1),"rouge",AND(MC!AG52&gt;CI!$D$3-CI!AG$4+CI!$D$11,MC!AG52&lt;CI!$D$3-CI!AG$4+CI!$D$12),"jaune",AND(MC!AG52&gt;CI!$D$3-CI!AG$4,MC!AG52&lt;CI!$D$3-CI!AG$4+CI!$D$11),"orange",AND(MC!AG52&gt;CI!$D$3-CI!AG$4+CI!$D$12),"vert"))</f>
        <v/>
      </c>
      <c r="AH52" s="43" t="str">
        <f>IF(MC!AH52="","",_xlfn.IFS(AND(MC!AH52&lt;CI!$D$3-CI!AH$4,MC!AH52&gt;1),"rouge",AND(MC!AH52&gt;CI!$D$3-CI!AH$4+CI!$D$11,MC!AH52&lt;CI!$D$3-CI!AH$4+CI!$D$12),"jaune",AND(MC!AH52&gt;CI!$D$3-CI!AH$4,MC!AH52&lt;CI!$D$3-CI!AH$4+CI!$D$11),"orange",AND(MC!AH52&gt;CI!$D$3-CI!AH$4+CI!$D$12),"vert"))</f>
        <v/>
      </c>
      <c r="AI52" s="43" t="str">
        <f>IF(MC!AI52="","",_xlfn.IFS(AND(MC!AI52&lt;CI!$D$3-CI!AI$4,MC!AI52&gt;1),"rouge",AND(MC!AI52&gt;CI!$D$3-CI!AI$4+CI!$D$11,MC!AI52&lt;CI!$D$3-CI!AI$4+CI!$D$12),"jaune",AND(MC!AI52&gt;CI!$D$3-CI!AI$4,MC!AI52&lt;CI!$D$3-CI!AI$4+CI!$D$11),"orange",AND(MC!AI52&gt;CI!$D$3-CI!AI$4+CI!$D$12),"vert"))</f>
        <v/>
      </c>
      <c r="AJ52" s="43" t="str">
        <f>IF(MC!AJ52="","",_xlfn.IFS(AND(MC!AJ52&lt;CI!$D$3-CI!AJ$4,MC!AJ52&gt;1),"rouge",AND(MC!AJ52&gt;CI!$D$3-CI!AJ$4+CI!$D$11,MC!AJ52&lt;CI!$D$3-CI!AJ$4+CI!$D$12),"jaune",AND(MC!AJ52&gt;CI!$D$3-CI!AJ$4,MC!AJ52&lt;CI!$D$3-CI!AJ$4+CI!$D$11),"orange",AND(MC!AJ52&gt;CI!$D$3-CI!AJ$4+CI!$D$12),"vert"))</f>
        <v/>
      </c>
      <c r="AK52" s="43" t="str">
        <f>IF(MC!AK52="","",_xlfn.IFS(AND(MC!AK52&lt;CI!$D$3-CI!AK$4,MC!AK52&gt;1),"rouge",AND(MC!AK52&gt;CI!$D$3-CI!AK$4+CI!$D$11,MC!AK52&lt;CI!$D$3-CI!AK$4+CI!$D$12),"jaune",AND(MC!AK52&gt;CI!$D$3-CI!AK$4,MC!AK52&lt;CI!$D$3-CI!AK$4+CI!$D$11),"orange",AND(MC!AK52&gt;CI!$D$3-CI!AK$4+CI!$D$12),"vert"))</f>
        <v/>
      </c>
      <c r="AL52" s="43" t="str">
        <f>IF(MC!AL52="","",_xlfn.IFS(AND(MC!AL52&lt;CI!$D$3-CI!AL$4,MC!AL52&gt;1),"rouge",AND(MC!AL52&gt;CI!$D$3-CI!AL$4+CI!$D$11,MC!AL52&lt;CI!$D$3-CI!AL$4+CI!$D$12),"jaune",AND(MC!AL52&gt;CI!$D$3-CI!AL$4,MC!AL52&lt;CI!$D$3-CI!AL$4+CI!$D$11),"orange",AND(MC!AL52&gt;CI!$D$3-CI!AL$4+CI!$D$12),"vert"))</f>
        <v/>
      </c>
      <c r="AM52" s="43" t="str">
        <f>IF(MC!AM52="","",_xlfn.IFS(AND(MC!AM52&lt;CI!$D$3-CI!AM$4,MC!AM52&gt;1),"rouge",AND(MC!AM52&gt;CI!$D$3-CI!AM$4+CI!$D$11,MC!AM52&lt;CI!$D$3-CI!AM$4+CI!$D$12),"jaune",AND(MC!AM52&gt;CI!$D$3-CI!AM$4,MC!AM52&lt;CI!$D$3-CI!AM$4+CI!$D$11),"orange",AND(MC!AM52&gt;CI!$D$3-CI!AM$4+CI!$D$12),"vert"))</f>
        <v/>
      </c>
      <c r="AN52" s="43" t="str">
        <f>IF(MC!AN52="","",_xlfn.IFS(AND(MC!AN52&lt;CI!$D$3-CI!AN$4,MC!AN52&gt;1),"rouge",AND(MC!AN52&gt;CI!$D$3-CI!AN$4+CI!$D$11,MC!AN52&lt;CI!$D$3-CI!AN$4+CI!$D$12),"jaune",AND(MC!AN52&gt;CI!$D$3-CI!AN$4,MC!AN52&lt;CI!$D$3-CI!AN$4+CI!$D$11),"orange",AND(MC!AN52&gt;CI!$D$3-CI!AN$4+CI!$D$12),"vert"))</f>
        <v/>
      </c>
      <c r="AO52" s="43" t="str">
        <f>IF(MC!AO52="","",_xlfn.IFS(AND(MC!AO52&lt;CI!$D$3-CI!AO$4,MC!AO52&gt;1),"rouge",AND(MC!AO52&gt;CI!$D$3-CI!AO$4+CI!$D$11,MC!AO52&lt;CI!$D$3-CI!AO$4+CI!$D$12),"jaune",AND(MC!AO52&gt;CI!$D$3-CI!AO$4,MC!AO52&lt;CI!$D$3-CI!AO$4+CI!$D$11),"orange",AND(MC!AO52&gt;CI!$D$3-CI!AO$4+CI!$D$12),"vert"))</f>
        <v/>
      </c>
      <c r="AP52" s="43" t="str">
        <f>IF(MC!AP52="","",_xlfn.IFS(AND(MC!AP52&lt;CI!$D$3-CI!AP$4,MC!AP52&gt;1),"rouge",AND(MC!AP52&gt;CI!$D$3-CI!AP$4+CI!$D$11,MC!AP52&lt;CI!$D$3-CI!AP$4+CI!$D$12),"jaune",AND(MC!AP52&gt;CI!$D$3-CI!AP$4,MC!AP52&lt;CI!$D$3-CI!AP$4+CI!$D$11),"orange",AND(MC!AP52&gt;CI!$D$3-CI!AP$4+CI!$D$12),"vert"))</f>
        <v/>
      </c>
      <c r="AQ52" s="43" t="str">
        <f>IF(MC!AQ52="","",_xlfn.IFS(AND(MC!AQ52&lt;CI!$D$3-CI!AQ$4,MC!AQ52&gt;1),"rouge",AND(MC!AQ52&gt;CI!$D$3-CI!AQ$4+CI!$D$11,MC!AQ52&lt;CI!$D$3-CI!AQ$4+CI!$D$12),"jaune",AND(MC!AQ52&gt;CI!$D$3-CI!AQ$4,MC!AQ52&lt;CI!$D$3-CI!AQ$4+CI!$D$11),"orange",AND(MC!AQ52&gt;CI!$D$3-CI!AQ$4+CI!$D$12),"vert"))</f>
        <v/>
      </c>
      <c r="AR52" s="43" t="str">
        <f>IF(MC!AR52="","",_xlfn.IFS(AND(MC!AR52&lt;CI!$D$3-CI!AR$4,MC!AR52&gt;1),"rouge",AND(MC!AR52&gt;CI!$D$3-CI!AR$4+CI!$D$11,MC!AR52&lt;CI!$D$3-CI!AR$4+CI!$D$12),"jaune",AND(MC!AR52&gt;CI!$D$3-CI!AR$4,MC!AR52&lt;CI!$D$3-CI!AR$4+CI!$D$11),"orange",AND(MC!AR52&gt;CI!$D$3-CI!AR$4+CI!$D$12),"vert"))</f>
        <v/>
      </c>
      <c r="AS52" s="43" t="str">
        <f>IF(MC!AS52="","",_xlfn.IFS(AND(MC!AS52&lt;CI!$D$3-CI!AS$4,MC!AS52&gt;1),"rouge",AND(MC!AS52&gt;CI!$D$3-CI!AS$4+CI!$D$11,MC!AS52&lt;CI!$D$3-CI!AS$4+CI!$D$12),"jaune",AND(MC!AS52&gt;CI!$D$3-CI!AS$4,MC!AS52&lt;CI!$D$3-CI!AS$4+CI!$D$11),"orange",AND(MC!AS52&gt;CI!$D$3-CI!AS$4+CI!$D$12),"vert"))</f>
        <v/>
      </c>
      <c r="AT52" s="43" t="str">
        <f>IF(MC!AT52="","",_xlfn.IFS(AND(MC!AT52&lt;CI!$D$3-CI!AT$4,MC!AT52&gt;1),"rouge",AND(MC!AT52&gt;CI!$D$3-CI!AT$4+CI!$D$11,MC!AT52&lt;CI!$D$3-CI!AT$4+CI!$D$12),"jaune",AND(MC!AT52&gt;CI!$D$3-CI!AT$4,MC!AT52&lt;CI!$D$3-CI!AT$4+CI!$D$11),"orange",AND(MC!AT52&gt;CI!$D$3-CI!AT$4+CI!$D$12),"vert"))</f>
        <v/>
      </c>
      <c r="AU52" s="43" t="str">
        <f>IF(MC!AU52="","",_xlfn.IFS(AND(MC!AU52&lt;CI!$D$3-CI!AU$4,MC!AU52&gt;1),"rouge",AND(MC!AU52&gt;CI!$D$3-CI!AU$4+CI!$D$11,MC!AU52&lt;CI!$D$3-CI!AU$4+CI!$D$12),"jaune",AND(MC!AU52&gt;CI!$D$3-CI!AU$4,MC!AU52&lt;CI!$D$3-CI!AU$4+CI!$D$11),"orange",AND(MC!AU52&gt;CI!$D$3-CI!AU$4+CI!$D$12),"vert"))</f>
        <v/>
      </c>
      <c r="AV52" s="43" t="str">
        <f>IF(MC!AV52="","",_xlfn.IFS(AND(MC!AV52&lt;CI!$D$3-CI!AV$4,MC!AV52&gt;1),"rouge",AND(MC!AV52&gt;CI!$D$3-CI!AV$4+CI!$D$11,MC!AV52&lt;CI!$D$3-CI!AV$4+CI!$D$12),"jaune",AND(MC!AV52&gt;CI!$D$3-CI!AV$4,MC!AV52&lt;CI!$D$3-CI!AV$4+CI!$D$11),"orange",AND(MC!AV52&gt;CI!$D$3-CI!AV$4+CI!$D$12),"vert"))</f>
        <v/>
      </c>
      <c r="AW52" s="43" t="str">
        <f>IF(MC!AW52="","",_xlfn.IFS(AND(MC!AW52&lt;CI!$D$3-CI!AW$4,MC!AW52&gt;1),"rouge",AND(MC!AW52&gt;CI!$D$3-CI!AW$4+CI!$D$11,MC!AW52&lt;CI!$D$3-CI!AW$4+CI!$D$12),"jaune",AND(MC!AW52&gt;CI!$D$3-CI!AW$4,MC!AW52&lt;CI!$D$3-CI!AW$4+CI!$D$11),"orange",AND(MC!AW52&gt;CI!$D$3-CI!AW$4+CI!$D$12),"vert"))</f>
        <v/>
      </c>
      <c r="AX52" s="43" t="str">
        <f>IF(MC!AX52="","",_xlfn.IFS(AND(MC!AX52&lt;CI!$D$3-CI!AX$4,MC!AX52&gt;1),"rouge",AND(MC!AX52&gt;CI!$D$3-CI!AX$4+CI!$D$11,MC!AX52&lt;CI!$D$3-CI!AX$4+CI!$D$12),"jaune",AND(MC!AX52&gt;CI!$D$3-CI!AX$4,MC!AX52&lt;CI!$D$3-CI!AX$4+CI!$D$11),"orange",AND(MC!AX52&gt;CI!$D$3-CI!AX$4+CI!$D$12),"vert"))</f>
        <v/>
      </c>
      <c r="AY52" s="43" t="str">
        <f>IF(MC!AY52="","",_xlfn.IFS(AND(MC!AY52&lt;CI!$D$3-CI!AY$4,MC!AY52&gt;1),"rouge",AND(MC!AY52&gt;CI!$D$3-CI!AY$4+CI!$D$11,MC!AY52&lt;CI!$D$3-CI!AY$4+CI!$D$12),"jaune",AND(MC!AY52&gt;CI!$D$3-CI!AY$4,MC!AY52&lt;CI!$D$3-CI!AY$4+CI!$D$11),"orange",AND(MC!AY52&gt;CI!$D$3-CI!AY$4+CI!$D$12),"vert"))</f>
        <v/>
      </c>
      <c r="AZ52" s="43" t="str">
        <f>IF(MC!AZ52="","",_xlfn.IFS(AND(MC!AZ52&lt;CI!$D$3-CI!AZ$4,MC!AZ52&gt;1),"rouge",AND(MC!AZ52&gt;CI!$D$3-CI!AZ$4+CI!$D$11,MC!AZ52&lt;CI!$D$3-CI!AZ$4+CI!$D$12),"jaune",AND(MC!AZ52&gt;CI!$D$3-CI!AZ$4,MC!AZ52&lt;CI!$D$3-CI!AZ$4+CI!$D$11),"orange",AND(MC!AZ52&gt;CI!$D$3-CI!AZ$4+CI!$D$12),"vert"))</f>
        <v/>
      </c>
      <c r="BA52" s="43" t="str">
        <f>IF(MC!BA52="","",_xlfn.IFS(AND(MC!BA52&lt;CI!$D$3-CI!BA$4,MC!BA52&gt;1),"rouge",AND(MC!BA52&gt;CI!$D$3-CI!BA$4+CI!$D$11,MC!BA52&lt;CI!$D$3-CI!BA$4+CI!$D$12),"jaune",AND(MC!BA52&gt;CI!$D$3-CI!BA$4,MC!BA52&lt;CI!$D$3-CI!BA$4+CI!$D$11),"orange",AND(MC!BA52&gt;CI!$D$3-CI!BA$4+CI!$D$12),"vert"))</f>
        <v/>
      </c>
      <c r="BB52" s="43" t="str">
        <f>IF(MC!BB52="","",_xlfn.IFS(AND(MC!BB52&lt;CI!$D$3-CI!BB$4,MC!BB52&gt;1),"rouge",AND(MC!BB52&gt;CI!$D$3-CI!BB$4+CI!$D$11,MC!BB52&lt;CI!$D$3-CI!BB$4+CI!$D$12),"jaune",AND(MC!BB52&gt;CI!$D$3-CI!BB$4,MC!BB52&lt;CI!$D$3-CI!BB$4+CI!$D$11),"orange",AND(MC!BB52&gt;CI!$D$3-CI!BB$4+CI!$D$12),"vert"))</f>
        <v/>
      </c>
      <c r="BC52" s="43" t="str">
        <f>IF(MC!BC52="","",_xlfn.IFS(AND(MC!BC52&lt;CI!$D$3-CI!BC$4,MC!BC52&gt;1),"rouge",AND(MC!BC52&gt;CI!$D$3-CI!BC$4+CI!$D$11,MC!BC52&lt;CI!$D$3-CI!BC$4+CI!$D$12),"jaune",AND(MC!BC52&gt;CI!$D$3-CI!BC$4,MC!BC52&lt;CI!$D$3-CI!BC$4+CI!$D$11),"orange",AND(MC!BC52&gt;CI!$D$3-CI!BC$4+CI!$D$12),"vert"))</f>
        <v/>
      </c>
      <c r="BD52" s="43" t="str">
        <f>IF(MC!BD52="","",_xlfn.IFS(AND(MC!BD52&lt;CI!$D$3-CI!BD$4,MC!BD52&gt;1),"rouge",AND(MC!BD52&gt;CI!$D$3-CI!BD$4+CI!$D$11,MC!BD52&lt;CI!$D$3-CI!BD$4+CI!$D$12),"jaune",AND(MC!BD52&gt;CI!$D$3-CI!BD$4,MC!BD52&lt;CI!$D$3-CI!BD$4+CI!$D$11),"orange",AND(MC!BD52&gt;CI!$D$3-CI!BD$4+CI!$D$12),"vert"))</f>
        <v/>
      </c>
      <c r="BE52" s="43" t="str">
        <f>IF(MC!BE52="","",_xlfn.IFS(AND(MC!BE52&lt;CI!$D$3-CI!BE$4,MC!BE52&gt;1),"rouge",AND(MC!BE52&gt;CI!$D$3-CI!BE$4+CI!$D$11,MC!BE52&lt;CI!$D$3-CI!BE$4+CI!$D$12),"jaune",AND(MC!BE52&gt;CI!$D$3-CI!BE$4,MC!BE52&lt;CI!$D$3-CI!BE$4+CI!$D$11),"orange",AND(MC!BE52&gt;CI!$D$3-CI!BE$4+CI!$D$12),"vert"))</f>
        <v/>
      </c>
      <c r="BF52" s="43" t="str">
        <f>IF(MC!BF52="","",_xlfn.IFS(AND(MC!BF52&lt;CI!$D$3-CI!BF$4,MC!BF52&gt;1),"rouge",AND(MC!BF52&gt;CI!$D$3-CI!BF$4+CI!$D$11,MC!BF52&lt;CI!$D$3-CI!BF$4+CI!$D$12),"jaune",AND(MC!BF52&gt;CI!$D$3-CI!BF$4,MC!BF52&lt;CI!$D$3-CI!BF$4+CI!$D$11),"orange",AND(MC!BF52&gt;CI!$D$3-CI!BF$4+CI!$D$12),"vert"))</f>
        <v/>
      </c>
      <c r="BG52" s="43" t="str">
        <f>IF(MC!BG52="","",_xlfn.IFS(AND(MC!BG52&lt;CI!$D$3-CI!BG$4,MC!BG52&gt;1),"rouge",AND(MC!BG52&gt;CI!$D$3-CI!BG$4+CI!$D$11,MC!BG52&lt;CI!$D$3-CI!BG$4+CI!$D$12),"jaune",AND(MC!BG52&gt;CI!$D$3-CI!BG$4,MC!BG52&lt;CI!$D$3-CI!BG$4+CI!$D$11),"orange",AND(MC!BG52&gt;CI!$D$3-CI!BG$4+CI!$D$12),"vert"))</f>
        <v/>
      </c>
      <c r="BH52" s="43" t="str">
        <f>IF(MC!BH52="","",_xlfn.IFS(AND(MC!BH52&lt;CI!$D$3-CI!BH$4,MC!BH52&gt;1),"rouge",AND(MC!BH52&gt;CI!$D$3-CI!BH$4+CI!$D$11,MC!BH52&lt;CI!$D$3-CI!BH$4+CI!$D$12),"jaune",AND(MC!BH52&gt;CI!$D$3-CI!BH$4,MC!BH52&lt;CI!$D$3-CI!BH$4+CI!$D$11),"orange",AND(MC!BH52&gt;CI!$D$3-CI!BH$4+CI!$D$12),"vert"))</f>
        <v/>
      </c>
      <c r="BI52" s="43" t="str">
        <f>IF(MC!BI52="","",_xlfn.IFS(AND(MC!BI52&lt;CI!$D$3-CI!BI$4,MC!BI52&gt;1),"rouge",AND(MC!BI52&gt;CI!$D$3-CI!BI$4+CI!$D$11,MC!BI52&lt;CI!$D$3-CI!BI$4+CI!$D$12),"jaune",AND(MC!BI52&gt;CI!$D$3-CI!BI$4,MC!BI52&lt;CI!$D$3-CI!BI$4+CI!$D$11),"orange",AND(MC!BI52&gt;CI!$D$3-CI!BI$4+CI!$D$12),"vert"))</f>
        <v/>
      </c>
      <c r="BJ52" s="43" t="str">
        <f>IF(MC!BJ52="","",_xlfn.IFS(AND(MC!BJ52&lt;CI!$D$3-CI!BJ$4,MC!BJ52&gt;1),"rouge",AND(MC!BJ52&gt;CI!$D$3-CI!BJ$4+CI!$D$11,MC!BJ52&lt;CI!$D$3-CI!BJ$4+CI!$D$12),"jaune",AND(MC!BJ52&gt;CI!$D$3-CI!BJ$4,MC!BJ52&lt;CI!$D$3-CI!BJ$4+CI!$D$11),"orange",AND(MC!BJ52&gt;CI!$D$3-CI!BJ$4+CI!$D$12),"vert"))</f>
        <v/>
      </c>
      <c r="BK52" s="43" t="str">
        <f>IF(MC!BK52="","",_xlfn.IFS(AND(MC!BK52&lt;CI!$D$3-CI!BK$4,MC!BK52&gt;1),"rouge",AND(MC!BK52&gt;CI!$D$3-CI!BK$4+CI!$D$11,MC!BK52&lt;CI!$D$3-CI!BK$4+CI!$D$12),"jaune",AND(MC!BK52&gt;CI!$D$3-CI!BK$4,MC!BK52&lt;CI!$D$3-CI!BK$4+CI!$D$11),"orange",AND(MC!BK52&gt;CI!$D$3-CI!BK$4+CI!$D$12),"vert"))</f>
        <v/>
      </c>
      <c r="BL52" s="43" t="str">
        <f>IF(MC!BL52="","",_xlfn.IFS(AND(MC!BL52&lt;CI!$D$3-CI!BL$4,MC!BL52&gt;1),"rouge",AND(MC!BL52&gt;CI!$D$3-CI!BL$4+CI!$D$11,MC!BL52&lt;CI!$D$3-CI!BL$4+CI!$D$12),"jaune",AND(MC!BL52&gt;CI!$D$3-CI!BL$4,MC!BL52&lt;CI!$D$3-CI!BL$4+CI!$D$11),"orange",AND(MC!BL52&gt;CI!$D$3-CI!BL$4+CI!$D$12),"vert"))</f>
        <v/>
      </c>
      <c r="BM52" s="43" t="str">
        <f>IF(MC!BM52="","",_xlfn.IFS(AND(MC!BM52&lt;CI!$D$3-CI!BM$4,MC!BM52&gt;1),"rouge",AND(MC!BM52&gt;CI!$D$3-CI!BM$4+CI!$D$11,MC!BM52&lt;CI!$D$3-CI!BM$4+CI!$D$12),"jaune",AND(MC!BM52&gt;CI!$D$3-CI!BM$4,MC!BM52&lt;CI!$D$3-CI!BM$4+CI!$D$11),"orange",AND(MC!BM52&gt;CI!$D$3-CI!BM$4+CI!$D$12),"vert"))</f>
        <v/>
      </c>
      <c r="BN52" s="43" t="str">
        <f>IF(MC!BN52="","",_xlfn.IFS(AND(MC!BN52&lt;CI!$D$3-CI!BN$4,MC!BN52&gt;1),"rouge",AND(MC!BN52&gt;CI!$D$3-CI!BN$4+CI!$D$11,MC!BN52&lt;CI!$D$3-CI!BN$4+CI!$D$12),"jaune",AND(MC!BN52&gt;CI!$D$3-CI!BN$4,MC!BN52&lt;CI!$D$3-CI!BN$4+CI!$D$11),"orange",AND(MC!BN52&gt;CI!$D$3-CI!BN$4+CI!$D$12),"vert"))</f>
        <v/>
      </c>
      <c r="BO52" s="43" t="str">
        <f>IF(MC!BO52="","",_xlfn.IFS(AND(MC!BO52&lt;CI!$D$3-CI!BO$4,MC!BO52&gt;1),"rouge",AND(MC!BO52&gt;CI!$D$3-CI!BO$4+CI!$D$11,MC!BO52&lt;CI!$D$3-CI!BO$4+CI!$D$12),"jaune",AND(MC!BO52&gt;CI!$D$3-CI!BO$4,MC!BO52&lt;CI!$D$3-CI!BO$4+CI!$D$11),"orange",AND(MC!BO52&gt;CI!$D$3-CI!BO$4+CI!$D$12),"vert"))</f>
        <v/>
      </c>
      <c r="BP52" s="43" t="str">
        <f>IF(MC!BP52="","",_xlfn.IFS(AND(MC!BP52&lt;CI!$D$3-CI!BP$4,MC!BP52&gt;1),"rouge",AND(MC!BP52&gt;CI!$D$3-CI!BP$4+CI!$D$11,MC!BP52&lt;CI!$D$3-CI!BP$4+CI!$D$12),"jaune",AND(MC!BP52&gt;CI!$D$3-CI!BP$4,MC!BP52&lt;CI!$D$3-CI!BP$4+CI!$D$11),"orange",AND(MC!BP52&gt;CI!$D$3-CI!BP$4+CI!$D$12),"vert"))</f>
        <v/>
      </c>
      <c r="BQ52" s="43" t="str">
        <f>IF(MC!BQ52="","",_xlfn.IFS(AND(MC!BQ52&lt;CI!$D$3-CI!BQ$4,MC!BQ52&gt;1),"rouge",AND(MC!BQ52&gt;CI!$D$3-CI!BQ$4+CI!$D$11,MC!BQ52&lt;CI!$D$3-CI!BQ$4+CI!$D$12),"jaune",AND(MC!BQ52&gt;CI!$D$3-CI!BQ$4,MC!BQ52&lt;CI!$D$3-CI!BQ$4+CI!$D$11),"orange",AND(MC!BQ52&gt;CI!$D$3-CI!BQ$4+CI!$D$12),"vert"))</f>
        <v/>
      </c>
      <c r="BR52" s="43" t="str">
        <f>IF(MC!BR52="","",_xlfn.IFS(AND(MC!BR52&lt;CI!$D$3-CI!BR$4,MC!BR52&gt;1),"rouge",AND(MC!BR52&gt;CI!$D$3-CI!BR$4+CI!$D$11,MC!BR52&lt;CI!$D$3-CI!BR$4+CI!$D$12),"jaune",AND(MC!BR52&gt;CI!$D$3-CI!BR$4,MC!BR52&lt;CI!$D$3-CI!BR$4+CI!$D$11),"orange",AND(MC!BR52&gt;CI!$D$3-CI!BR$4+CI!$D$12),"vert"))</f>
        <v/>
      </c>
      <c r="BS52" s="43" t="str">
        <f>IF(MC!BS52="","",_xlfn.IFS(AND(MC!BS52&lt;CI!$D$3-CI!BS$4,MC!BS52&gt;1),"rouge",AND(MC!BS52&gt;CI!$D$3-CI!BS$4+CI!$D$11,MC!BS52&lt;CI!$D$3-CI!BS$4+CI!$D$12),"jaune",AND(MC!BS52&gt;CI!$D$3-CI!BS$4,MC!BS52&lt;CI!$D$3-CI!BS$4+CI!$D$11),"orange",AND(MC!BS52&gt;CI!$D$3-CI!BS$4+CI!$D$12),"vert"))</f>
        <v/>
      </c>
      <c r="BT52" s="43" t="str">
        <f>IF(MC!BT52="","",_xlfn.IFS(AND(MC!BT52&lt;CI!$D$3-CI!BT$4,MC!BT52&gt;1),"rouge",AND(MC!BT52&gt;CI!$D$3-CI!BT$4+CI!$D$11,MC!BT52&lt;CI!$D$3-CI!BT$4+CI!$D$12),"jaune",AND(MC!BT52&gt;CI!$D$3-CI!BT$4,MC!BT52&lt;CI!$D$3-CI!BT$4+CI!$D$11),"orange",AND(MC!BT52&gt;CI!$D$3-CI!BT$4+CI!$D$12),"vert"))</f>
        <v/>
      </c>
      <c r="BU52" s="43" t="str">
        <f>IF(MC!BU52="","",_xlfn.IFS(AND(MC!BU52&lt;CI!$D$3-CI!BU$4,MC!BU52&gt;1),"rouge",AND(MC!BU52&gt;CI!$D$3-CI!BU$4+CI!$D$11,MC!BU52&lt;CI!$D$3-CI!BU$4+CI!$D$12),"jaune",AND(MC!BU52&gt;CI!$D$3-CI!BU$4,MC!BU52&lt;CI!$D$3-CI!BU$4+CI!$D$11),"orange",AND(MC!BU52&gt;CI!$D$3-CI!BU$4+CI!$D$12),"vert"))</f>
        <v/>
      </c>
      <c r="BV52" s="43" t="str">
        <f>IF(MC!BV52="","",_xlfn.IFS(AND(MC!BV52&lt;CI!$D$3-CI!BV$4,MC!BV52&gt;1),"rouge",AND(MC!BV52&gt;CI!$D$3-CI!BV$4+CI!$D$11,MC!BV52&lt;CI!$D$3-CI!BV$4+CI!$D$12),"jaune",AND(MC!BV52&gt;CI!$D$3-CI!BV$4,MC!BV52&lt;CI!$D$3-CI!BV$4+CI!$D$11),"orange",AND(MC!BV52&gt;CI!$D$3-CI!BV$4+CI!$D$12),"vert"))</f>
        <v/>
      </c>
      <c r="BW52" s="43" t="str">
        <f>IF(MC!BW52="","",_xlfn.IFS(AND(MC!BW52&lt;CI!$D$3-CI!BW$4,MC!BW52&gt;1),"rouge",AND(MC!BW52&gt;CI!$D$3-CI!BW$4+CI!$D$11,MC!BW52&lt;CI!$D$3-CI!BW$4+CI!$D$12),"jaune",AND(MC!BW52&gt;CI!$D$3-CI!BW$4,MC!BW52&lt;CI!$D$3-CI!BW$4+CI!$D$11),"orange",AND(MC!BW52&gt;CI!$D$3-CI!BW$4+CI!$D$12),"vert"))</f>
        <v/>
      </c>
      <c r="BX52" s="43" t="str">
        <f>IF(MC!BX52="","",_xlfn.IFS(AND(MC!BX52&lt;CI!$D$3-CI!BX$4,MC!BX52&gt;1),"rouge",AND(MC!BX52&gt;CI!$D$3-CI!BX$4+CI!$D$11,MC!BX52&lt;CI!$D$3-CI!BX$4+CI!$D$12),"jaune",AND(MC!BX52&gt;CI!$D$3-CI!BX$4,MC!BX52&lt;CI!$D$3-CI!BX$4+CI!$D$11),"orange",AND(MC!BX52&gt;CI!$D$3-CI!BX$4+CI!$D$12),"vert"))</f>
        <v/>
      </c>
      <c r="BY52" s="43" t="str">
        <f>IF(MC!BY52="","",_xlfn.IFS(AND(MC!BY52&lt;CI!$D$3-CI!BY$4,MC!BY52&gt;1),"rouge",AND(MC!BY52&gt;CI!$D$3-CI!BY$4+CI!$D$11,MC!BY52&lt;CI!$D$3-CI!BY$4+CI!$D$12),"jaune",AND(MC!BY52&gt;CI!$D$3-CI!BY$4,MC!BY52&lt;CI!$D$3-CI!BY$4+CI!$D$11),"orange",AND(MC!BY52&gt;CI!$D$3-CI!BY$4+CI!$D$12),"vert"))</f>
        <v/>
      </c>
      <c r="BZ52" s="43" t="str">
        <f>IF(MC!BZ52="","",_xlfn.IFS(AND(MC!BZ52&lt;CI!$D$3-CI!BZ$4,MC!BZ52&gt;1),"rouge",AND(MC!BZ52&gt;CI!$D$3-CI!BZ$4+CI!$D$11,MC!BZ52&lt;CI!$D$3-CI!BZ$4+CI!$D$12),"jaune",AND(MC!BZ52&gt;CI!$D$3-CI!BZ$4,MC!BZ52&lt;CI!$D$3-CI!BZ$4+CI!$D$11),"orange",AND(MC!BZ52&gt;CI!$D$3-CI!BZ$4+CI!$D$12),"vert"))</f>
        <v/>
      </c>
      <c r="CA52" s="43" t="str">
        <f>IF(MC!CA52="","",_xlfn.IFS(AND(MC!CA52&lt;CI!$D$3-CI!CA$4,MC!CA52&gt;1),"rouge",AND(MC!CA52&gt;CI!$D$3-CI!CA$4+CI!$D$11,MC!CA52&lt;CI!$D$3-CI!CA$4+CI!$D$12),"jaune",AND(MC!CA52&gt;CI!$D$3-CI!CA$4,MC!CA52&lt;CI!$D$3-CI!CA$4+CI!$D$11),"orange",AND(MC!CA52&gt;CI!$D$3-CI!CA$4+CI!$D$12),"vert"))</f>
        <v/>
      </c>
      <c r="CB52" s="43" t="str">
        <f>IF(MC!CB52="","",_xlfn.IFS(AND(MC!CB52&lt;CI!$D$3-CI!CB$4,MC!CB52&gt;1),"rouge",AND(MC!CB52&gt;CI!$D$3-CI!CB$4+CI!$D$11,MC!CB52&lt;CI!$D$3-CI!CB$4+CI!$D$12),"jaune",AND(MC!CB52&gt;CI!$D$3-CI!CB$4,MC!CB52&lt;CI!$D$3-CI!CB$4+CI!$D$11),"orange",AND(MC!CB52&gt;CI!$D$3-CI!CB$4+CI!$D$12),"vert"))</f>
        <v/>
      </c>
      <c r="CC52" s="43" t="str">
        <f>IF(MC!CC52="","",_xlfn.IFS(AND(MC!CC52&lt;CI!$D$3-CI!CC$4,MC!CC52&gt;1),"rouge",AND(MC!CC52&gt;CI!$D$3-CI!CC$4+CI!$D$11,MC!CC52&lt;CI!$D$3-CI!CC$4+CI!$D$12),"jaune",AND(MC!CC52&gt;CI!$D$3-CI!CC$4,MC!CC52&lt;CI!$D$3-CI!CC$4+CI!$D$11),"orange",AND(MC!CC52&gt;CI!$D$3-CI!CC$4+CI!$D$12),"vert"))</f>
        <v/>
      </c>
      <c r="CD52" s="43" t="str">
        <f>IF(MC!CD52="","",_xlfn.IFS(AND(MC!CD52&lt;CI!$D$3-CI!CD$4,MC!CD52&gt;1),"rouge",AND(MC!CD52&gt;CI!$D$3-CI!CD$4+CI!$D$11,MC!CD52&lt;CI!$D$3-CI!CD$4+CI!$D$12),"jaune",AND(MC!CD52&gt;CI!$D$3-CI!CD$4,MC!CD52&lt;CI!$D$3-CI!CD$4+CI!$D$11),"orange",AND(MC!CD52&gt;CI!$D$3-CI!CD$4+CI!$D$12),"vert"))</f>
        <v/>
      </c>
      <c r="CE52" s="43" t="str">
        <f>IF(MC!CE52="","",_xlfn.IFS(AND(MC!CE52&lt;CI!$D$3-CI!CE$4,MC!CE52&gt;1),"rouge",AND(MC!CE52&gt;CI!$D$3-CI!CE$4+CI!$D$11,MC!CE52&lt;CI!$D$3-CI!CE$4+CI!$D$12),"jaune",AND(MC!CE52&gt;CI!$D$3-CI!CE$4,MC!CE52&lt;CI!$D$3-CI!CE$4+CI!$D$11),"orange",AND(MC!CE52&gt;CI!$D$3-CI!CE$4+CI!$D$12),"vert"))</f>
        <v/>
      </c>
      <c r="CF52" s="43" t="str">
        <f>IF(MC!CF52="","",_xlfn.IFS(AND(MC!CF52&lt;CI!$D$3-CI!CF$4,MC!CF52&gt;1),"rouge",AND(MC!CF52&gt;CI!$D$3-CI!CF$4+CI!$D$11,MC!CF52&lt;CI!$D$3-CI!CF$4+CI!$D$12),"jaune",AND(MC!CF52&gt;CI!$D$3-CI!CF$4,MC!CF52&lt;CI!$D$3-CI!CF$4+CI!$D$11),"orange",AND(MC!CF52&gt;CI!$D$3-CI!CF$4+CI!$D$12),"vert"))</f>
        <v/>
      </c>
      <c r="CG52" s="43" t="str">
        <f>IF(MC!CG52="","",_xlfn.IFS(AND(MC!CG52&lt;CI!$D$3-CI!CG$4,MC!CG52&gt;1),"rouge",AND(MC!CG52&gt;CI!$D$3-CI!CG$4+CI!$D$11,MC!CG52&lt;CI!$D$3-CI!CG$4+CI!$D$12),"jaune",AND(MC!CG52&gt;CI!$D$3-CI!CG$4,MC!CG52&lt;CI!$D$3-CI!CG$4+CI!$D$11),"orange",AND(MC!CG52&gt;CI!$D$3-CI!CG$4+CI!$D$12),"vert"))</f>
        <v/>
      </c>
      <c r="CH52" s="43" t="str">
        <f>IF(MC!CH52="","",_xlfn.IFS(AND(MC!CH52&lt;CI!$D$3-CI!CH$4,MC!CH52&gt;1),"rouge",AND(MC!CH52&gt;CI!$D$3-CI!CH$4+CI!$D$11,MC!CH52&lt;CI!$D$3-CI!CH$4+CI!$D$12),"jaune",AND(MC!CH52&gt;CI!$D$3-CI!CH$4,MC!CH52&lt;CI!$D$3-CI!CH$4+CI!$D$11),"orange",AND(MC!CH52&gt;CI!$D$3-CI!CH$4+CI!$D$12),"vert"))</f>
        <v/>
      </c>
      <c r="CI52" s="43" t="str">
        <f>IF(MC!CI52="","",_xlfn.IFS(AND(MC!CI52&lt;CI!$D$3-CI!CI$4,MC!CI52&gt;1),"rouge",AND(MC!CI52&gt;CI!$D$3-CI!CI$4+CI!$D$11,MC!CI52&lt;CI!$D$3-CI!CI$4+CI!$D$12),"jaune",AND(MC!CI52&gt;CI!$D$3-CI!CI$4,MC!CI52&lt;CI!$D$3-CI!CI$4+CI!$D$11),"orange",AND(MC!CI52&gt;CI!$D$3-CI!CI$4+CI!$D$12),"vert"))</f>
        <v/>
      </c>
      <c r="CJ52" s="43" t="str">
        <f>IF(MC!CJ52="","",_xlfn.IFS(AND(MC!CJ52&lt;CI!$D$3-CI!CJ$4,MC!CJ52&gt;1),"rouge",AND(MC!CJ52&gt;CI!$D$3-CI!CJ$4+CI!$D$11,MC!CJ52&lt;CI!$D$3-CI!CJ$4+CI!$D$12),"jaune",AND(MC!CJ52&gt;CI!$D$3-CI!CJ$4,MC!CJ52&lt;CI!$D$3-CI!CJ$4+CI!$D$11),"orange",AND(MC!CJ52&gt;CI!$D$3-CI!CJ$4+CI!$D$12),"vert"))</f>
        <v/>
      </c>
      <c r="CK52" s="43" t="str">
        <f>IF(MC!CK52="","",_xlfn.IFS(AND(MC!CK52&lt;CI!$D$3-CI!CK$4,MC!CK52&gt;1),"rouge",AND(MC!CK52&gt;CI!$D$3-CI!CK$4+CI!$D$11,MC!CK52&lt;CI!$D$3-CI!CK$4+CI!$D$12),"jaune",AND(MC!CK52&gt;CI!$D$3-CI!CK$4,MC!CK52&lt;CI!$D$3-CI!CK$4+CI!$D$11),"orange",AND(MC!CK52&gt;CI!$D$3-CI!CK$4+CI!$D$12),"vert"))</f>
        <v/>
      </c>
      <c r="CL52" s="43" t="str">
        <f>IF(MC!CL52="","",_xlfn.IFS(AND(MC!CL52&lt;CI!$D$3-CI!CL$4,MC!CL52&gt;1),"rouge",AND(MC!CL52&gt;CI!$D$3-CI!CL$4+CI!$D$11,MC!CL52&lt;CI!$D$3-CI!CL$4+CI!$D$12),"jaune",AND(MC!CL52&gt;CI!$D$3-CI!CL$4,MC!CL52&lt;CI!$D$3-CI!CL$4+CI!$D$11),"orange",AND(MC!CL52&gt;CI!$D$3-CI!CL$4+CI!$D$12),"vert"))</f>
        <v/>
      </c>
      <c r="CM52" s="43" t="str">
        <f>IF(MC!CM52="","",_xlfn.IFS(AND(MC!CM52&lt;CI!$D$3-CI!CM$4,MC!CM52&gt;1),"rouge",AND(MC!CM52&gt;CI!$D$3-CI!CM$4+CI!$D$11,MC!CM52&lt;CI!$D$3-CI!CM$4+CI!$D$12),"jaune",AND(MC!CM52&gt;CI!$D$3-CI!CM$4,MC!CM52&lt;CI!$D$3-CI!CM$4+CI!$D$11),"orange",AND(MC!CM52&gt;CI!$D$3-CI!CM$4+CI!$D$12),"vert"))</f>
        <v/>
      </c>
      <c r="CN52" s="43" t="str">
        <f>IF(MC!CN52="","",_xlfn.IFS(AND(MC!CN52&lt;CI!$D$3-CI!CN$4,MC!CN52&gt;1),"rouge",AND(MC!CN52&gt;CI!$D$3-CI!CN$4+CI!$D$11,MC!CN52&lt;CI!$D$3-CI!CN$4+CI!$D$12),"jaune",AND(MC!CN52&gt;CI!$D$3-CI!CN$4,MC!CN52&lt;CI!$D$3-CI!CN$4+CI!$D$11),"orange",AND(MC!CN52&gt;CI!$D$3-CI!CN$4+CI!$D$12),"vert"))</f>
        <v/>
      </c>
      <c r="CO52" s="43" t="str">
        <f>IF(MC!CO52="","",_xlfn.IFS(AND(MC!CO52&lt;CI!$D$3-CI!CO$4,MC!CO52&gt;1),"rouge",AND(MC!CO52&gt;CI!$D$3-CI!CO$4+CI!$D$11,MC!CO52&lt;CI!$D$3-CI!CO$4+CI!$D$12),"jaune",AND(MC!CO52&gt;CI!$D$3-CI!CO$4,MC!CO52&lt;CI!$D$3-CI!CO$4+CI!$D$11),"orange",AND(MC!CO52&gt;CI!$D$3-CI!CO$4+CI!$D$12),"vert"))</f>
        <v/>
      </c>
      <c r="CP52" s="43" t="str">
        <f>IF(MC!CP52="","",_xlfn.IFS(AND(MC!CP52&lt;CI!$D$3-CI!CP$4,MC!CP52&gt;1),"rouge",AND(MC!CP52&gt;CI!$D$3-CI!CP$4+CI!$D$11,MC!CP52&lt;CI!$D$3-CI!CP$4+CI!$D$12),"jaune",AND(MC!CP52&gt;CI!$D$3-CI!CP$4,MC!CP52&lt;CI!$D$3-CI!CP$4+CI!$D$11),"orange",AND(MC!CP52&gt;CI!$D$3-CI!CP$4+CI!$D$12),"vert"))</f>
        <v/>
      </c>
      <c r="CQ52" s="43" t="str">
        <f>IF(MC!CQ52="","",_xlfn.IFS(AND(MC!CQ52&lt;CI!$D$3-CI!CQ$4,MC!CQ52&gt;1),"rouge",AND(MC!CQ52&gt;CI!$D$3-CI!CQ$4+CI!$D$11,MC!CQ52&lt;CI!$D$3-CI!CQ$4+CI!$D$12),"jaune",AND(MC!CQ52&gt;CI!$D$3-CI!CQ$4,MC!CQ52&lt;CI!$D$3-CI!CQ$4+CI!$D$11),"orange",AND(MC!CQ52&gt;CI!$D$3-CI!CQ$4+CI!$D$12),"vert"))</f>
        <v/>
      </c>
      <c r="CR52" s="43" t="str">
        <f>IF(MC!CR52="","",_xlfn.IFS(AND(MC!CR52&lt;CI!$D$3-CI!CR$4,MC!CR52&gt;1),"rouge",AND(MC!CR52&gt;CI!$D$3-CI!CR$4+CI!$D$11,MC!CR52&lt;CI!$D$3-CI!CR$4+CI!$D$12),"jaune",AND(MC!CR52&gt;CI!$D$3-CI!CR$4,MC!CR52&lt;CI!$D$3-CI!CR$4+CI!$D$11),"orange",AND(MC!CR52&gt;CI!$D$3-CI!CR$4+CI!$D$12),"vert"))</f>
        <v/>
      </c>
      <c r="CS52" s="43" t="str">
        <f>IF(MC!CS52="","",_xlfn.IFS(AND(MC!CS52&lt;CI!$D$3-CI!CS$4,MC!CS52&gt;1),"rouge",AND(MC!CS52&gt;CI!$D$3-CI!CS$4+CI!$D$11,MC!CS52&lt;CI!$D$3-CI!CS$4+CI!$D$12),"jaune",AND(MC!CS52&gt;CI!$D$3-CI!CS$4,MC!CS52&lt;CI!$D$3-CI!CS$4+CI!$D$11),"orange",AND(MC!CS52&gt;CI!$D$3-CI!CS$4+CI!$D$12),"vert"))</f>
        <v/>
      </c>
      <c r="CT52" s="43" t="str">
        <f>IF(MC!CT52="","",_xlfn.IFS(AND(MC!CT52&lt;CI!$D$3-CI!CT$4,MC!CT52&gt;1),"rouge",AND(MC!CT52&gt;CI!$D$3-CI!CT$4+CI!$D$11,MC!CT52&lt;CI!$D$3-CI!CT$4+CI!$D$12),"jaune",AND(MC!CT52&gt;CI!$D$3-CI!CT$4,MC!CT52&lt;CI!$D$3-CI!CT$4+CI!$D$11),"orange",AND(MC!CT52&gt;CI!$D$3-CI!CT$4+CI!$D$12),"vert"))</f>
        <v/>
      </c>
      <c r="CU52" s="43" t="str">
        <f>IF(MC!CU52="","",_xlfn.IFS(AND(MC!CU52&lt;CI!$D$3-CI!CU$4,MC!CU52&gt;1),"rouge",AND(MC!CU52&gt;CI!$D$3-CI!CU$4+CI!$D$11,MC!CU52&lt;CI!$D$3-CI!CU$4+CI!$D$12),"jaune",AND(MC!CU52&gt;CI!$D$3-CI!CU$4,MC!CU52&lt;CI!$D$3-CI!CU$4+CI!$D$11),"orange",AND(MC!CU52&gt;CI!$D$3-CI!CU$4+CI!$D$12),"vert"))</f>
        <v/>
      </c>
      <c r="CV52" s="43" t="str">
        <f>IF(MC!CV52="","",_xlfn.IFS(AND(MC!CV52&lt;CI!$D$3-CI!CV$4,MC!CV52&gt;1),"rouge",AND(MC!CV52&gt;CI!$D$3-CI!CV$4+CI!$D$11,MC!CV52&lt;CI!$D$3-CI!CV$4+CI!$D$12),"jaune",AND(MC!CV52&gt;CI!$D$3-CI!CV$4,MC!CV52&lt;CI!$D$3-CI!CV$4+CI!$D$11),"orange",AND(MC!CV52&gt;CI!$D$3-CI!CV$4+CI!$D$12),"vert"))</f>
        <v/>
      </c>
      <c r="CW52" s="43" t="str">
        <f>IF(MC!CW52="","",_xlfn.IFS(AND(MC!CW52&lt;CI!$D$3-CI!CW$4,MC!CW52&gt;1),"rouge",AND(MC!CW52&gt;CI!$D$3-CI!CW$4+CI!$D$11,MC!CW52&lt;CI!$D$3-CI!CW$4+CI!$D$12),"jaune",AND(MC!CW52&gt;CI!$D$3-CI!CW$4,MC!CW52&lt;CI!$D$3-CI!CW$4+CI!$D$11),"orange",AND(MC!CW52&gt;CI!$D$3-CI!CW$4+CI!$D$12),"vert"))</f>
        <v/>
      </c>
      <c r="CX52" s="43" t="str">
        <f>IF(MC!CX52="","",_xlfn.IFS(AND(MC!CX52&lt;CI!$D$3-CI!CX$4,MC!CX52&gt;1),"rouge",AND(MC!CX52&gt;CI!$D$3-CI!CX$4+CI!$D$11,MC!CX52&lt;CI!$D$3-CI!CX$4+CI!$D$12),"jaune",AND(MC!CX52&gt;CI!$D$3-CI!CX$4,MC!CX52&lt;CI!$D$3-CI!CX$4+CI!$D$11),"orange",AND(MC!CX52&gt;CI!$D$3-CI!CX$4+CI!$D$12),"vert"))</f>
        <v/>
      </c>
      <c r="CY52" s="43" t="str">
        <f>IF(MC!CY52="","",_xlfn.IFS(AND(MC!CY52&lt;CI!$D$3-CI!CY$4,MC!CY52&gt;1),"rouge",AND(MC!CY52&gt;CI!$D$3-CI!CY$4+CI!$D$11,MC!CY52&lt;CI!$D$3-CI!CY$4+CI!$D$12),"jaune",AND(MC!CY52&gt;CI!$D$3-CI!CY$4,MC!CY52&lt;CI!$D$3-CI!CY$4+CI!$D$11),"orange",AND(MC!CY52&gt;CI!$D$3-CI!CY$4+CI!$D$12),"vert"))</f>
        <v/>
      </c>
      <c r="CZ52" s="43" t="str">
        <f>IF(MC!CZ52="","",_xlfn.IFS(AND(MC!CZ52&lt;CI!$D$3-CI!CZ$4,MC!CZ52&gt;1),"rouge",AND(MC!CZ52&gt;CI!$D$3-CI!CZ$4+CI!$D$11,MC!CZ52&lt;CI!$D$3-CI!CZ$4+CI!$D$12),"jaune",AND(MC!CZ52&gt;CI!$D$3-CI!CZ$4,MC!CZ52&lt;CI!$D$3-CI!CZ$4+CI!$D$11),"orange",AND(MC!CZ52&gt;CI!$D$3-CI!CZ$4+CI!$D$12),"vert"))</f>
        <v/>
      </c>
      <c r="DA52" s="43" t="str">
        <f>IF(MC!DA52="","",_xlfn.IFS(AND(MC!DA52&lt;CI!$D$3-CI!DA$4,MC!DA52&gt;1),"rouge",AND(MC!DA52&gt;CI!$D$3-CI!DA$4+CI!$D$11,MC!DA52&lt;CI!$D$3-CI!DA$4+CI!$D$12),"jaune",AND(MC!DA52&gt;CI!$D$3-CI!DA$4,MC!DA52&lt;CI!$D$3-CI!DA$4+CI!$D$11),"orange",AND(MC!DA52&gt;CI!$D$3-CI!DA$4+CI!$D$12),"vert"))</f>
        <v/>
      </c>
      <c r="DB52" s="43" t="str">
        <f>IF(MC!DB52="","",_xlfn.IFS(AND(MC!DB52&lt;CI!$D$3-CI!DB$4,MC!DB52&gt;1),"rouge",AND(MC!DB52&gt;CI!$D$3-CI!DB$4+CI!$D$11,MC!DB52&lt;CI!$D$3-CI!DB$4+CI!$D$12),"jaune",AND(MC!DB52&gt;CI!$D$3-CI!DB$4,MC!DB52&lt;CI!$D$3-CI!DB$4+CI!$D$11),"orange",AND(MC!DB52&gt;CI!$D$3-CI!DB$4+CI!$D$12),"vert"))</f>
        <v/>
      </c>
      <c r="DC52" s="11">
        <f t="shared" si="0"/>
        <v>0</v>
      </c>
      <c r="DD52" s="48" t="str">
        <f t="shared" si="1"/>
        <v/>
      </c>
      <c r="DE52" s="48">
        <f t="shared" si="2"/>
        <v>0</v>
      </c>
      <c r="DF52" s="48">
        <f t="shared" si="3"/>
        <v>0</v>
      </c>
      <c r="DG52" s="48">
        <f t="shared" si="4"/>
        <v>0</v>
      </c>
    </row>
    <row r="53" spans="6:111" x14ac:dyDescent="0.3">
      <c r="F53" s="27">
        <f>MC!F53</f>
        <v>0</v>
      </c>
      <c r="G53" s="43" t="str">
        <f>IF(MC!G53="","",_xlfn.IFS(AND(MC!G53&lt;CI!$D$3-CI!G$4,MC!G53&gt;1),"rouge",AND(MC!G53&gt;CI!$D$3-CI!G$4+CI!$D$11,MC!G53&lt;CI!$D$3-CI!G$4+CI!$D$12),"jaune",AND(MC!G53&gt;CI!$D$3-CI!G$4,MC!G53&lt;CI!$D$3-CI!G$4+CI!$D$11),"orange",AND(MC!G53&gt;CI!$D$3-CI!G$4+CI!$D$12),"vert"))</f>
        <v/>
      </c>
      <c r="H53" s="43" t="str">
        <f>IF(MC!H53="","",_xlfn.IFS(AND(MC!H53&lt;CI!$D$3-CI!H$4,MC!H53&gt;1),"rouge",AND(MC!H53&gt;CI!$D$3-CI!H$4+CI!$D$11,MC!H53&lt;CI!$D$3-CI!H$4+CI!$D$12),"jaune",AND(MC!H53&gt;CI!$D$3-CI!H$4,MC!H53&lt;CI!$D$3-CI!H$4+CI!$D$11),"orange",AND(MC!H53&gt;CI!$D$3-CI!H$4+CI!$D$12),"vert"))</f>
        <v/>
      </c>
      <c r="I53" s="43" t="str">
        <f>IF(MC!I53="","",_xlfn.IFS(AND(MC!I53&lt;CI!$D$3-CI!I$4,MC!I53&gt;1),"rouge",AND(MC!I53&gt;CI!$D$3-CI!I$4+CI!$D$11,MC!I53&lt;CI!$D$3-CI!I$4+CI!$D$12),"jaune",AND(MC!I53&gt;CI!$D$3-CI!I$4,MC!I53&lt;CI!$D$3-CI!I$4+CI!$D$11),"orange",AND(MC!I53&gt;CI!$D$3-CI!I$4+CI!$D$12),"vert"))</f>
        <v/>
      </c>
      <c r="J53" s="43" t="str">
        <f>IF(MC!J53="","",_xlfn.IFS(AND(MC!J53&lt;CI!$D$3-CI!J$4,MC!J53&gt;1),"rouge",AND(MC!J53&gt;CI!$D$3-CI!J$4+CI!$D$11,MC!J53&lt;CI!$D$3-CI!J$4+CI!$D$12),"jaune",AND(MC!J53&gt;CI!$D$3-CI!J$4,MC!J53&lt;CI!$D$3-CI!J$4+CI!$D$11),"orange",AND(MC!J53&gt;CI!$D$3-CI!J$4+CI!$D$12),"vert"))</f>
        <v/>
      </c>
      <c r="K53" s="43" t="str">
        <f>IF(MC!K53="","",_xlfn.IFS(AND(MC!K53&lt;CI!$D$3-CI!K$4,MC!K53&gt;1),"rouge",AND(MC!K53&gt;CI!$D$3-CI!K$4+CI!$D$11,MC!K53&lt;CI!$D$3-CI!K$4+CI!$D$12),"jaune",AND(MC!K53&gt;CI!$D$3-CI!K$4,MC!K53&lt;CI!$D$3-CI!K$4+CI!$D$11),"orange",AND(MC!K53&gt;CI!$D$3-CI!K$4+CI!$D$12),"vert"))</f>
        <v/>
      </c>
      <c r="L53" s="43" t="str">
        <f>IF(MC!L53="","",_xlfn.IFS(AND(MC!L53&lt;CI!$D$3-CI!L$4,MC!L53&gt;1),"rouge",AND(MC!L53&gt;CI!$D$3-CI!L$4+CI!$D$11,MC!L53&lt;CI!$D$3-CI!L$4+CI!$D$12),"jaune",AND(MC!L53&gt;CI!$D$3-CI!L$4,MC!L53&lt;CI!$D$3-CI!L$4+CI!$D$11),"orange",AND(MC!L53&gt;CI!$D$3-CI!L$4+CI!$D$12),"vert"))</f>
        <v/>
      </c>
      <c r="M53" s="43" t="str">
        <f>IF(MC!M53="","",_xlfn.IFS(AND(MC!M53&lt;CI!$D$3-CI!M$4,MC!M53&gt;1),"rouge",AND(MC!M53&gt;CI!$D$3-CI!M$4+CI!$D$11,MC!M53&lt;CI!$D$3-CI!M$4+CI!$D$12),"jaune",AND(MC!M53&gt;CI!$D$3-CI!M$4,MC!M53&lt;CI!$D$3-CI!M$4+CI!$D$11),"orange",AND(MC!M53&gt;CI!$D$3-CI!M$4+CI!$D$12),"vert"))</f>
        <v/>
      </c>
      <c r="N53" s="43" t="str">
        <f>IF(MC!N53="","",_xlfn.IFS(AND(MC!N53&lt;CI!$D$3-CI!N$4,MC!N53&gt;1),"rouge",AND(MC!N53&gt;CI!$D$3-CI!N$4+CI!$D$11,MC!N53&lt;CI!$D$3-CI!N$4+CI!$D$12),"jaune",AND(MC!N53&gt;CI!$D$3-CI!N$4,MC!N53&lt;CI!$D$3-CI!N$4+CI!$D$11),"orange",AND(MC!N53&gt;CI!$D$3-CI!N$4+CI!$D$12),"vert"))</f>
        <v/>
      </c>
      <c r="O53" s="43" t="str">
        <f>IF(MC!O53="","",_xlfn.IFS(AND(MC!O53&lt;CI!$D$3-CI!O$4,MC!O53&gt;1),"rouge",AND(MC!O53&gt;CI!$D$3-CI!O$4+CI!$D$11,MC!O53&lt;CI!$D$3-CI!O$4+CI!$D$12),"jaune",AND(MC!O53&gt;CI!$D$3-CI!O$4,MC!O53&lt;CI!$D$3-CI!O$4+CI!$D$11),"orange",AND(MC!O53&gt;CI!$D$3-CI!O$4+CI!$D$12),"vert"))</f>
        <v/>
      </c>
      <c r="P53" s="43" t="str">
        <f>IF(MC!P53="","",_xlfn.IFS(AND(MC!P53&lt;CI!$D$3-CI!P$4,MC!P53&gt;1),"rouge",AND(MC!P53&gt;CI!$D$3-CI!P$4+CI!$D$11,MC!P53&lt;CI!$D$3-CI!P$4+CI!$D$12),"jaune",AND(MC!P53&gt;CI!$D$3-CI!P$4,MC!P53&lt;CI!$D$3-CI!P$4+CI!$D$11),"orange",AND(MC!P53&gt;CI!$D$3-CI!P$4+CI!$D$12),"vert"))</f>
        <v/>
      </c>
      <c r="Q53" s="43" t="str">
        <f>IF(MC!Q53="","",_xlfn.IFS(AND(MC!Q53&lt;CI!$D$3-CI!Q$4,MC!Q53&gt;1),"rouge",AND(MC!Q53&gt;CI!$D$3-CI!Q$4+CI!$D$11,MC!Q53&lt;CI!$D$3-CI!Q$4+CI!$D$12),"jaune",AND(MC!Q53&gt;CI!$D$3-CI!Q$4,MC!Q53&lt;CI!$D$3-CI!Q$4+CI!$D$11),"orange",AND(MC!Q53&gt;CI!$D$3-CI!Q$4+CI!$D$12),"vert"))</f>
        <v/>
      </c>
      <c r="R53" s="43" t="str">
        <f>IF(MC!R53="","",_xlfn.IFS(AND(MC!R53&lt;CI!$D$3-CI!R$4,MC!R53&gt;1),"rouge",AND(MC!R53&gt;CI!$D$3-CI!R$4+CI!$D$11,MC!R53&lt;CI!$D$3-CI!R$4+CI!$D$12),"jaune",AND(MC!R53&gt;CI!$D$3-CI!R$4,MC!R53&lt;CI!$D$3-CI!R$4+CI!$D$11),"orange",AND(MC!R53&gt;CI!$D$3-CI!R$4+CI!$D$12),"vert"))</f>
        <v/>
      </c>
      <c r="S53" s="43" t="str">
        <f>IF(MC!S53="","",_xlfn.IFS(AND(MC!S53&lt;CI!$D$3-CI!S$4,MC!S53&gt;1),"rouge",AND(MC!S53&gt;CI!$D$3-CI!S$4+CI!$D$11,MC!S53&lt;CI!$D$3-CI!S$4+CI!$D$12),"jaune",AND(MC!S53&gt;CI!$D$3-CI!S$4,MC!S53&lt;CI!$D$3-CI!S$4+CI!$D$11),"orange",AND(MC!S53&gt;CI!$D$3-CI!S$4+CI!$D$12),"vert"))</f>
        <v/>
      </c>
      <c r="T53" s="43" t="str">
        <f>IF(MC!T53="","",_xlfn.IFS(AND(MC!T53&lt;CI!$D$3-CI!T$4,MC!T53&gt;1),"rouge",AND(MC!T53&gt;CI!$D$3-CI!T$4+CI!$D$11,MC!T53&lt;CI!$D$3-CI!T$4+CI!$D$12),"jaune",AND(MC!T53&gt;CI!$D$3-CI!T$4,MC!T53&lt;CI!$D$3-CI!T$4+CI!$D$11),"orange",AND(MC!T53&gt;CI!$D$3-CI!T$4+CI!$D$12),"vert"))</f>
        <v/>
      </c>
      <c r="U53" s="43" t="str">
        <f>IF(MC!U53="","",_xlfn.IFS(AND(MC!U53&lt;CI!$D$3-CI!U$4,MC!U53&gt;1),"rouge",AND(MC!U53&gt;CI!$D$3-CI!U$4+CI!$D$11,MC!U53&lt;CI!$D$3-CI!U$4+CI!$D$12),"jaune",AND(MC!U53&gt;CI!$D$3-CI!U$4,MC!U53&lt;CI!$D$3-CI!U$4+CI!$D$11),"orange",AND(MC!U53&gt;CI!$D$3-CI!U$4+CI!$D$12),"vert"))</f>
        <v/>
      </c>
      <c r="V53" s="43" t="str">
        <f>IF(MC!V53="","",_xlfn.IFS(AND(MC!V53&lt;CI!$D$3-CI!V$4,MC!V53&gt;1),"rouge",AND(MC!V53&gt;CI!$D$3-CI!V$4+CI!$D$11,MC!V53&lt;CI!$D$3-CI!V$4+CI!$D$12),"jaune",AND(MC!V53&gt;CI!$D$3-CI!V$4,MC!V53&lt;CI!$D$3-CI!V$4+CI!$D$11),"orange",AND(MC!V53&gt;CI!$D$3-CI!V$4+CI!$D$12),"vert"))</f>
        <v/>
      </c>
      <c r="W53" s="43" t="str">
        <f>IF(MC!W53="","",_xlfn.IFS(AND(MC!W53&lt;CI!$D$3-CI!W$4,MC!W53&gt;1),"rouge",AND(MC!W53&gt;CI!$D$3-CI!W$4+CI!$D$11,MC!W53&lt;CI!$D$3-CI!W$4+CI!$D$12),"jaune",AND(MC!W53&gt;CI!$D$3-CI!W$4,MC!W53&lt;CI!$D$3-CI!W$4+CI!$D$11),"orange",AND(MC!W53&gt;CI!$D$3-CI!W$4+CI!$D$12),"vert"))</f>
        <v/>
      </c>
      <c r="X53" s="43" t="str">
        <f>IF(MC!X53="","",_xlfn.IFS(AND(MC!X53&lt;CI!$D$3-CI!X$4,MC!X53&gt;1),"rouge",AND(MC!X53&gt;CI!$D$3-CI!X$4+CI!$D$11,MC!X53&lt;CI!$D$3-CI!X$4+CI!$D$12),"jaune",AND(MC!X53&gt;CI!$D$3-CI!X$4,MC!X53&lt;CI!$D$3-CI!X$4+CI!$D$11),"orange",AND(MC!X53&gt;CI!$D$3-CI!X$4+CI!$D$12),"vert"))</f>
        <v/>
      </c>
      <c r="Y53" s="43" t="str">
        <f>IF(MC!Y53="","",_xlfn.IFS(AND(MC!Y53&lt;CI!$D$3-CI!Y$4,MC!Y53&gt;1),"rouge",AND(MC!Y53&gt;CI!$D$3-CI!Y$4+CI!$D$11,MC!Y53&lt;CI!$D$3-CI!Y$4+CI!$D$12),"jaune",AND(MC!Y53&gt;CI!$D$3-CI!Y$4,MC!Y53&lt;CI!$D$3-CI!Y$4+CI!$D$11),"orange",AND(MC!Y53&gt;CI!$D$3-CI!Y$4+CI!$D$12),"vert"))</f>
        <v/>
      </c>
      <c r="Z53" s="43" t="str">
        <f>IF(MC!Z53="","",_xlfn.IFS(AND(MC!Z53&lt;CI!$D$3-CI!Z$4,MC!Z53&gt;1),"rouge",AND(MC!Z53&gt;CI!$D$3-CI!Z$4+CI!$D$11,MC!Z53&lt;CI!$D$3-CI!Z$4+CI!$D$12),"jaune",AND(MC!Z53&gt;CI!$D$3-CI!Z$4,MC!Z53&lt;CI!$D$3-CI!Z$4+CI!$D$11),"orange",AND(MC!Z53&gt;CI!$D$3-CI!Z$4+CI!$D$12),"vert"))</f>
        <v/>
      </c>
      <c r="AA53" s="43" t="str">
        <f>IF(MC!AA53="","",_xlfn.IFS(AND(MC!AA53&lt;CI!$D$3-CI!AA$4,MC!AA53&gt;1),"rouge",AND(MC!AA53&gt;CI!$D$3-CI!AA$4+CI!$D$11,MC!AA53&lt;CI!$D$3-CI!AA$4+CI!$D$12),"jaune",AND(MC!AA53&gt;CI!$D$3-CI!AA$4,MC!AA53&lt;CI!$D$3-CI!AA$4+CI!$D$11),"orange",AND(MC!AA53&gt;CI!$D$3-CI!AA$4+CI!$D$12),"vert"))</f>
        <v/>
      </c>
      <c r="AB53" s="43" t="str">
        <f>IF(MC!AB53="","",_xlfn.IFS(AND(MC!AB53&lt;CI!$D$3-CI!AB$4,MC!AB53&gt;1),"rouge",AND(MC!AB53&gt;CI!$D$3-CI!AB$4+CI!$D$11,MC!AB53&lt;CI!$D$3-CI!AB$4+CI!$D$12),"jaune",AND(MC!AB53&gt;CI!$D$3-CI!AB$4,MC!AB53&lt;CI!$D$3-CI!AB$4+CI!$D$11),"orange",AND(MC!AB53&gt;CI!$D$3-CI!AB$4+CI!$D$12),"vert"))</f>
        <v/>
      </c>
      <c r="AC53" s="43" t="str">
        <f>IF(MC!AC53="","",_xlfn.IFS(AND(MC!AC53&lt;CI!$D$3-CI!AC$4,MC!AC53&gt;1),"rouge",AND(MC!AC53&gt;CI!$D$3-CI!AC$4+CI!$D$11,MC!AC53&lt;CI!$D$3-CI!AC$4+CI!$D$12),"jaune",AND(MC!AC53&gt;CI!$D$3-CI!AC$4,MC!AC53&lt;CI!$D$3-CI!AC$4+CI!$D$11),"orange",AND(MC!AC53&gt;CI!$D$3-CI!AC$4+CI!$D$12),"vert"))</f>
        <v/>
      </c>
      <c r="AD53" s="43" t="str">
        <f>IF(MC!AD53="","",_xlfn.IFS(AND(MC!AD53&lt;CI!$D$3-CI!AD$4,MC!AD53&gt;1),"rouge",AND(MC!AD53&gt;CI!$D$3-CI!AD$4+CI!$D$11,MC!AD53&lt;CI!$D$3-CI!AD$4+CI!$D$12),"jaune",AND(MC!AD53&gt;CI!$D$3-CI!AD$4,MC!AD53&lt;CI!$D$3-CI!AD$4+CI!$D$11),"orange",AND(MC!AD53&gt;CI!$D$3-CI!AD$4+CI!$D$12),"vert"))</f>
        <v/>
      </c>
      <c r="AE53" s="43" t="str">
        <f>IF(MC!AE53="","",_xlfn.IFS(AND(MC!AE53&lt;CI!$D$3-CI!AE$4,MC!AE53&gt;1),"rouge",AND(MC!AE53&gt;CI!$D$3-CI!AE$4+CI!$D$11,MC!AE53&lt;CI!$D$3-CI!AE$4+CI!$D$12),"jaune",AND(MC!AE53&gt;CI!$D$3-CI!AE$4,MC!AE53&lt;CI!$D$3-CI!AE$4+CI!$D$11),"orange",AND(MC!AE53&gt;CI!$D$3-CI!AE$4+CI!$D$12),"vert"))</f>
        <v/>
      </c>
      <c r="AF53" s="43" t="str">
        <f>IF(MC!AF53="","",_xlfn.IFS(AND(MC!AF53&lt;CI!$D$3-CI!AF$4,MC!AF53&gt;1),"rouge",AND(MC!AF53&gt;CI!$D$3-CI!AF$4+CI!$D$11,MC!AF53&lt;CI!$D$3-CI!AF$4+CI!$D$12),"jaune",AND(MC!AF53&gt;CI!$D$3-CI!AF$4,MC!AF53&lt;CI!$D$3-CI!AF$4+CI!$D$11),"orange",AND(MC!AF53&gt;CI!$D$3-CI!AF$4+CI!$D$12),"vert"))</f>
        <v/>
      </c>
      <c r="AG53" s="43" t="str">
        <f>IF(MC!AG53="","",_xlfn.IFS(AND(MC!AG53&lt;CI!$D$3-CI!AG$4,MC!AG53&gt;1),"rouge",AND(MC!AG53&gt;CI!$D$3-CI!AG$4+CI!$D$11,MC!AG53&lt;CI!$D$3-CI!AG$4+CI!$D$12),"jaune",AND(MC!AG53&gt;CI!$D$3-CI!AG$4,MC!AG53&lt;CI!$D$3-CI!AG$4+CI!$D$11),"orange",AND(MC!AG53&gt;CI!$D$3-CI!AG$4+CI!$D$12),"vert"))</f>
        <v/>
      </c>
      <c r="AH53" s="43" t="str">
        <f>IF(MC!AH53="","",_xlfn.IFS(AND(MC!AH53&lt;CI!$D$3-CI!AH$4,MC!AH53&gt;1),"rouge",AND(MC!AH53&gt;CI!$D$3-CI!AH$4+CI!$D$11,MC!AH53&lt;CI!$D$3-CI!AH$4+CI!$D$12),"jaune",AND(MC!AH53&gt;CI!$D$3-CI!AH$4,MC!AH53&lt;CI!$D$3-CI!AH$4+CI!$D$11),"orange",AND(MC!AH53&gt;CI!$D$3-CI!AH$4+CI!$D$12),"vert"))</f>
        <v/>
      </c>
      <c r="AI53" s="43" t="str">
        <f>IF(MC!AI53="","",_xlfn.IFS(AND(MC!AI53&lt;CI!$D$3-CI!AI$4,MC!AI53&gt;1),"rouge",AND(MC!AI53&gt;CI!$D$3-CI!AI$4+CI!$D$11,MC!AI53&lt;CI!$D$3-CI!AI$4+CI!$D$12),"jaune",AND(MC!AI53&gt;CI!$D$3-CI!AI$4,MC!AI53&lt;CI!$D$3-CI!AI$4+CI!$D$11),"orange",AND(MC!AI53&gt;CI!$D$3-CI!AI$4+CI!$D$12),"vert"))</f>
        <v/>
      </c>
      <c r="AJ53" s="43" t="str">
        <f>IF(MC!AJ53="","",_xlfn.IFS(AND(MC!AJ53&lt;CI!$D$3-CI!AJ$4,MC!AJ53&gt;1),"rouge",AND(MC!AJ53&gt;CI!$D$3-CI!AJ$4+CI!$D$11,MC!AJ53&lt;CI!$D$3-CI!AJ$4+CI!$D$12),"jaune",AND(MC!AJ53&gt;CI!$D$3-CI!AJ$4,MC!AJ53&lt;CI!$D$3-CI!AJ$4+CI!$D$11),"orange",AND(MC!AJ53&gt;CI!$D$3-CI!AJ$4+CI!$D$12),"vert"))</f>
        <v/>
      </c>
      <c r="AK53" s="43" t="str">
        <f>IF(MC!AK53="","",_xlfn.IFS(AND(MC!AK53&lt;CI!$D$3-CI!AK$4,MC!AK53&gt;1),"rouge",AND(MC!AK53&gt;CI!$D$3-CI!AK$4+CI!$D$11,MC!AK53&lt;CI!$D$3-CI!AK$4+CI!$D$12),"jaune",AND(MC!AK53&gt;CI!$D$3-CI!AK$4,MC!AK53&lt;CI!$D$3-CI!AK$4+CI!$D$11),"orange",AND(MC!AK53&gt;CI!$D$3-CI!AK$4+CI!$D$12),"vert"))</f>
        <v/>
      </c>
      <c r="AL53" s="43" t="str">
        <f>IF(MC!AL53="","",_xlfn.IFS(AND(MC!AL53&lt;CI!$D$3-CI!AL$4,MC!AL53&gt;1),"rouge",AND(MC!AL53&gt;CI!$D$3-CI!AL$4+CI!$D$11,MC!AL53&lt;CI!$D$3-CI!AL$4+CI!$D$12),"jaune",AND(MC!AL53&gt;CI!$D$3-CI!AL$4,MC!AL53&lt;CI!$D$3-CI!AL$4+CI!$D$11),"orange",AND(MC!AL53&gt;CI!$D$3-CI!AL$4+CI!$D$12),"vert"))</f>
        <v/>
      </c>
      <c r="AM53" s="43" t="str">
        <f>IF(MC!AM53="","",_xlfn.IFS(AND(MC!AM53&lt;CI!$D$3-CI!AM$4,MC!AM53&gt;1),"rouge",AND(MC!AM53&gt;CI!$D$3-CI!AM$4+CI!$D$11,MC!AM53&lt;CI!$D$3-CI!AM$4+CI!$D$12),"jaune",AND(MC!AM53&gt;CI!$D$3-CI!AM$4,MC!AM53&lt;CI!$D$3-CI!AM$4+CI!$D$11),"orange",AND(MC!AM53&gt;CI!$D$3-CI!AM$4+CI!$D$12),"vert"))</f>
        <v/>
      </c>
      <c r="AN53" s="43" t="str">
        <f>IF(MC!AN53="","",_xlfn.IFS(AND(MC!AN53&lt;CI!$D$3-CI!AN$4,MC!AN53&gt;1),"rouge",AND(MC!AN53&gt;CI!$D$3-CI!AN$4+CI!$D$11,MC!AN53&lt;CI!$D$3-CI!AN$4+CI!$D$12),"jaune",AND(MC!AN53&gt;CI!$D$3-CI!AN$4,MC!AN53&lt;CI!$D$3-CI!AN$4+CI!$D$11),"orange",AND(MC!AN53&gt;CI!$D$3-CI!AN$4+CI!$D$12),"vert"))</f>
        <v/>
      </c>
      <c r="AO53" s="43" t="str">
        <f>IF(MC!AO53="","",_xlfn.IFS(AND(MC!AO53&lt;CI!$D$3-CI!AO$4,MC!AO53&gt;1),"rouge",AND(MC!AO53&gt;CI!$D$3-CI!AO$4+CI!$D$11,MC!AO53&lt;CI!$D$3-CI!AO$4+CI!$D$12),"jaune",AND(MC!AO53&gt;CI!$D$3-CI!AO$4,MC!AO53&lt;CI!$D$3-CI!AO$4+CI!$D$11),"orange",AND(MC!AO53&gt;CI!$D$3-CI!AO$4+CI!$D$12),"vert"))</f>
        <v/>
      </c>
      <c r="AP53" s="43" t="str">
        <f>IF(MC!AP53="","",_xlfn.IFS(AND(MC!AP53&lt;CI!$D$3-CI!AP$4,MC!AP53&gt;1),"rouge",AND(MC!AP53&gt;CI!$D$3-CI!AP$4+CI!$D$11,MC!AP53&lt;CI!$D$3-CI!AP$4+CI!$D$12),"jaune",AND(MC!AP53&gt;CI!$D$3-CI!AP$4,MC!AP53&lt;CI!$D$3-CI!AP$4+CI!$D$11),"orange",AND(MC!AP53&gt;CI!$D$3-CI!AP$4+CI!$D$12),"vert"))</f>
        <v/>
      </c>
      <c r="AQ53" s="43" t="str">
        <f>IF(MC!AQ53="","",_xlfn.IFS(AND(MC!AQ53&lt;CI!$D$3-CI!AQ$4,MC!AQ53&gt;1),"rouge",AND(MC!AQ53&gt;CI!$D$3-CI!AQ$4+CI!$D$11,MC!AQ53&lt;CI!$D$3-CI!AQ$4+CI!$D$12),"jaune",AND(MC!AQ53&gt;CI!$D$3-CI!AQ$4,MC!AQ53&lt;CI!$D$3-CI!AQ$4+CI!$D$11),"orange",AND(MC!AQ53&gt;CI!$D$3-CI!AQ$4+CI!$D$12),"vert"))</f>
        <v/>
      </c>
      <c r="AR53" s="43" t="str">
        <f>IF(MC!AR53="","",_xlfn.IFS(AND(MC!AR53&lt;CI!$D$3-CI!AR$4,MC!AR53&gt;1),"rouge",AND(MC!AR53&gt;CI!$D$3-CI!AR$4+CI!$D$11,MC!AR53&lt;CI!$D$3-CI!AR$4+CI!$D$12),"jaune",AND(MC!AR53&gt;CI!$D$3-CI!AR$4,MC!AR53&lt;CI!$D$3-CI!AR$4+CI!$D$11),"orange",AND(MC!AR53&gt;CI!$D$3-CI!AR$4+CI!$D$12),"vert"))</f>
        <v/>
      </c>
      <c r="AS53" s="43" t="str">
        <f>IF(MC!AS53="","",_xlfn.IFS(AND(MC!AS53&lt;CI!$D$3-CI!AS$4,MC!AS53&gt;1),"rouge",AND(MC!AS53&gt;CI!$D$3-CI!AS$4+CI!$D$11,MC!AS53&lt;CI!$D$3-CI!AS$4+CI!$D$12),"jaune",AND(MC!AS53&gt;CI!$D$3-CI!AS$4,MC!AS53&lt;CI!$D$3-CI!AS$4+CI!$D$11),"orange",AND(MC!AS53&gt;CI!$D$3-CI!AS$4+CI!$D$12),"vert"))</f>
        <v/>
      </c>
      <c r="AT53" s="43" t="str">
        <f>IF(MC!AT53="","",_xlfn.IFS(AND(MC!AT53&lt;CI!$D$3-CI!AT$4,MC!AT53&gt;1),"rouge",AND(MC!AT53&gt;CI!$D$3-CI!AT$4+CI!$D$11,MC!AT53&lt;CI!$D$3-CI!AT$4+CI!$D$12),"jaune",AND(MC!AT53&gt;CI!$D$3-CI!AT$4,MC!AT53&lt;CI!$D$3-CI!AT$4+CI!$D$11),"orange",AND(MC!AT53&gt;CI!$D$3-CI!AT$4+CI!$D$12),"vert"))</f>
        <v/>
      </c>
      <c r="AU53" s="43" t="str">
        <f>IF(MC!AU53="","",_xlfn.IFS(AND(MC!AU53&lt;CI!$D$3-CI!AU$4,MC!AU53&gt;1),"rouge",AND(MC!AU53&gt;CI!$D$3-CI!AU$4+CI!$D$11,MC!AU53&lt;CI!$D$3-CI!AU$4+CI!$D$12),"jaune",AND(MC!AU53&gt;CI!$D$3-CI!AU$4,MC!AU53&lt;CI!$D$3-CI!AU$4+CI!$D$11),"orange",AND(MC!AU53&gt;CI!$D$3-CI!AU$4+CI!$D$12),"vert"))</f>
        <v/>
      </c>
      <c r="AV53" s="43" t="str">
        <f>IF(MC!AV53="","",_xlfn.IFS(AND(MC!AV53&lt;CI!$D$3-CI!AV$4,MC!AV53&gt;1),"rouge",AND(MC!AV53&gt;CI!$D$3-CI!AV$4+CI!$D$11,MC!AV53&lt;CI!$D$3-CI!AV$4+CI!$D$12),"jaune",AND(MC!AV53&gt;CI!$D$3-CI!AV$4,MC!AV53&lt;CI!$D$3-CI!AV$4+CI!$D$11),"orange",AND(MC!AV53&gt;CI!$D$3-CI!AV$4+CI!$D$12),"vert"))</f>
        <v/>
      </c>
      <c r="AW53" s="43" t="str">
        <f>IF(MC!AW53="","",_xlfn.IFS(AND(MC!AW53&lt;CI!$D$3-CI!AW$4,MC!AW53&gt;1),"rouge",AND(MC!AW53&gt;CI!$D$3-CI!AW$4+CI!$D$11,MC!AW53&lt;CI!$D$3-CI!AW$4+CI!$D$12),"jaune",AND(MC!AW53&gt;CI!$D$3-CI!AW$4,MC!AW53&lt;CI!$D$3-CI!AW$4+CI!$D$11),"orange",AND(MC!AW53&gt;CI!$D$3-CI!AW$4+CI!$D$12),"vert"))</f>
        <v/>
      </c>
      <c r="AX53" s="43" t="str">
        <f>IF(MC!AX53="","",_xlfn.IFS(AND(MC!AX53&lt;CI!$D$3-CI!AX$4,MC!AX53&gt;1),"rouge",AND(MC!AX53&gt;CI!$D$3-CI!AX$4+CI!$D$11,MC!AX53&lt;CI!$D$3-CI!AX$4+CI!$D$12),"jaune",AND(MC!AX53&gt;CI!$D$3-CI!AX$4,MC!AX53&lt;CI!$D$3-CI!AX$4+CI!$D$11),"orange",AND(MC!AX53&gt;CI!$D$3-CI!AX$4+CI!$D$12),"vert"))</f>
        <v/>
      </c>
      <c r="AY53" s="43" t="str">
        <f>IF(MC!AY53="","",_xlfn.IFS(AND(MC!AY53&lt;CI!$D$3-CI!AY$4,MC!AY53&gt;1),"rouge",AND(MC!AY53&gt;CI!$D$3-CI!AY$4+CI!$D$11,MC!AY53&lt;CI!$D$3-CI!AY$4+CI!$D$12),"jaune",AND(MC!AY53&gt;CI!$D$3-CI!AY$4,MC!AY53&lt;CI!$D$3-CI!AY$4+CI!$D$11),"orange",AND(MC!AY53&gt;CI!$D$3-CI!AY$4+CI!$D$12),"vert"))</f>
        <v/>
      </c>
      <c r="AZ53" s="43" t="str">
        <f>IF(MC!AZ53="","",_xlfn.IFS(AND(MC!AZ53&lt;CI!$D$3-CI!AZ$4,MC!AZ53&gt;1),"rouge",AND(MC!AZ53&gt;CI!$D$3-CI!AZ$4+CI!$D$11,MC!AZ53&lt;CI!$D$3-CI!AZ$4+CI!$D$12),"jaune",AND(MC!AZ53&gt;CI!$D$3-CI!AZ$4,MC!AZ53&lt;CI!$D$3-CI!AZ$4+CI!$D$11),"orange",AND(MC!AZ53&gt;CI!$D$3-CI!AZ$4+CI!$D$12),"vert"))</f>
        <v/>
      </c>
      <c r="BA53" s="43" t="str">
        <f>IF(MC!BA53="","",_xlfn.IFS(AND(MC!BA53&lt;CI!$D$3-CI!BA$4,MC!BA53&gt;1),"rouge",AND(MC!BA53&gt;CI!$D$3-CI!BA$4+CI!$D$11,MC!BA53&lt;CI!$D$3-CI!BA$4+CI!$D$12),"jaune",AND(MC!BA53&gt;CI!$D$3-CI!BA$4,MC!BA53&lt;CI!$D$3-CI!BA$4+CI!$D$11),"orange",AND(MC!BA53&gt;CI!$D$3-CI!BA$4+CI!$D$12),"vert"))</f>
        <v/>
      </c>
      <c r="BB53" s="43" t="str">
        <f>IF(MC!BB53="","",_xlfn.IFS(AND(MC!BB53&lt;CI!$D$3-CI!BB$4,MC!BB53&gt;1),"rouge",AND(MC!BB53&gt;CI!$D$3-CI!BB$4+CI!$D$11,MC!BB53&lt;CI!$D$3-CI!BB$4+CI!$D$12),"jaune",AND(MC!BB53&gt;CI!$D$3-CI!BB$4,MC!BB53&lt;CI!$D$3-CI!BB$4+CI!$D$11),"orange",AND(MC!BB53&gt;CI!$D$3-CI!BB$4+CI!$D$12),"vert"))</f>
        <v/>
      </c>
      <c r="BC53" s="43" t="str">
        <f>IF(MC!BC53="","",_xlfn.IFS(AND(MC!BC53&lt;CI!$D$3-CI!BC$4,MC!BC53&gt;1),"rouge",AND(MC!BC53&gt;CI!$D$3-CI!BC$4+CI!$D$11,MC!BC53&lt;CI!$D$3-CI!BC$4+CI!$D$12),"jaune",AND(MC!BC53&gt;CI!$D$3-CI!BC$4,MC!BC53&lt;CI!$D$3-CI!BC$4+CI!$D$11),"orange",AND(MC!BC53&gt;CI!$D$3-CI!BC$4+CI!$D$12),"vert"))</f>
        <v/>
      </c>
      <c r="BD53" s="43" t="str">
        <f>IF(MC!BD53="","",_xlfn.IFS(AND(MC!BD53&lt;CI!$D$3-CI!BD$4,MC!BD53&gt;1),"rouge",AND(MC!BD53&gt;CI!$D$3-CI!BD$4+CI!$D$11,MC!BD53&lt;CI!$D$3-CI!BD$4+CI!$D$12),"jaune",AND(MC!BD53&gt;CI!$D$3-CI!BD$4,MC!BD53&lt;CI!$D$3-CI!BD$4+CI!$D$11),"orange",AND(MC!BD53&gt;CI!$D$3-CI!BD$4+CI!$D$12),"vert"))</f>
        <v/>
      </c>
      <c r="BE53" s="43" t="str">
        <f>IF(MC!BE53="","",_xlfn.IFS(AND(MC!BE53&lt;CI!$D$3-CI!BE$4,MC!BE53&gt;1),"rouge",AND(MC!BE53&gt;CI!$D$3-CI!BE$4+CI!$D$11,MC!BE53&lt;CI!$D$3-CI!BE$4+CI!$D$12),"jaune",AND(MC!BE53&gt;CI!$D$3-CI!BE$4,MC!BE53&lt;CI!$D$3-CI!BE$4+CI!$D$11),"orange",AND(MC!BE53&gt;CI!$D$3-CI!BE$4+CI!$D$12),"vert"))</f>
        <v/>
      </c>
      <c r="BF53" s="43" t="str">
        <f>IF(MC!BF53="","",_xlfn.IFS(AND(MC!BF53&lt;CI!$D$3-CI!BF$4,MC!BF53&gt;1),"rouge",AND(MC!BF53&gt;CI!$D$3-CI!BF$4+CI!$D$11,MC!BF53&lt;CI!$D$3-CI!BF$4+CI!$D$12),"jaune",AND(MC!BF53&gt;CI!$D$3-CI!BF$4,MC!BF53&lt;CI!$D$3-CI!BF$4+CI!$D$11),"orange",AND(MC!BF53&gt;CI!$D$3-CI!BF$4+CI!$D$12),"vert"))</f>
        <v/>
      </c>
      <c r="BG53" s="43" t="str">
        <f>IF(MC!BG53="","",_xlfn.IFS(AND(MC!BG53&lt;CI!$D$3-CI!BG$4,MC!BG53&gt;1),"rouge",AND(MC!BG53&gt;CI!$D$3-CI!BG$4+CI!$D$11,MC!BG53&lt;CI!$D$3-CI!BG$4+CI!$D$12),"jaune",AND(MC!BG53&gt;CI!$D$3-CI!BG$4,MC!BG53&lt;CI!$D$3-CI!BG$4+CI!$D$11),"orange",AND(MC!BG53&gt;CI!$D$3-CI!BG$4+CI!$D$12),"vert"))</f>
        <v/>
      </c>
      <c r="BH53" s="43" t="str">
        <f>IF(MC!BH53="","",_xlfn.IFS(AND(MC!BH53&lt;CI!$D$3-CI!BH$4,MC!BH53&gt;1),"rouge",AND(MC!BH53&gt;CI!$D$3-CI!BH$4+CI!$D$11,MC!BH53&lt;CI!$D$3-CI!BH$4+CI!$D$12),"jaune",AND(MC!BH53&gt;CI!$D$3-CI!BH$4,MC!BH53&lt;CI!$D$3-CI!BH$4+CI!$D$11),"orange",AND(MC!BH53&gt;CI!$D$3-CI!BH$4+CI!$D$12),"vert"))</f>
        <v/>
      </c>
      <c r="BI53" s="43" t="str">
        <f>IF(MC!BI53="","",_xlfn.IFS(AND(MC!BI53&lt;CI!$D$3-CI!BI$4,MC!BI53&gt;1),"rouge",AND(MC!BI53&gt;CI!$D$3-CI!BI$4+CI!$D$11,MC!BI53&lt;CI!$D$3-CI!BI$4+CI!$D$12),"jaune",AND(MC!BI53&gt;CI!$D$3-CI!BI$4,MC!BI53&lt;CI!$D$3-CI!BI$4+CI!$D$11),"orange",AND(MC!BI53&gt;CI!$D$3-CI!BI$4+CI!$D$12),"vert"))</f>
        <v/>
      </c>
      <c r="BJ53" s="43" t="str">
        <f>IF(MC!BJ53="","",_xlfn.IFS(AND(MC!BJ53&lt;CI!$D$3-CI!BJ$4,MC!BJ53&gt;1),"rouge",AND(MC!BJ53&gt;CI!$D$3-CI!BJ$4+CI!$D$11,MC!BJ53&lt;CI!$D$3-CI!BJ$4+CI!$D$12),"jaune",AND(MC!BJ53&gt;CI!$D$3-CI!BJ$4,MC!BJ53&lt;CI!$D$3-CI!BJ$4+CI!$D$11),"orange",AND(MC!BJ53&gt;CI!$D$3-CI!BJ$4+CI!$D$12),"vert"))</f>
        <v/>
      </c>
      <c r="BK53" s="43" t="str">
        <f>IF(MC!BK53="","",_xlfn.IFS(AND(MC!BK53&lt;CI!$D$3-CI!BK$4,MC!BK53&gt;1),"rouge",AND(MC!BK53&gt;CI!$D$3-CI!BK$4+CI!$D$11,MC!BK53&lt;CI!$D$3-CI!BK$4+CI!$D$12),"jaune",AND(MC!BK53&gt;CI!$D$3-CI!BK$4,MC!BK53&lt;CI!$D$3-CI!BK$4+CI!$D$11),"orange",AND(MC!BK53&gt;CI!$D$3-CI!BK$4+CI!$D$12),"vert"))</f>
        <v/>
      </c>
      <c r="BL53" s="43" t="str">
        <f>IF(MC!BL53="","",_xlfn.IFS(AND(MC!BL53&lt;CI!$D$3-CI!BL$4,MC!BL53&gt;1),"rouge",AND(MC!BL53&gt;CI!$D$3-CI!BL$4+CI!$D$11,MC!BL53&lt;CI!$D$3-CI!BL$4+CI!$D$12),"jaune",AND(MC!BL53&gt;CI!$D$3-CI!BL$4,MC!BL53&lt;CI!$D$3-CI!BL$4+CI!$D$11),"orange",AND(MC!BL53&gt;CI!$D$3-CI!BL$4+CI!$D$12),"vert"))</f>
        <v/>
      </c>
      <c r="BM53" s="43" t="str">
        <f>IF(MC!BM53="","",_xlfn.IFS(AND(MC!BM53&lt;CI!$D$3-CI!BM$4,MC!BM53&gt;1),"rouge",AND(MC!BM53&gt;CI!$D$3-CI!BM$4+CI!$D$11,MC!BM53&lt;CI!$D$3-CI!BM$4+CI!$D$12),"jaune",AND(MC!BM53&gt;CI!$D$3-CI!BM$4,MC!BM53&lt;CI!$D$3-CI!BM$4+CI!$D$11),"orange",AND(MC!BM53&gt;CI!$D$3-CI!BM$4+CI!$D$12),"vert"))</f>
        <v/>
      </c>
      <c r="BN53" s="43" t="str">
        <f>IF(MC!BN53="","",_xlfn.IFS(AND(MC!BN53&lt;CI!$D$3-CI!BN$4,MC!BN53&gt;1),"rouge",AND(MC!BN53&gt;CI!$D$3-CI!BN$4+CI!$D$11,MC!BN53&lt;CI!$D$3-CI!BN$4+CI!$D$12),"jaune",AND(MC!BN53&gt;CI!$D$3-CI!BN$4,MC!BN53&lt;CI!$D$3-CI!BN$4+CI!$D$11),"orange",AND(MC!BN53&gt;CI!$D$3-CI!BN$4+CI!$D$12),"vert"))</f>
        <v/>
      </c>
      <c r="BO53" s="43" t="str">
        <f>IF(MC!BO53="","",_xlfn.IFS(AND(MC!BO53&lt;CI!$D$3-CI!BO$4,MC!BO53&gt;1),"rouge",AND(MC!BO53&gt;CI!$D$3-CI!BO$4+CI!$D$11,MC!BO53&lt;CI!$D$3-CI!BO$4+CI!$D$12),"jaune",AND(MC!BO53&gt;CI!$D$3-CI!BO$4,MC!BO53&lt;CI!$D$3-CI!BO$4+CI!$D$11),"orange",AND(MC!BO53&gt;CI!$D$3-CI!BO$4+CI!$D$12),"vert"))</f>
        <v/>
      </c>
      <c r="BP53" s="43" t="str">
        <f>IF(MC!BP53="","",_xlfn.IFS(AND(MC!BP53&lt;CI!$D$3-CI!BP$4,MC!BP53&gt;1),"rouge",AND(MC!BP53&gt;CI!$D$3-CI!BP$4+CI!$D$11,MC!BP53&lt;CI!$D$3-CI!BP$4+CI!$D$12),"jaune",AND(MC!BP53&gt;CI!$D$3-CI!BP$4,MC!BP53&lt;CI!$D$3-CI!BP$4+CI!$D$11),"orange",AND(MC!BP53&gt;CI!$D$3-CI!BP$4+CI!$D$12),"vert"))</f>
        <v/>
      </c>
      <c r="BQ53" s="43" t="str">
        <f>IF(MC!BQ53="","",_xlfn.IFS(AND(MC!BQ53&lt;CI!$D$3-CI!BQ$4,MC!BQ53&gt;1),"rouge",AND(MC!BQ53&gt;CI!$D$3-CI!BQ$4+CI!$D$11,MC!BQ53&lt;CI!$D$3-CI!BQ$4+CI!$D$12),"jaune",AND(MC!BQ53&gt;CI!$D$3-CI!BQ$4,MC!BQ53&lt;CI!$D$3-CI!BQ$4+CI!$D$11),"orange",AND(MC!BQ53&gt;CI!$D$3-CI!BQ$4+CI!$D$12),"vert"))</f>
        <v/>
      </c>
      <c r="BR53" s="43" t="str">
        <f>IF(MC!BR53="","",_xlfn.IFS(AND(MC!BR53&lt;CI!$D$3-CI!BR$4,MC!BR53&gt;1),"rouge",AND(MC!BR53&gt;CI!$D$3-CI!BR$4+CI!$D$11,MC!BR53&lt;CI!$D$3-CI!BR$4+CI!$D$12),"jaune",AND(MC!BR53&gt;CI!$D$3-CI!BR$4,MC!BR53&lt;CI!$D$3-CI!BR$4+CI!$D$11),"orange",AND(MC!BR53&gt;CI!$D$3-CI!BR$4+CI!$D$12),"vert"))</f>
        <v/>
      </c>
      <c r="BS53" s="43" t="str">
        <f>IF(MC!BS53="","",_xlfn.IFS(AND(MC!BS53&lt;CI!$D$3-CI!BS$4,MC!BS53&gt;1),"rouge",AND(MC!BS53&gt;CI!$D$3-CI!BS$4+CI!$D$11,MC!BS53&lt;CI!$D$3-CI!BS$4+CI!$D$12),"jaune",AND(MC!BS53&gt;CI!$D$3-CI!BS$4,MC!BS53&lt;CI!$D$3-CI!BS$4+CI!$D$11),"orange",AND(MC!BS53&gt;CI!$D$3-CI!BS$4+CI!$D$12),"vert"))</f>
        <v/>
      </c>
      <c r="BT53" s="43" t="str">
        <f>IF(MC!BT53="","",_xlfn.IFS(AND(MC!BT53&lt;CI!$D$3-CI!BT$4,MC!BT53&gt;1),"rouge",AND(MC!BT53&gt;CI!$D$3-CI!BT$4+CI!$D$11,MC!BT53&lt;CI!$D$3-CI!BT$4+CI!$D$12),"jaune",AND(MC!BT53&gt;CI!$D$3-CI!BT$4,MC!BT53&lt;CI!$D$3-CI!BT$4+CI!$D$11),"orange",AND(MC!BT53&gt;CI!$D$3-CI!BT$4+CI!$D$12),"vert"))</f>
        <v/>
      </c>
      <c r="BU53" s="43" t="str">
        <f>IF(MC!BU53="","",_xlfn.IFS(AND(MC!BU53&lt;CI!$D$3-CI!BU$4,MC!BU53&gt;1),"rouge",AND(MC!BU53&gt;CI!$D$3-CI!BU$4+CI!$D$11,MC!BU53&lt;CI!$D$3-CI!BU$4+CI!$D$12),"jaune",AND(MC!BU53&gt;CI!$D$3-CI!BU$4,MC!BU53&lt;CI!$D$3-CI!BU$4+CI!$D$11),"orange",AND(MC!BU53&gt;CI!$D$3-CI!BU$4+CI!$D$12),"vert"))</f>
        <v/>
      </c>
      <c r="BV53" s="43" t="str">
        <f>IF(MC!BV53="","",_xlfn.IFS(AND(MC!BV53&lt;CI!$D$3-CI!BV$4,MC!BV53&gt;1),"rouge",AND(MC!BV53&gt;CI!$D$3-CI!BV$4+CI!$D$11,MC!BV53&lt;CI!$D$3-CI!BV$4+CI!$D$12),"jaune",AND(MC!BV53&gt;CI!$D$3-CI!BV$4,MC!BV53&lt;CI!$D$3-CI!BV$4+CI!$D$11),"orange",AND(MC!BV53&gt;CI!$D$3-CI!BV$4+CI!$D$12),"vert"))</f>
        <v/>
      </c>
      <c r="BW53" s="43" t="str">
        <f>IF(MC!BW53="","",_xlfn.IFS(AND(MC!BW53&lt;CI!$D$3-CI!BW$4,MC!BW53&gt;1),"rouge",AND(MC!BW53&gt;CI!$D$3-CI!BW$4+CI!$D$11,MC!BW53&lt;CI!$D$3-CI!BW$4+CI!$D$12),"jaune",AND(MC!BW53&gt;CI!$D$3-CI!BW$4,MC!BW53&lt;CI!$D$3-CI!BW$4+CI!$D$11),"orange",AND(MC!BW53&gt;CI!$D$3-CI!BW$4+CI!$D$12),"vert"))</f>
        <v/>
      </c>
      <c r="BX53" s="43" t="str">
        <f>IF(MC!BX53="","",_xlfn.IFS(AND(MC!BX53&lt;CI!$D$3-CI!BX$4,MC!BX53&gt;1),"rouge",AND(MC!BX53&gt;CI!$D$3-CI!BX$4+CI!$D$11,MC!BX53&lt;CI!$D$3-CI!BX$4+CI!$D$12),"jaune",AND(MC!BX53&gt;CI!$D$3-CI!BX$4,MC!BX53&lt;CI!$D$3-CI!BX$4+CI!$D$11),"orange",AND(MC!BX53&gt;CI!$D$3-CI!BX$4+CI!$D$12),"vert"))</f>
        <v/>
      </c>
      <c r="BY53" s="43" t="str">
        <f>IF(MC!BY53="","",_xlfn.IFS(AND(MC!BY53&lt;CI!$D$3-CI!BY$4,MC!BY53&gt;1),"rouge",AND(MC!BY53&gt;CI!$D$3-CI!BY$4+CI!$D$11,MC!BY53&lt;CI!$D$3-CI!BY$4+CI!$D$12),"jaune",AND(MC!BY53&gt;CI!$D$3-CI!BY$4,MC!BY53&lt;CI!$D$3-CI!BY$4+CI!$D$11),"orange",AND(MC!BY53&gt;CI!$D$3-CI!BY$4+CI!$D$12),"vert"))</f>
        <v/>
      </c>
      <c r="BZ53" s="43" t="str">
        <f>IF(MC!BZ53="","",_xlfn.IFS(AND(MC!BZ53&lt;CI!$D$3-CI!BZ$4,MC!BZ53&gt;1),"rouge",AND(MC!BZ53&gt;CI!$D$3-CI!BZ$4+CI!$D$11,MC!BZ53&lt;CI!$D$3-CI!BZ$4+CI!$D$12),"jaune",AND(MC!BZ53&gt;CI!$D$3-CI!BZ$4,MC!BZ53&lt;CI!$D$3-CI!BZ$4+CI!$D$11),"orange",AND(MC!BZ53&gt;CI!$D$3-CI!BZ$4+CI!$D$12),"vert"))</f>
        <v/>
      </c>
      <c r="CA53" s="43" t="str">
        <f>IF(MC!CA53="","",_xlfn.IFS(AND(MC!CA53&lt;CI!$D$3-CI!CA$4,MC!CA53&gt;1),"rouge",AND(MC!CA53&gt;CI!$D$3-CI!CA$4+CI!$D$11,MC!CA53&lt;CI!$D$3-CI!CA$4+CI!$D$12),"jaune",AND(MC!CA53&gt;CI!$D$3-CI!CA$4,MC!CA53&lt;CI!$D$3-CI!CA$4+CI!$D$11),"orange",AND(MC!CA53&gt;CI!$D$3-CI!CA$4+CI!$D$12),"vert"))</f>
        <v/>
      </c>
      <c r="CB53" s="43" t="str">
        <f>IF(MC!CB53="","",_xlfn.IFS(AND(MC!CB53&lt;CI!$D$3-CI!CB$4,MC!CB53&gt;1),"rouge",AND(MC!CB53&gt;CI!$D$3-CI!CB$4+CI!$D$11,MC!CB53&lt;CI!$D$3-CI!CB$4+CI!$D$12),"jaune",AND(MC!CB53&gt;CI!$D$3-CI!CB$4,MC!CB53&lt;CI!$D$3-CI!CB$4+CI!$D$11),"orange",AND(MC!CB53&gt;CI!$D$3-CI!CB$4+CI!$D$12),"vert"))</f>
        <v/>
      </c>
      <c r="CC53" s="43" t="str">
        <f>IF(MC!CC53="","",_xlfn.IFS(AND(MC!CC53&lt;CI!$D$3-CI!CC$4,MC!CC53&gt;1),"rouge",AND(MC!CC53&gt;CI!$D$3-CI!CC$4+CI!$D$11,MC!CC53&lt;CI!$D$3-CI!CC$4+CI!$D$12),"jaune",AND(MC!CC53&gt;CI!$D$3-CI!CC$4,MC!CC53&lt;CI!$D$3-CI!CC$4+CI!$D$11),"orange",AND(MC!CC53&gt;CI!$D$3-CI!CC$4+CI!$D$12),"vert"))</f>
        <v/>
      </c>
      <c r="CD53" s="43" t="str">
        <f>IF(MC!CD53="","",_xlfn.IFS(AND(MC!CD53&lt;CI!$D$3-CI!CD$4,MC!CD53&gt;1),"rouge",AND(MC!CD53&gt;CI!$D$3-CI!CD$4+CI!$D$11,MC!CD53&lt;CI!$D$3-CI!CD$4+CI!$D$12),"jaune",AND(MC!CD53&gt;CI!$D$3-CI!CD$4,MC!CD53&lt;CI!$D$3-CI!CD$4+CI!$D$11),"orange",AND(MC!CD53&gt;CI!$D$3-CI!CD$4+CI!$D$12),"vert"))</f>
        <v/>
      </c>
      <c r="CE53" s="43" t="str">
        <f>IF(MC!CE53="","",_xlfn.IFS(AND(MC!CE53&lt;CI!$D$3-CI!CE$4,MC!CE53&gt;1),"rouge",AND(MC!CE53&gt;CI!$D$3-CI!CE$4+CI!$D$11,MC!CE53&lt;CI!$D$3-CI!CE$4+CI!$D$12),"jaune",AND(MC!CE53&gt;CI!$D$3-CI!CE$4,MC!CE53&lt;CI!$D$3-CI!CE$4+CI!$D$11),"orange",AND(MC!CE53&gt;CI!$D$3-CI!CE$4+CI!$D$12),"vert"))</f>
        <v/>
      </c>
      <c r="CF53" s="43" t="str">
        <f>IF(MC!CF53="","",_xlfn.IFS(AND(MC!CF53&lt;CI!$D$3-CI!CF$4,MC!CF53&gt;1),"rouge",AND(MC!CF53&gt;CI!$D$3-CI!CF$4+CI!$D$11,MC!CF53&lt;CI!$D$3-CI!CF$4+CI!$D$12),"jaune",AND(MC!CF53&gt;CI!$D$3-CI!CF$4,MC!CF53&lt;CI!$D$3-CI!CF$4+CI!$D$11),"orange",AND(MC!CF53&gt;CI!$D$3-CI!CF$4+CI!$D$12),"vert"))</f>
        <v/>
      </c>
      <c r="CG53" s="43" t="str">
        <f>IF(MC!CG53="","",_xlfn.IFS(AND(MC!CG53&lt;CI!$D$3-CI!CG$4,MC!CG53&gt;1),"rouge",AND(MC!CG53&gt;CI!$D$3-CI!CG$4+CI!$D$11,MC!CG53&lt;CI!$D$3-CI!CG$4+CI!$D$12),"jaune",AND(MC!CG53&gt;CI!$D$3-CI!CG$4,MC!CG53&lt;CI!$D$3-CI!CG$4+CI!$D$11),"orange",AND(MC!CG53&gt;CI!$D$3-CI!CG$4+CI!$D$12),"vert"))</f>
        <v/>
      </c>
      <c r="CH53" s="43" t="str">
        <f>IF(MC!CH53="","",_xlfn.IFS(AND(MC!CH53&lt;CI!$D$3-CI!CH$4,MC!CH53&gt;1),"rouge",AND(MC!CH53&gt;CI!$D$3-CI!CH$4+CI!$D$11,MC!CH53&lt;CI!$D$3-CI!CH$4+CI!$D$12),"jaune",AND(MC!CH53&gt;CI!$D$3-CI!CH$4,MC!CH53&lt;CI!$D$3-CI!CH$4+CI!$D$11),"orange",AND(MC!CH53&gt;CI!$D$3-CI!CH$4+CI!$D$12),"vert"))</f>
        <v/>
      </c>
      <c r="CI53" s="43" t="str">
        <f>IF(MC!CI53="","",_xlfn.IFS(AND(MC!CI53&lt;CI!$D$3-CI!CI$4,MC!CI53&gt;1),"rouge",AND(MC!CI53&gt;CI!$D$3-CI!CI$4+CI!$D$11,MC!CI53&lt;CI!$D$3-CI!CI$4+CI!$D$12),"jaune",AND(MC!CI53&gt;CI!$D$3-CI!CI$4,MC!CI53&lt;CI!$D$3-CI!CI$4+CI!$D$11),"orange",AND(MC!CI53&gt;CI!$D$3-CI!CI$4+CI!$D$12),"vert"))</f>
        <v/>
      </c>
      <c r="CJ53" s="43" t="str">
        <f>IF(MC!CJ53="","",_xlfn.IFS(AND(MC!CJ53&lt;CI!$D$3-CI!CJ$4,MC!CJ53&gt;1),"rouge",AND(MC!CJ53&gt;CI!$D$3-CI!CJ$4+CI!$D$11,MC!CJ53&lt;CI!$D$3-CI!CJ$4+CI!$D$12),"jaune",AND(MC!CJ53&gt;CI!$D$3-CI!CJ$4,MC!CJ53&lt;CI!$D$3-CI!CJ$4+CI!$D$11),"orange",AND(MC!CJ53&gt;CI!$D$3-CI!CJ$4+CI!$D$12),"vert"))</f>
        <v/>
      </c>
      <c r="CK53" s="43" t="str">
        <f>IF(MC!CK53="","",_xlfn.IFS(AND(MC!CK53&lt;CI!$D$3-CI!CK$4,MC!CK53&gt;1),"rouge",AND(MC!CK53&gt;CI!$D$3-CI!CK$4+CI!$D$11,MC!CK53&lt;CI!$D$3-CI!CK$4+CI!$D$12),"jaune",AND(MC!CK53&gt;CI!$D$3-CI!CK$4,MC!CK53&lt;CI!$D$3-CI!CK$4+CI!$D$11),"orange",AND(MC!CK53&gt;CI!$D$3-CI!CK$4+CI!$D$12),"vert"))</f>
        <v/>
      </c>
      <c r="CL53" s="43" t="str">
        <f>IF(MC!CL53="","",_xlfn.IFS(AND(MC!CL53&lt;CI!$D$3-CI!CL$4,MC!CL53&gt;1),"rouge",AND(MC!CL53&gt;CI!$D$3-CI!CL$4+CI!$D$11,MC!CL53&lt;CI!$D$3-CI!CL$4+CI!$D$12),"jaune",AND(MC!CL53&gt;CI!$D$3-CI!CL$4,MC!CL53&lt;CI!$D$3-CI!CL$4+CI!$D$11),"orange",AND(MC!CL53&gt;CI!$D$3-CI!CL$4+CI!$D$12),"vert"))</f>
        <v/>
      </c>
      <c r="CM53" s="43" t="str">
        <f>IF(MC!CM53="","",_xlfn.IFS(AND(MC!CM53&lt;CI!$D$3-CI!CM$4,MC!CM53&gt;1),"rouge",AND(MC!CM53&gt;CI!$D$3-CI!CM$4+CI!$D$11,MC!CM53&lt;CI!$D$3-CI!CM$4+CI!$D$12),"jaune",AND(MC!CM53&gt;CI!$D$3-CI!CM$4,MC!CM53&lt;CI!$D$3-CI!CM$4+CI!$D$11),"orange",AND(MC!CM53&gt;CI!$D$3-CI!CM$4+CI!$D$12),"vert"))</f>
        <v/>
      </c>
      <c r="CN53" s="43" t="str">
        <f>IF(MC!CN53="","",_xlfn.IFS(AND(MC!CN53&lt;CI!$D$3-CI!CN$4,MC!CN53&gt;1),"rouge",AND(MC!CN53&gt;CI!$D$3-CI!CN$4+CI!$D$11,MC!CN53&lt;CI!$D$3-CI!CN$4+CI!$D$12),"jaune",AND(MC!CN53&gt;CI!$D$3-CI!CN$4,MC!CN53&lt;CI!$D$3-CI!CN$4+CI!$D$11),"orange",AND(MC!CN53&gt;CI!$D$3-CI!CN$4+CI!$D$12),"vert"))</f>
        <v/>
      </c>
      <c r="CO53" s="43" t="str">
        <f>IF(MC!CO53="","",_xlfn.IFS(AND(MC!CO53&lt;CI!$D$3-CI!CO$4,MC!CO53&gt;1),"rouge",AND(MC!CO53&gt;CI!$D$3-CI!CO$4+CI!$D$11,MC!CO53&lt;CI!$D$3-CI!CO$4+CI!$D$12),"jaune",AND(MC!CO53&gt;CI!$D$3-CI!CO$4,MC!CO53&lt;CI!$D$3-CI!CO$4+CI!$D$11),"orange",AND(MC!CO53&gt;CI!$D$3-CI!CO$4+CI!$D$12),"vert"))</f>
        <v/>
      </c>
      <c r="CP53" s="43" t="str">
        <f>IF(MC!CP53="","",_xlfn.IFS(AND(MC!CP53&lt;CI!$D$3-CI!CP$4,MC!CP53&gt;1),"rouge",AND(MC!CP53&gt;CI!$D$3-CI!CP$4+CI!$D$11,MC!CP53&lt;CI!$D$3-CI!CP$4+CI!$D$12),"jaune",AND(MC!CP53&gt;CI!$D$3-CI!CP$4,MC!CP53&lt;CI!$D$3-CI!CP$4+CI!$D$11),"orange",AND(MC!CP53&gt;CI!$D$3-CI!CP$4+CI!$D$12),"vert"))</f>
        <v/>
      </c>
      <c r="CQ53" s="43" t="str">
        <f>IF(MC!CQ53="","",_xlfn.IFS(AND(MC!CQ53&lt;CI!$D$3-CI!CQ$4,MC!CQ53&gt;1),"rouge",AND(MC!CQ53&gt;CI!$D$3-CI!CQ$4+CI!$D$11,MC!CQ53&lt;CI!$D$3-CI!CQ$4+CI!$D$12),"jaune",AND(MC!CQ53&gt;CI!$D$3-CI!CQ$4,MC!CQ53&lt;CI!$D$3-CI!CQ$4+CI!$D$11),"orange",AND(MC!CQ53&gt;CI!$D$3-CI!CQ$4+CI!$D$12),"vert"))</f>
        <v/>
      </c>
      <c r="CR53" s="43" t="str">
        <f>IF(MC!CR53="","",_xlfn.IFS(AND(MC!CR53&lt;CI!$D$3-CI!CR$4,MC!CR53&gt;1),"rouge",AND(MC!CR53&gt;CI!$D$3-CI!CR$4+CI!$D$11,MC!CR53&lt;CI!$D$3-CI!CR$4+CI!$D$12),"jaune",AND(MC!CR53&gt;CI!$D$3-CI!CR$4,MC!CR53&lt;CI!$D$3-CI!CR$4+CI!$D$11),"orange",AND(MC!CR53&gt;CI!$D$3-CI!CR$4+CI!$D$12),"vert"))</f>
        <v/>
      </c>
      <c r="CS53" s="43" t="str">
        <f>IF(MC!CS53="","",_xlfn.IFS(AND(MC!CS53&lt;CI!$D$3-CI!CS$4,MC!CS53&gt;1),"rouge",AND(MC!CS53&gt;CI!$D$3-CI!CS$4+CI!$D$11,MC!CS53&lt;CI!$D$3-CI!CS$4+CI!$D$12),"jaune",AND(MC!CS53&gt;CI!$D$3-CI!CS$4,MC!CS53&lt;CI!$D$3-CI!CS$4+CI!$D$11),"orange",AND(MC!CS53&gt;CI!$D$3-CI!CS$4+CI!$D$12),"vert"))</f>
        <v/>
      </c>
      <c r="CT53" s="43" t="str">
        <f>IF(MC!CT53="","",_xlfn.IFS(AND(MC!CT53&lt;CI!$D$3-CI!CT$4,MC!CT53&gt;1),"rouge",AND(MC!CT53&gt;CI!$D$3-CI!CT$4+CI!$D$11,MC!CT53&lt;CI!$D$3-CI!CT$4+CI!$D$12),"jaune",AND(MC!CT53&gt;CI!$D$3-CI!CT$4,MC!CT53&lt;CI!$D$3-CI!CT$4+CI!$D$11),"orange",AND(MC!CT53&gt;CI!$D$3-CI!CT$4+CI!$D$12),"vert"))</f>
        <v/>
      </c>
      <c r="CU53" s="43" t="str">
        <f>IF(MC!CU53="","",_xlfn.IFS(AND(MC!CU53&lt;CI!$D$3-CI!CU$4,MC!CU53&gt;1),"rouge",AND(MC!CU53&gt;CI!$D$3-CI!CU$4+CI!$D$11,MC!CU53&lt;CI!$D$3-CI!CU$4+CI!$D$12),"jaune",AND(MC!CU53&gt;CI!$D$3-CI!CU$4,MC!CU53&lt;CI!$D$3-CI!CU$4+CI!$D$11),"orange",AND(MC!CU53&gt;CI!$D$3-CI!CU$4+CI!$D$12),"vert"))</f>
        <v/>
      </c>
      <c r="CV53" s="43" t="str">
        <f>IF(MC!CV53="","",_xlfn.IFS(AND(MC!CV53&lt;CI!$D$3-CI!CV$4,MC!CV53&gt;1),"rouge",AND(MC!CV53&gt;CI!$D$3-CI!CV$4+CI!$D$11,MC!CV53&lt;CI!$D$3-CI!CV$4+CI!$D$12),"jaune",AND(MC!CV53&gt;CI!$D$3-CI!CV$4,MC!CV53&lt;CI!$D$3-CI!CV$4+CI!$D$11),"orange",AND(MC!CV53&gt;CI!$D$3-CI!CV$4+CI!$D$12),"vert"))</f>
        <v/>
      </c>
      <c r="CW53" s="43" t="str">
        <f>IF(MC!CW53="","",_xlfn.IFS(AND(MC!CW53&lt;CI!$D$3-CI!CW$4,MC!CW53&gt;1),"rouge",AND(MC!CW53&gt;CI!$D$3-CI!CW$4+CI!$D$11,MC!CW53&lt;CI!$D$3-CI!CW$4+CI!$D$12),"jaune",AND(MC!CW53&gt;CI!$D$3-CI!CW$4,MC!CW53&lt;CI!$D$3-CI!CW$4+CI!$D$11),"orange",AND(MC!CW53&gt;CI!$D$3-CI!CW$4+CI!$D$12),"vert"))</f>
        <v/>
      </c>
      <c r="CX53" s="43" t="str">
        <f>IF(MC!CX53="","",_xlfn.IFS(AND(MC!CX53&lt;CI!$D$3-CI!CX$4,MC!CX53&gt;1),"rouge",AND(MC!CX53&gt;CI!$D$3-CI!CX$4+CI!$D$11,MC!CX53&lt;CI!$D$3-CI!CX$4+CI!$D$12),"jaune",AND(MC!CX53&gt;CI!$D$3-CI!CX$4,MC!CX53&lt;CI!$D$3-CI!CX$4+CI!$D$11),"orange",AND(MC!CX53&gt;CI!$D$3-CI!CX$4+CI!$D$12),"vert"))</f>
        <v/>
      </c>
      <c r="CY53" s="43" t="str">
        <f>IF(MC!CY53="","",_xlfn.IFS(AND(MC!CY53&lt;CI!$D$3-CI!CY$4,MC!CY53&gt;1),"rouge",AND(MC!CY53&gt;CI!$D$3-CI!CY$4+CI!$D$11,MC!CY53&lt;CI!$D$3-CI!CY$4+CI!$D$12),"jaune",AND(MC!CY53&gt;CI!$D$3-CI!CY$4,MC!CY53&lt;CI!$D$3-CI!CY$4+CI!$D$11),"orange",AND(MC!CY53&gt;CI!$D$3-CI!CY$4+CI!$D$12),"vert"))</f>
        <v/>
      </c>
      <c r="CZ53" s="43" t="str">
        <f>IF(MC!CZ53="","",_xlfn.IFS(AND(MC!CZ53&lt;CI!$D$3-CI!CZ$4,MC!CZ53&gt;1),"rouge",AND(MC!CZ53&gt;CI!$D$3-CI!CZ$4+CI!$D$11,MC!CZ53&lt;CI!$D$3-CI!CZ$4+CI!$D$12),"jaune",AND(MC!CZ53&gt;CI!$D$3-CI!CZ$4,MC!CZ53&lt;CI!$D$3-CI!CZ$4+CI!$D$11),"orange",AND(MC!CZ53&gt;CI!$D$3-CI!CZ$4+CI!$D$12),"vert"))</f>
        <v/>
      </c>
      <c r="DA53" s="43" t="str">
        <f>IF(MC!DA53="","",_xlfn.IFS(AND(MC!DA53&lt;CI!$D$3-CI!DA$4,MC!DA53&gt;1),"rouge",AND(MC!DA53&gt;CI!$D$3-CI!DA$4+CI!$D$11,MC!DA53&lt;CI!$D$3-CI!DA$4+CI!$D$12),"jaune",AND(MC!DA53&gt;CI!$D$3-CI!DA$4,MC!DA53&lt;CI!$D$3-CI!DA$4+CI!$D$11),"orange",AND(MC!DA53&gt;CI!$D$3-CI!DA$4+CI!$D$12),"vert"))</f>
        <v/>
      </c>
      <c r="DB53" s="43" t="str">
        <f>IF(MC!DB53="","",_xlfn.IFS(AND(MC!DB53&lt;CI!$D$3-CI!DB$4,MC!DB53&gt;1),"rouge",AND(MC!DB53&gt;CI!$D$3-CI!DB$4+CI!$D$11,MC!DB53&lt;CI!$D$3-CI!DB$4+CI!$D$12),"jaune",AND(MC!DB53&gt;CI!$D$3-CI!DB$4,MC!DB53&lt;CI!$D$3-CI!DB$4+CI!$D$11),"orange",AND(MC!DB53&gt;CI!$D$3-CI!DB$4+CI!$D$12),"vert"))</f>
        <v/>
      </c>
      <c r="DC53" s="11">
        <f t="shared" si="0"/>
        <v>0</v>
      </c>
      <c r="DD53" s="48" t="str">
        <f t="shared" si="1"/>
        <v/>
      </c>
      <c r="DE53" s="48">
        <f t="shared" si="2"/>
        <v>0</v>
      </c>
      <c r="DF53" s="48">
        <f t="shared" si="3"/>
        <v>0</v>
      </c>
      <c r="DG53" s="48">
        <f t="shared" si="4"/>
        <v>0</v>
      </c>
    </row>
    <row r="54" spans="6:111" x14ac:dyDescent="0.3">
      <c r="F54" s="27">
        <f>MC!F54</f>
        <v>0</v>
      </c>
      <c r="G54" s="43" t="str">
        <f>IF(MC!G54="","",_xlfn.IFS(AND(MC!G54&lt;CI!$D$3-CI!G$4,MC!G54&gt;1),"rouge",AND(MC!G54&gt;CI!$D$3-CI!G$4+CI!$D$11,MC!G54&lt;CI!$D$3-CI!G$4+CI!$D$12),"jaune",AND(MC!G54&gt;CI!$D$3-CI!G$4,MC!G54&lt;CI!$D$3-CI!G$4+CI!$D$11),"orange",AND(MC!G54&gt;CI!$D$3-CI!G$4+CI!$D$12),"vert"))</f>
        <v/>
      </c>
      <c r="H54" s="43" t="str">
        <f>IF(MC!H54="","",_xlfn.IFS(AND(MC!H54&lt;CI!$D$3-CI!H$4,MC!H54&gt;1),"rouge",AND(MC!H54&gt;CI!$D$3-CI!H$4+CI!$D$11,MC!H54&lt;CI!$D$3-CI!H$4+CI!$D$12),"jaune",AND(MC!H54&gt;CI!$D$3-CI!H$4,MC!H54&lt;CI!$D$3-CI!H$4+CI!$D$11),"orange",AND(MC!H54&gt;CI!$D$3-CI!H$4+CI!$D$12),"vert"))</f>
        <v/>
      </c>
      <c r="I54" s="43" t="str">
        <f>IF(MC!I54="","",_xlfn.IFS(AND(MC!I54&lt;CI!$D$3-CI!I$4,MC!I54&gt;1),"rouge",AND(MC!I54&gt;CI!$D$3-CI!I$4+CI!$D$11,MC!I54&lt;CI!$D$3-CI!I$4+CI!$D$12),"jaune",AND(MC!I54&gt;CI!$D$3-CI!I$4,MC!I54&lt;CI!$D$3-CI!I$4+CI!$D$11),"orange",AND(MC!I54&gt;CI!$D$3-CI!I$4+CI!$D$12),"vert"))</f>
        <v/>
      </c>
      <c r="J54" s="43" t="str">
        <f>IF(MC!J54="","",_xlfn.IFS(AND(MC!J54&lt;CI!$D$3-CI!J$4,MC!J54&gt;1),"rouge",AND(MC!J54&gt;CI!$D$3-CI!J$4+CI!$D$11,MC!J54&lt;CI!$D$3-CI!J$4+CI!$D$12),"jaune",AND(MC!J54&gt;CI!$D$3-CI!J$4,MC!J54&lt;CI!$D$3-CI!J$4+CI!$D$11),"orange",AND(MC!J54&gt;CI!$D$3-CI!J$4+CI!$D$12),"vert"))</f>
        <v/>
      </c>
      <c r="K54" s="43" t="str">
        <f>IF(MC!K54="","",_xlfn.IFS(AND(MC!K54&lt;CI!$D$3-CI!K$4,MC!K54&gt;1),"rouge",AND(MC!K54&gt;CI!$D$3-CI!K$4+CI!$D$11,MC!K54&lt;CI!$D$3-CI!K$4+CI!$D$12),"jaune",AND(MC!K54&gt;CI!$D$3-CI!K$4,MC!K54&lt;CI!$D$3-CI!K$4+CI!$D$11),"orange",AND(MC!K54&gt;CI!$D$3-CI!K$4+CI!$D$12),"vert"))</f>
        <v/>
      </c>
      <c r="L54" s="43" t="str">
        <f>IF(MC!L54="","",_xlfn.IFS(AND(MC!L54&lt;CI!$D$3-CI!L$4,MC!L54&gt;1),"rouge",AND(MC!L54&gt;CI!$D$3-CI!L$4+CI!$D$11,MC!L54&lt;CI!$D$3-CI!L$4+CI!$D$12),"jaune",AND(MC!L54&gt;CI!$D$3-CI!L$4,MC!L54&lt;CI!$D$3-CI!L$4+CI!$D$11),"orange",AND(MC!L54&gt;CI!$D$3-CI!L$4+CI!$D$12),"vert"))</f>
        <v/>
      </c>
      <c r="M54" s="43" t="str">
        <f>IF(MC!M54="","",_xlfn.IFS(AND(MC!M54&lt;CI!$D$3-CI!M$4,MC!M54&gt;1),"rouge",AND(MC!M54&gt;CI!$D$3-CI!M$4+CI!$D$11,MC!M54&lt;CI!$D$3-CI!M$4+CI!$D$12),"jaune",AND(MC!M54&gt;CI!$D$3-CI!M$4,MC!M54&lt;CI!$D$3-CI!M$4+CI!$D$11),"orange",AND(MC!M54&gt;CI!$D$3-CI!M$4+CI!$D$12),"vert"))</f>
        <v/>
      </c>
      <c r="N54" s="43" t="str">
        <f>IF(MC!N54="","",_xlfn.IFS(AND(MC!N54&lt;CI!$D$3-CI!N$4,MC!N54&gt;1),"rouge",AND(MC!N54&gt;CI!$D$3-CI!N$4+CI!$D$11,MC!N54&lt;CI!$D$3-CI!N$4+CI!$D$12),"jaune",AND(MC!N54&gt;CI!$D$3-CI!N$4,MC!N54&lt;CI!$D$3-CI!N$4+CI!$D$11),"orange",AND(MC!N54&gt;CI!$D$3-CI!N$4+CI!$D$12),"vert"))</f>
        <v/>
      </c>
      <c r="O54" s="43" t="str">
        <f>IF(MC!O54="","",_xlfn.IFS(AND(MC!O54&lt;CI!$D$3-CI!O$4,MC!O54&gt;1),"rouge",AND(MC!O54&gt;CI!$D$3-CI!O$4+CI!$D$11,MC!O54&lt;CI!$D$3-CI!O$4+CI!$D$12),"jaune",AND(MC!O54&gt;CI!$D$3-CI!O$4,MC!O54&lt;CI!$D$3-CI!O$4+CI!$D$11),"orange",AND(MC!O54&gt;CI!$D$3-CI!O$4+CI!$D$12),"vert"))</f>
        <v/>
      </c>
      <c r="P54" s="43" t="str">
        <f>IF(MC!P54="","",_xlfn.IFS(AND(MC!P54&lt;CI!$D$3-CI!P$4,MC!P54&gt;1),"rouge",AND(MC!P54&gt;CI!$D$3-CI!P$4+CI!$D$11,MC!P54&lt;CI!$D$3-CI!P$4+CI!$D$12),"jaune",AND(MC!P54&gt;CI!$D$3-CI!P$4,MC!P54&lt;CI!$D$3-CI!P$4+CI!$D$11),"orange",AND(MC!P54&gt;CI!$D$3-CI!P$4+CI!$D$12),"vert"))</f>
        <v/>
      </c>
      <c r="Q54" s="43" t="str">
        <f>IF(MC!Q54="","",_xlfn.IFS(AND(MC!Q54&lt;CI!$D$3-CI!Q$4,MC!Q54&gt;1),"rouge",AND(MC!Q54&gt;CI!$D$3-CI!Q$4+CI!$D$11,MC!Q54&lt;CI!$D$3-CI!Q$4+CI!$D$12),"jaune",AND(MC!Q54&gt;CI!$D$3-CI!Q$4,MC!Q54&lt;CI!$D$3-CI!Q$4+CI!$D$11),"orange",AND(MC!Q54&gt;CI!$D$3-CI!Q$4+CI!$D$12),"vert"))</f>
        <v/>
      </c>
      <c r="R54" s="43" t="str">
        <f>IF(MC!R54="","",_xlfn.IFS(AND(MC!R54&lt;CI!$D$3-CI!R$4,MC!R54&gt;1),"rouge",AND(MC!R54&gt;CI!$D$3-CI!R$4+CI!$D$11,MC!R54&lt;CI!$D$3-CI!R$4+CI!$D$12),"jaune",AND(MC!R54&gt;CI!$D$3-CI!R$4,MC!R54&lt;CI!$D$3-CI!R$4+CI!$D$11),"orange",AND(MC!R54&gt;CI!$D$3-CI!R$4+CI!$D$12),"vert"))</f>
        <v/>
      </c>
      <c r="S54" s="43" t="str">
        <f>IF(MC!S54="","",_xlfn.IFS(AND(MC!S54&lt;CI!$D$3-CI!S$4,MC!S54&gt;1),"rouge",AND(MC!S54&gt;CI!$D$3-CI!S$4+CI!$D$11,MC!S54&lt;CI!$D$3-CI!S$4+CI!$D$12),"jaune",AND(MC!S54&gt;CI!$D$3-CI!S$4,MC!S54&lt;CI!$D$3-CI!S$4+CI!$D$11),"orange",AND(MC!S54&gt;CI!$D$3-CI!S$4+CI!$D$12),"vert"))</f>
        <v/>
      </c>
      <c r="T54" s="43" t="str">
        <f>IF(MC!T54="","",_xlfn.IFS(AND(MC!T54&lt;CI!$D$3-CI!T$4,MC!T54&gt;1),"rouge",AND(MC!T54&gt;CI!$D$3-CI!T$4+CI!$D$11,MC!T54&lt;CI!$D$3-CI!T$4+CI!$D$12),"jaune",AND(MC!T54&gt;CI!$D$3-CI!T$4,MC!T54&lt;CI!$D$3-CI!T$4+CI!$D$11),"orange",AND(MC!T54&gt;CI!$D$3-CI!T$4+CI!$D$12),"vert"))</f>
        <v/>
      </c>
      <c r="U54" s="43" t="str">
        <f>IF(MC!U54="","",_xlfn.IFS(AND(MC!U54&lt;CI!$D$3-CI!U$4,MC!U54&gt;1),"rouge",AND(MC!U54&gt;CI!$D$3-CI!U$4+CI!$D$11,MC!U54&lt;CI!$D$3-CI!U$4+CI!$D$12),"jaune",AND(MC!U54&gt;CI!$D$3-CI!U$4,MC!U54&lt;CI!$D$3-CI!U$4+CI!$D$11),"orange",AND(MC!U54&gt;CI!$D$3-CI!U$4+CI!$D$12),"vert"))</f>
        <v/>
      </c>
      <c r="V54" s="43" t="str">
        <f>IF(MC!V54="","",_xlfn.IFS(AND(MC!V54&lt;CI!$D$3-CI!V$4,MC!V54&gt;1),"rouge",AND(MC!V54&gt;CI!$D$3-CI!V$4+CI!$D$11,MC!V54&lt;CI!$D$3-CI!V$4+CI!$D$12),"jaune",AND(MC!V54&gt;CI!$D$3-CI!V$4,MC!V54&lt;CI!$D$3-CI!V$4+CI!$D$11),"orange",AND(MC!V54&gt;CI!$D$3-CI!V$4+CI!$D$12),"vert"))</f>
        <v/>
      </c>
      <c r="W54" s="43" t="str">
        <f>IF(MC!W54="","",_xlfn.IFS(AND(MC!W54&lt;CI!$D$3-CI!W$4,MC!W54&gt;1),"rouge",AND(MC!W54&gt;CI!$D$3-CI!W$4+CI!$D$11,MC!W54&lt;CI!$D$3-CI!W$4+CI!$D$12),"jaune",AND(MC!W54&gt;CI!$D$3-CI!W$4,MC!W54&lt;CI!$D$3-CI!W$4+CI!$D$11),"orange",AND(MC!W54&gt;CI!$D$3-CI!W$4+CI!$D$12),"vert"))</f>
        <v/>
      </c>
      <c r="X54" s="43" t="str">
        <f>IF(MC!X54="","",_xlfn.IFS(AND(MC!X54&lt;CI!$D$3-CI!X$4,MC!X54&gt;1),"rouge",AND(MC!X54&gt;CI!$D$3-CI!X$4+CI!$D$11,MC!X54&lt;CI!$D$3-CI!X$4+CI!$D$12),"jaune",AND(MC!X54&gt;CI!$D$3-CI!X$4,MC!X54&lt;CI!$D$3-CI!X$4+CI!$D$11),"orange",AND(MC!X54&gt;CI!$D$3-CI!X$4+CI!$D$12),"vert"))</f>
        <v/>
      </c>
      <c r="Y54" s="43" t="str">
        <f>IF(MC!Y54="","",_xlfn.IFS(AND(MC!Y54&lt;CI!$D$3-CI!Y$4,MC!Y54&gt;1),"rouge",AND(MC!Y54&gt;CI!$D$3-CI!Y$4+CI!$D$11,MC!Y54&lt;CI!$D$3-CI!Y$4+CI!$D$12),"jaune",AND(MC!Y54&gt;CI!$D$3-CI!Y$4,MC!Y54&lt;CI!$D$3-CI!Y$4+CI!$D$11),"orange",AND(MC!Y54&gt;CI!$D$3-CI!Y$4+CI!$D$12),"vert"))</f>
        <v/>
      </c>
      <c r="Z54" s="43" t="str">
        <f>IF(MC!Z54="","",_xlfn.IFS(AND(MC!Z54&lt;CI!$D$3-CI!Z$4,MC!Z54&gt;1),"rouge",AND(MC!Z54&gt;CI!$D$3-CI!Z$4+CI!$D$11,MC!Z54&lt;CI!$D$3-CI!Z$4+CI!$D$12),"jaune",AND(MC!Z54&gt;CI!$D$3-CI!Z$4,MC!Z54&lt;CI!$D$3-CI!Z$4+CI!$D$11),"orange",AND(MC!Z54&gt;CI!$D$3-CI!Z$4+CI!$D$12),"vert"))</f>
        <v/>
      </c>
      <c r="AA54" s="43" t="str">
        <f>IF(MC!AA54="","",_xlfn.IFS(AND(MC!AA54&lt;CI!$D$3-CI!AA$4,MC!AA54&gt;1),"rouge",AND(MC!AA54&gt;CI!$D$3-CI!AA$4+CI!$D$11,MC!AA54&lt;CI!$D$3-CI!AA$4+CI!$D$12),"jaune",AND(MC!AA54&gt;CI!$D$3-CI!AA$4,MC!AA54&lt;CI!$D$3-CI!AA$4+CI!$D$11),"orange",AND(MC!AA54&gt;CI!$D$3-CI!AA$4+CI!$D$12),"vert"))</f>
        <v/>
      </c>
      <c r="AB54" s="43" t="str">
        <f>IF(MC!AB54="","",_xlfn.IFS(AND(MC!AB54&lt;CI!$D$3-CI!AB$4,MC!AB54&gt;1),"rouge",AND(MC!AB54&gt;CI!$D$3-CI!AB$4+CI!$D$11,MC!AB54&lt;CI!$D$3-CI!AB$4+CI!$D$12),"jaune",AND(MC!AB54&gt;CI!$D$3-CI!AB$4,MC!AB54&lt;CI!$D$3-CI!AB$4+CI!$D$11),"orange",AND(MC!AB54&gt;CI!$D$3-CI!AB$4+CI!$D$12),"vert"))</f>
        <v/>
      </c>
      <c r="AC54" s="43" t="str">
        <f>IF(MC!AC54="","",_xlfn.IFS(AND(MC!AC54&lt;CI!$D$3-CI!AC$4,MC!AC54&gt;1),"rouge",AND(MC!AC54&gt;CI!$D$3-CI!AC$4+CI!$D$11,MC!AC54&lt;CI!$D$3-CI!AC$4+CI!$D$12),"jaune",AND(MC!AC54&gt;CI!$D$3-CI!AC$4,MC!AC54&lt;CI!$D$3-CI!AC$4+CI!$D$11),"orange",AND(MC!AC54&gt;CI!$D$3-CI!AC$4+CI!$D$12),"vert"))</f>
        <v/>
      </c>
      <c r="AD54" s="43" t="str">
        <f>IF(MC!AD54="","",_xlfn.IFS(AND(MC!AD54&lt;CI!$D$3-CI!AD$4,MC!AD54&gt;1),"rouge",AND(MC!AD54&gt;CI!$D$3-CI!AD$4+CI!$D$11,MC!AD54&lt;CI!$D$3-CI!AD$4+CI!$D$12),"jaune",AND(MC!AD54&gt;CI!$D$3-CI!AD$4,MC!AD54&lt;CI!$D$3-CI!AD$4+CI!$D$11),"orange",AND(MC!AD54&gt;CI!$D$3-CI!AD$4+CI!$D$12),"vert"))</f>
        <v/>
      </c>
      <c r="AE54" s="43" t="str">
        <f>IF(MC!AE54="","",_xlfn.IFS(AND(MC!AE54&lt;CI!$D$3-CI!AE$4,MC!AE54&gt;1),"rouge",AND(MC!AE54&gt;CI!$D$3-CI!AE$4+CI!$D$11,MC!AE54&lt;CI!$D$3-CI!AE$4+CI!$D$12),"jaune",AND(MC!AE54&gt;CI!$D$3-CI!AE$4,MC!AE54&lt;CI!$D$3-CI!AE$4+CI!$D$11),"orange",AND(MC!AE54&gt;CI!$D$3-CI!AE$4+CI!$D$12),"vert"))</f>
        <v/>
      </c>
      <c r="AF54" s="43" t="str">
        <f>IF(MC!AF54="","",_xlfn.IFS(AND(MC!AF54&lt;CI!$D$3-CI!AF$4,MC!AF54&gt;1),"rouge",AND(MC!AF54&gt;CI!$D$3-CI!AF$4+CI!$D$11,MC!AF54&lt;CI!$D$3-CI!AF$4+CI!$D$12),"jaune",AND(MC!AF54&gt;CI!$D$3-CI!AF$4,MC!AF54&lt;CI!$D$3-CI!AF$4+CI!$D$11),"orange",AND(MC!AF54&gt;CI!$D$3-CI!AF$4+CI!$D$12),"vert"))</f>
        <v/>
      </c>
      <c r="AG54" s="43" t="str">
        <f>IF(MC!AG54="","",_xlfn.IFS(AND(MC!AG54&lt;CI!$D$3-CI!AG$4,MC!AG54&gt;1),"rouge",AND(MC!AG54&gt;CI!$D$3-CI!AG$4+CI!$D$11,MC!AG54&lt;CI!$D$3-CI!AG$4+CI!$D$12),"jaune",AND(MC!AG54&gt;CI!$D$3-CI!AG$4,MC!AG54&lt;CI!$D$3-CI!AG$4+CI!$D$11),"orange",AND(MC!AG54&gt;CI!$D$3-CI!AG$4+CI!$D$12),"vert"))</f>
        <v/>
      </c>
      <c r="AH54" s="43" t="str">
        <f>IF(MC!AH54="","",_xlfn.IFS(AND(MC!AH54&lt;CI!$D$3-CI!AH$4,MC!AH54&gt;1),"rouge",AND(MC!AH54&gt;CI!$D$3-CI!AH$4+CI!$D$11,MC!AH54&lt;CI!$D$3-CI!AH$4+CI!$D$12),"jaune",AND(MC!AH54&gt;CI!$D$3-CI!AH$4,MC!AH54&lt;CI!$D$3-CI!AH$4+CI!$D$11),"orange",AND(MC!AH54&gt;CI!$D$3-CI!AH$4+CI!$D$12),"vert"))</f>
        <v/>
      </c>
      <c r="AI54" s="43" t="str">
        <f>IF(MC!AI54="","",_xlfn.IFS(AND(MC!AI54&lt;CI!$D$3-CI!AI$4,MC!AI54&gt;1),"rouge",AND(MC!AI54&gt;CI!$D$3-CI!AI$4+CI!$D$11,MC!AI54&lt;CI!$D$3-CI!AI$4+CI!$D$12),"jaune",AND(MC!AI54&gt;CI!$D$3-CI!AI$4,MC!AI54&lt;CI!$D$3-CI!AI$4+CI!$D$11),"orange",AND(MC!AI54&gt;CI!$D$3-CI!AI$4+CI!$D$12),"vert"))</f>
        <v/>
      </c>
      <c r="AJ54" s="43" t="str">
        <f>IF(MC!AJ54="","",_xlfn.IFS(AND(MC!AJ54&lt;CI!$D$3-CI!AJ$4,MC!AJ54&gt;1),"rouge",AND(MC!AJ54&gt;CI!$D$3-CI!AJ$4+CI!$D$11,MC!AJ54&lt;CI!$D$3-CI!AJ$4+CI!$D$12),"jaune",AND(MC!AJ54&gt;CI!$D$3-CI!AJ$4,MC!AJ54&lt;CI!$D$3-CI!AJ$4+CI!$D$11),"orange",AND(MC!AJ54&gt;CI!$D$3-CI!AJ$4+CI!$D$12),"vert"))</f>
        <v/>
      </c>
      <c r="AK54" s="43" t="str">
        <f>IF(MC!AK54="","",_xlfn.IFS(AND(MC!AK54&lt;CI!$D$3-CI!AK$4,MC!AK54&gt;1),"rouge",AND(MC!AK54&gt;CI!$D$3-CI!AK$4+CI!$D$11,MC!AK54&lt;CI!$D$3-CI!AK$4+CI!$D$12),"jaune",AND(MC!AK54&gt;CI!$D$3-CI!AK$4,MC!AK54&lt;CI!$D$3-CI!AK$4+CI!$D$11),"orange",AND(MC!AK54&gt;CI!$D$3-CI!AK$4+CI!$D$12),"vert"))</f>
        <v/>
      </c>
      <c r="AL54" s="43" t="str">
        <f>IF(MC!AL54="","",_xlfn.IFS(AND(MC!AL54&lt;CI!$D$3-CI!AL$4,MC!AL54&gt;1),"rouge",AND(MC!AL54&gt;CI!$D$3-CI!AL$4+CI!$D$11,MC!AL54&lt;CI!$D$3-CI!AL$4+CI!$D$12),"jaune",AND(MC!AL54&gt;CI!$D$3-CI!AL$4,MC!AL54&lt;CI!$D$3-CI!AL$4+CI!$D$11),"orange",AND(MC!AL54&gt;CI!$D$3-CI!AL$4+CI!$D$12),"vert"))</f>
        <v/>
      </c>
      <c r="AM54" s="43" t="str">
        <f>IF(MC!AM54="","",_xlfn.IFS(AND(MC!AM54&lt;CI!$D$3-CI!AM$4,MC!AM54&gt;1),"rouge",AND(MC!AM54&gt;CI!$D$3-CI!AM$4+CI!$D$11,MC!AM54&lt;CI!$D$3-CI!AM$4+CI!$D$12),"jaune",AND(MC!AM54&gt;CI!$D$3-CI!AM$4,MC!AM54&lt;CI!$D$3-CI!AM$4+CI!$D$11),"orange",AND(MC!AM54&gt;CI!$D$3-CI!AM$4+CI!$D$12),"vert"))</f>
        <v/>
      </c>
      <c r="AN54" s="43" t="str">
        <f>IF(MC!AN54="","",_xlfn.IFS(AND(MC!AN54&lt;CI!$D$3-CI!AN$4,MC!AN54&gt;1),"rouge",AND(MC!AN54&gt;CI!$D$3-CI!AN$4+CI!$D$11,MC!AN54&lt;CI!$D$3-CI!AN$4+CI!$D$12),"jaune",AND(MC!AN54&gt;CI!$D$3-CI!AN$4,MC!AN54&lt;CI!$D$3-CI!AN$4+CI!$D$11),"orange",AND(MC!AN54&gt;CI!$D$3-CI!AN$4+CI!$D$12),"vert"))</f>
        <v/>
      </c>
      <c r="AO54" s="43" t="str">
        <f>IF(MC!AO54="","",_xlfn.IFS(AND(MC!AO54&lt;CI!$D$3-CI!AO$4,MC!AO54&gt;1),"rouge",AND(MC!AO54&gt;CI!$D$3-CI!AO$4+CI!$D$11,MC!AO54&lt;CI!$D$3-CI!AO$4+CI!$D$12),"jaune",AND(MC!AO54&gt;CI!$D$3-CI!AO$4,MC!AO54&lt;CI!$D$3-CI!AO$4+CI!$D$11),"orange",AND(MC!AO54&gt;CI!$D$3-CI!AO$4+CI!$D$12),"vert"))</f>
        <v/>
      </c>
      <c r="AP54" s="43" t="str">
        <f>IF(MC!AP54="","",_xlfn.IFS(AND(MC!AP54&lt;CI!$D$3-CI!AP$4,MC!AP54&gt;1),"rouge",AND(MC!AP54&gt;CI!$D$3-CI!AP$4+CI!$D$11,MC!AP54&lt;CI!$D$3-CI!AP$4+CI!$D$12),"jaune",AND(MC!AP54&gt;CI!$D$3-CI!AP$4,MC!AP54&lt;CI!$D$3-CI!AP$4+CI!$D$11),"orange",AND(MC!AP54&gt;CI!$D$3-CI!AP$4+CI!$D$12),"vert"))</f>
        <v/>
      </c>
      <c r="AQ54" s="43" t="str">
        <f>IF(MC!AQ54="","",_xlfn.IFS(AND(MC!AQ54&lt;CI!$D$3-CI!AQ$4,MC!AQ54&gt;1),"rouge",AND(MC!AQ54&gt;CI!$D$3-CI!AQ$4+CI!$D$11,MC!AQ54&lt;CI!$D$3-CI!AQ$4+CI!$D$12),"jaune",AND(MC!AQ54&gt;CI!$D$3-CI!AQ$4,MC!AQ54&lt;CI!$D$3-CI!AQ$4+CI!$D$11),"orange",AND(MC!AQ54&gt;CI!$D$3-CI!AQ$4+CI!$D$12),"vert"))</f>
        <v/>
      </c>
      <c r="AR54" s="43" t="str">
        <f>IF(MC!AR54="","",_xlfn.IFS(AND(MC!AR54&lt;CI!$D$3-CI!AR$4,MC!AR54&gt;1),"rouge",AND(MC!AR54&gt;CI!$D$3-CI!AR$4+CI!$D$11,MC!AR54&lt;CI!$D$3-CI!AR$4+CI!$D$12),"jaune",AND(MC!AR54&gt;CI!$D$3-CI!AR$4,MC!AR54&lt;CI!$D$3-CI!AR$4+CI!$D$11),"orange",AND(MC!AR54&gt;CI!$D$3-CI!AR$4+CI!$D$12),"vert"))</f>
        <v/>
      </c>
      <c r="AS54" s="43" t="str">
        <f>IF(MC!AS54="","",_xlfn.IFS(AND(MC!AS54&lt;CI!$D$3-CI!AS$4,MC!AS54&gt;1),"rouge",AND(MC!AS54&gt;CI!$D$3-CI!AS$4+CI!$D$11,MC!AS54&lt;CI!$D$3-CI!AS$4+CI!$D$12),"jaune",AND(MC!AS54&gt;CI!$D$3-CI!AS$4,MC!AS54&lt;CI!$D$3-CI!AS$4+CI!$D$11),"orange",AND(MC!AS54&gt;CI!$D$3-CI!AS$4+CI!$D$12),"vert"))</f>
        <v/>
      </c>
      <c r="AT54" s="43" t="str">
        <f>IF(MC!AT54="","",_xlfn.IFS(AND(MC!AT54&lt;CI!$D$3-CI!AT$4,MC!AT54&gt;1),"rouge",AND(MC!AT54&gt;CI!$D$3-CI!AT$4+CI!$D$11,MC!AT54&lt;CI!$D$3-CI!AT$4+CI!$D$12),"jaune",AND(MC!AT54&gt;CI!$D$3-CI!AT$4,MC!AT54&lt;CI!$D$3-CI!AT$4+CI!$D$11),"orange",AND(MC!AT54&gt;CI!$D$3-CI!AT$4+CI!$D$12),"vert"))</f>
        <v/>
      </c>
      <c r="AU54" s="43" t="str">
        <f>IF(MC!AU54="","",_xlfn.IFS(AND(MC!AU54&lt;CI!$D$3-CI!AU$4,MC!AU54&gt;1),"rouge",AND(MC!AU54&gt;CI!$D$3-CI!AU$4+CI!$D$11,MC!AU54&lt;CI!$D$3-CI!AU$4+CI!$D$12),"jaune",AND(MC!AU54&gt;CI!$D$3-CI!AU$4,MC!AU54&lt;CI!$D$3-CI!AU$4+CI!$D$11),"orange",AND(MC!AU54&gt;CI!$D$3-CI!AU$4+CI!$D$12),"vert"))</f>
        <v/>
      </c>
      <c r="AV54" s="43" t="str">
        <f>IF(MC!AV54="","",_xlfn.IFS(AND(MC!AV54&lt;CI!$D$3-CI!AV$4,MC!AV54&gt;1),"rouge",AND(MC!AV54&gt;CI!$D$3-CI!AV$4+CI!$D$11,MC!AV54&lt;CI!$D$3-CI!AV$4+CI!$D$12),"jaune",AND(MC!AV54&gt;CI!$D$3-CI!AV$4,MC!AV54&lt;CI!$D$3-CI!AV$4+CI!$D$11),"orange",AND(MC!AV54&gt;CI!$D$3-CI!AV$4+CI!$D$12),"vert"))</f>
        <v/>
      </c>
      <c r="AW54" s="43" t="str">
        <f>IF(MC!AW54="","",_xlfn.IFS(AND(MC!AW54&lt;CI!$D$3-CI!AW$4,MC!AW54&gt;1),"rouge",AND(MC!AW54&gt;CI!$D$3-CI!AW$4+CI!$D$11,MC!AW54&lt;CI!$D$3-CI!AW$4+CI!$D$12),"jaune",AND(MC!AW54&gt;CI!$D$3-CI!AW$4,MC!AW54&lt;CI!$D$3-CI!AW$4+CI!$D$11),"orange",AND(MC!AW54&gt;CI!$D$3-CI!AW$4+CI!$D$12),"vert"))</f>
        <v/>
      </c>
      <c r="AX54" s="43" t="str">
        <f>IF(MC!AX54="","",_xlfn.IFS(AND(MC!AX54&lt;CI!$D$3-CI!AX$4,MC!AX54&gt;1),"rouge",AND(MC!AX54&gt;CI!$D$3-CI!AX$4+CI!$D$11,MC!AX54&lt;CI!$D$3-CI!AX$4+CI!$D$12),"jaune",AND(MC!AX54&gt;CI!$D$3-CI!AX$4,MC!AX54&lt;CI!$D$3-CI!AX$4+CI!$D$11),"orange",AND(MC!AX54&gt;CI!$D$3-CI!AX$4+CI!$D$12),"vert"))</f>
        <v/>
      </c>
      <c r="AY54" s="43" t="str">
        <f>IF(MC!AY54="","",_xlfn.IFS(AND(MC!AY54&lt;CI!$D$3-CI!AY$4,MC!AY54&gt;1),"rouge",AND(MC!AY54&gt;CI!$D$3-CI!AY$4+CI!$D$11,MC!AY54&lt;CI!$D$3-CI!AY$4+CI!$D$12),"jaune",AND(MC!AY54&gt;CI!$D$3-CI!AY$4,MC!AY54&lt;CI!$D$3-CI!AY$4+CI!$D$11),"orange",AND(MC!AY54&gt;CI!$D$3-CI!AY$4+CI!$D$12),"vert"))</f>
        <v/>
      </c>
      <c r="AZ54" s="43" t="str">
        <f>IF(MC!AZ54="","",_xlfn.IFS(AND(MC!AZ54&lt;CI!$D$3-CI!AZ$4,MC!AZ54&gt;1),"rouge",AND(MC!AZ54&gt;CI!$D$3-CI!AZ$4+CI!$D$11,MC!AZ54&lt;CI!$D$3-CI!AZ$4+CI!$D$12),"jaune",AND(MC!AZ54&gt;CI!$D$3-CI!AZ$4,MC!AZ54&lt;CI!$D$3-CI!AZ$4+CI!$D$11),"orange",AND(MC!AZ54&gt;CI!$D$3-CI!AZ$4+CI!$D$12),"vert"))</f>
        <v/>
      </c>
      <c r="BA54" s="43" t="str">
        <f>IF(MC!BA54="","",_xlfn.IFS(AND(MC!BA54&lt;CI!$D$3-CI!BA$4,MC!BA54&gt;1),"rouge",AND(MC!BA54&gt;CI!$D$3-CI!BA$4+CI!$D$11,MC!BA54&lt;CI!$D$3-CI!BA$4+CI!$D$12),"jaune",AND(MC!BA54&gt;CI!$D$3-CI!BA$4,MC!BA54&lt;CI!$D$3-CI!BA$4+CI!$D$11),"orange",AND(MC!BA54&gt;CI!$D$3-CI!BA$4+CI!$D$12),"vert"))</f>
        <v/>
      </c>
      <c r="BB54" s="43" t="str">
        <f>IF(MC!BB54="","",_xlfn.IFS(AND(MC!BB54&lt;CI!$D$3-CI!BB$4,MC!BB54&gt;1),"rouge",AND(MC!BB54&gt;CI!$D$3-CI!BB$4+CI!$D$11,MC!BB54&lt;CI!$D$3-CI!BB$4+CI!$D$12),"jaune",AND(MC!BB54&gt;CI!$D$3-CI!BB$4,MC!BB54&lt;CI!$D$3-CI!BB$4+CI!$D$11),"orange",AND(MC!BB54&gt;CI!$D$3-CI!BB$4+CI!$D$12),"vert"))</f>
        <v/>
      </c>
      <c r="BC54" s="43" t="str">
        <f>IF(MC!BC54="","",_xlfn.IFS(AND(MC!BC54&lt;CI!$D$3-CI!BC$4,MC!BC54&gt;1),"rouge",AND(MC!BC54&gt;CI!$D$3-CI!BC$4+CI!$D$11,MC!BC54&lt;CI!$D$3-CI!BC$4+CI!$D$12),"jaune",AND(MC!BC54&gt;CI!$D$3-CI!BC$4,MC!BC54&lt;CI!$D$3-CI!BC$4+CI!$D$11),"orange",AND(MC!BC54&gt;CI!$D$3-CI!BC$4+CI!$D$12),"vert"))</f>
        <v/>
      </c>
      <c r="BD54" s="43" t="str">
        <f>IF(MC!BD54="","",_xlfn.IFS(AND(MC!BD54&lt;CI!$D$3-CI!BD$4,MC!BD54&gt;1),"rouge",AND(MC!BD54&gt;CI!$D$3-CI!BD$4+CI!$D$11,MC!BD54&lt;CI!$D$3-CI!BD$4+CI!$D$12),"jaune",AND(MC!BD54&gt;CI!$D$3-CI!BD$4,MC!BD54&lt;CI!$D$3-CI!BD$4+CI!$D$11),"orange",AND(MC!BD54&gt;CI!$D$3-CI!BD$4+CI!$D$12),"vert"))</f>
        <v/>
      </c>
      <c r="BE54" s="43" t="str">
        <f>IF(MC!BE54="","",_xlfn.IFS(AND(MC!BE54&lt;CI!$D$3-CI!BE$4,MC!BE54&gt;1),"rouge",AND(MC!BE54&gt;CI!$D$3-CI!BE$4+CI!$D$11,MC!BE54&lt;CI!$D$3-CI!BE$4+CI!$D$12),"jaune",AND(MC!BE54&gt;CI!$D$3-CI!BE$4,MC!BE54&lt;CI!$D$3-CI!BE$4+CI!$D$11),"orange",AND(MC!BE54&gt;CI!$D$3-CI!BE$4+CI!$D$12),"vert"))</f>
        <v/>
      </c>
      <c r="BF54" s="43" t="str">
        <f>IF(MC!BF54="","",_xlfn.IFS(AND(MC!BF54&lt;CI!$D$3-CI!BF$4,MC!BF54&gt;1),"rouge",AND(MC!BF54&gt;CI!$D$3-CI!BF$4+CI!$D$11,MC!BF54&lt;CI!$D$3-CI!BF$4+CI!$D$12),"jaune",AND(MC!BF54&gt;CI!$D$3-CI!BF$4,MC!BF54&lt;CI!$D$3-CI!BF$4+CI!$D$11),"orange",AND(MC!BF54&gt;CI!$D$3-CI!BF$4+CI!$D$12),"vert"))</f>
        <v/>
      </c>
      <c r="BG54" s="43" t="str">
        <f>IF(MC!BG54="","",_xlfn.IFS(AND(MC!BG54&lt;CI!$D$3-CI!BG$4,MC!BG54&gt;1),"rouge",AND(MC!BG54&gt;CI!$D$3-CI!BG$4+CI!$D$11,MC!BG54&lt;CI!$D$3-CI!BG$4+CI!$D$12),"jaune",AND(MC!BG54&gt;CI!$D$3-CI!BG$4,MC!BG54&lt;CI!$D$3-CI!BG$4+CI!$D$11),"orange",AND(MC!BG54&gt;CI!$D$3-CI!BG$4+CI!$D$12),"vert"))</f>
        <v/>
      </c>
      <c r="BH54" s="43" t="str">
        <f>IF(MC!BH54="","",_xlfn.IFS(AND(MC!BH54&lt;CI!$D$3-CI!BH$4,MC!BH54&gt;1),"rouge",AND(MC!BH54&gt;CI!$D$3-CI!BH$4+CI!$D$11,MC!BH54&lt;CI!$D$3-CI!BH$4+CI!$D$12),"jaune",AND(MC!BH54&gt;CI!$D$3-CI!BH$4,MC!BH54&lt;CI!$D$3-CI!BH$4+CI!$D$11),"orange",AND(MC!BH54&gt;CI!$D$3-CI!BH$4+CI!$D$12),"vert"))</f>
        <v/>
      </c>
      <c r="BI54" s="43" t="str">
        <f>IF(MC!BI54="","",_xlfn.IFS(AND(MC!BI54&lt;CI!$D$3-CI!BI$4,MC!BI54&gt;1),"rouge",AND(MC!BI54&gt;CI!$D$3-CI!BI$4+CI!$D$11,MC!BI54&lt;CI!$D$3-CI!BI$4+CI!$D$12),"jaune",AND(MC!BI54&gt;CI!$D$3-CI!BI$4,MC!BI54&lt;CI!$D$3-CI!BI$4+CI!$D$11),"orange",AND(MC!BI54&gt;CI!$D$3-CI!BI$4+CI!$D$12),"vert"))</f>
        <v/>
      </c>
      <c r="BJ54" s="43" t="str">
        <f>IF(MC!BJ54="","",_xlfn.IFS(AND(MC!BJ54&lt;CI!$D$3-CI!BJ$4,MC!BJ54&gt;1),"rouge",AND(MC!BJ54&gt;CI!$D$3-CI!BJ$4+CI!$D$11,MC!BJ54&lt;CI!$D$3-CI!BJ$4+CI!$D$12),"jaune",AND(MC!BJ54&gt;CI!$D$3-CI!BJ$4,MC!BJ54&lt;CI!$D$3-CI!BJ$4+CI!$D$11),"orange",AND(MC!BJ54&gt;CI!$D$3-CI!BJ$4+CI!$D$12),"vert"))</f>
        <v/>
      </c>
      <c r="BK54" s="43" t="str">
        <f>IF(MC!BK54="","",_xlfn.IFS(AND(MC!BK54&lt;CI!$D$3-CI!BK$4,MC!BK54&gt;1),"rouge",AND(MC!BK54&gt;CI!$D$3-CI!BK$4+CI!$D$11,MC!BK54&lt;CI!$D$3-CI!BK$4+CI!$D$12),"jaune",AND(MC!BK54&gt;CI!$D$3-CI!BK$4,MC!BK54&lt;CI!$D$3-CI!BK$4+CI!$D$11),"orange",AND(MC!BK54&gt;CI!$D$3-CI!BK$4+CI!$D$12),"vert"))</f>
        <v/>
      </c>
      <c r="BL54" s="43" t="str">
        <f>IF(MC!BL54="","",_xlfn.IFS(AND(MC!BL54&lt;CI!$D$3-CI!BL$4,MC!BL54&gt;1),"rouge",AND(MC!BL54&gt;CI!$D$3-CI!BL$4+CI!$D$11,MC!BL54&lt;CI!$D$3-CI!BL$4+CI!$D$12),"jaune",AND(MC!BL54&gt;CI!$D$3-CI!BL$4,MC!BL54&lt;CI!$D$3-CI!BL$4+CI!$D$11),"orange",AND(MC!BL54&gt;CI!$D$3-CI!BL$4+CI!$D$12),"vert"))</f>
        <v/>
      </c>
      <c r="BM54" s="43" t="str">
        <f>IF(MC!BM54="","",_xlfn.IFS(AND(MC!BM54&lt;CI!$D$3-CI!BM$4,MC!BM54&gt;1),"rouge",AND(MC!BM54&gt;CI!$D$3-CI!BM$4+CI!$D$11,MC!BM54&lt;CI!$D$3-CI!BM$4+CI!$D$12),"jaune",AND(MC!BM54&gt;CI!$D$3-CI!BM$4,MC!BM54&lt;CI!$D$3-CI!BM$4+CI!$D$11),"orange",AND(MC!BM54&gt;CI!$D$3-CI!BM$4+CI!$D$12),"vert"))</f>
        <v/>
      </c>
      <c r="BN54" s="43" t="str">
        <f>IF(MC!BN54="","",_xlfn.IFS(AND(MC!BN54&lt;CI!$D$3-CI!BN$4,MC!BN54&gt;1),"rouge",AND(MC!BN54&gt;CI!$D$3-CI!BN$4+CI!$D$11,MC!BN54&lt;CI!$D$3-CI!BN$4+CI!$D$12),"jaune",AND(MC!BN54&gt;CI!$D$3-CI!BN$4,MC!BN54&lt;CI!$D$3-CI!BN$4+CI!$D$11),"orange",AND(MC!BN54&gt;CI!$D$3-CI!BN$4+CI!$D$12),"vert"))</f>
        <v/>
      </c>
      <c r="BO54" s="43" t="str">
        <f>IF(MC!BO54="","",_xlfn.IFS(AND(MC!BO54&lt;CI!$D$3-CI!BO$4,MC!BO54&gt;1),"rouge",AND(MC!BO54&gt;CI!$D$3-CI!BO$4+CI!$D$11,MC!BO54&lt;CI!$D$3-CI!BO$4+CI!$D$12),"jaune",AND(MC!BO54&gt;CI!$D$3-CI!BO$4,MC!BO54&lt;CI!$D$3-CI!BO$4+CI!$D$11),"orange",AND(MC!BO54&gt;CI!$D$3-CI!BO$4+CI!$D$12),"vert"))</f>
        <v/>
      </c>
      <c r="BP54" s="43" t="str">
        <f>IF(MC!BP54="","",_xlfn.IFS(AND(MC!BP54&lt;CI!$D$3-CI!BP$4,MC!BP54&gt;1),"rouge",AND(MC!BP54&gt;CI!$D$3-CI!BP$4+CI!$D$11,MC!BP54&lt;CI!$D$3-CI!BP$4+CI!$D$12),"jaune",AND(MC!BP54&gt;CI!$D$3-CI!BP$4,MC!BP54&lt;CI!$D$3-CI!BP$4+CI!$D$11),"orange",AND(MC!BP54&gt;CI!$D$3-CI!BP$4+CI!$D$12),"vert"))</f>
        <v/>
      </c>
      <c r="BQ54" s="43" t="str">
        <f>IF(MC!BQ54="","",_xlfn.IFS(AND(MC!BQ54&lt;CI!$D$3-CI!BQ$4,MC!BQ54&gt;1),"rouge",AND(MC!BQ54&gt;CI!$D$3-CI!BQ$4+CI!$D$11,MC!BQ54&lt;CI!$D$3-CI!BQ$4+CI!$D$12),"jaune",AND(MC!BQ54&gt;CI!$D$3-CI!BQ$4,MC!BQ54&lt;CI!$D$3-CI!BQ$4+CI!$D$11),"orange",AND(MC!BQ54&gt;CI!$D$3-CI!BQ$4+CI!$D$12),"vert"))</f>
        <v/>
      </c>
      <c r="BR54" s="43" t="str">
        <f>IF(MC!BR54="","",_xlfn.IFS(AND(MC!BR54&lt;CI!$D$3-CI!BR$4,MC!BR54&gt;1),"rouge",AND(MC!BR54&gt;CI!$D$3-CI!BR$4+CI!$D$11,MC!BR54&lt;CI!$D$3-CI!BR$4+CI!$D$12),"jaune",AND(MC!BR54&gt;CI!$D$3-CI!BR$4,MC!BR54&lt;CI!$D$3-CI!BR$4+CI!$D$11),"orange",AND(MC!BR54&gt;CI!$D$3-CI!BR$4+CI!$D$12),"vert"))</f>
        <v/>
      </c>
      <c r="BS54" s="43" t="str">
        <f>IF(MC!BS54="","",_xlfn.IFS(AND(MC!BS54&lt;CI!$D$3-CI!BS$4,MC!BS54&gt;1),"rouge",AND(MC!BS54&gt;CI!$D$3-CI!BS$4+CI!$D$11,MC!BS54&lt;CI!$D$3-CI!BS$4+CI!$D$12),"jaune",AND(MC!BS54&gt;CI!$D$3-CI!BS$4,MC!BS54&lt;CI!$D$3-CI!BS$4+CI!$D$11),"orange",AND(MC!BS54&gt;CI!$D$3-CI!BS$4+CI!$D$12),"vert"))</f>
        <v/>
      </c>
      <c r="BT54" s="43" t="str">
        <f>IF(MC!BT54="","",_xlfn.IFS(AND(MC!BT54&lt;CI!$D$3-CI!BT$4,MC!BT54&gt;1),"rouge",AND(MC!BT54&gt;CI!$D$3-CI!BT$4+CI!$D$11,MC!BT54&lt;CI!$D$3-CI!BT$4+CI!$D$12),"jaune",AND(MC!BT54&gt;CI!$D$3-CI!BT$4,MC!BT54&lt;CI!$D$3-CI!BT$4+CI!$D$11),"orange",AND(MC!BT54&gt;CI!$D$3-CI!BT$4+CI!$D$12),"vert"))</f>
        <v/>
      </c>
      <c r="BU54" s="43" t="str">
        <f>IF(MC!BU54="","",_xlfn.IFS(AND(MC!BU54&lt;CI!$D$3-CI!BU$4,MC!BU54&gt;1),"rouge",AND(MC!BU54&gt;CI!$D$3-CI!BU$4+CI!$D$11,MC!BU54&lt;CI!$D$3-CI!BU$4+CI!$D$12),"jaune",AND(MC!BU54&gt;CI!$D$3-CI!BU$4,MC!BU54&lt;CI!$D$3-CI!BU$4+CI!$D$11),"orange",AND(MC!BU54&gt;CI!$D$3-CI!BU$4+CI!$D$12),"vert"))</f>
        <v/>
      </c>
      <c r="BV54" s="43" t="str">
        <f>IF(MC!BV54="","",_xlfn.IFS(AND(MC!BV54&lt;CI!$D$3-CI!BV$4,MC!BV54&gt;1),"rouge",AND(MC!BV54&gt;CI!$D$3-CI!BV$4+CI!$D$11,MC!BV54&lt;CI!$D$3-CI!BV$4+CI!$D$12),"jaune",AND(MC!BV54&gt;CI!$D$3-CI!BV$4,MC!BV54&lt;CI!$D$3-CI!BV$4+CI!$D$11),"orange",AND(MC!BV54&gt;CI!$D$3-CI!BV$4+CI!$D$12),"vert"))</f>
        <v/>
      </c>
      <c r="BW54" s="43" t="str">
        <f>IF(MC!BW54="","",_xlfn.IFS(AND(MC!BW54&lt;CI!$D$3-CI!BW$4,MC!BW54&gt;1),"rouge",AND(MC!BW54&gt;CI!$D$3-CI!BW$4+CI!$D$11,MC!BW54&lt;CI!$D$3-CI!BW$4+CI!$D$12),"jaune",AND(MC!BW54&gt;CI!$D$3-CI!BW$4,MC!BW54&lt;CI!$D$3-CI!BW$4+CI!$D$11),"orange",AND(MC!BW54&gt;CI!$D$3-CI!BW$4+CI!$D$12),"vert"))</f>
        <v/>
      </c>
      <c r="BX54" s="43" t="str">
        <f>IF(MC!BX54="","",_xlfn.IFS(AND(MC!BX54&lt;CI!$D$3-CI!BX$4,MC!BX54&gt;1),"rouge",AND(MC!BX54&gt;CI!$D$3-CI!BX$4+CI!$D$11,MC!BX54&lt;CI!$D$3-CI!BX$4+CI!$D$12),"jaune",AND(MC!BX54&gt;CI!$D$3-CI!BX$4,MC!BX54&lt;CI!$D$3-CI!BX$4+CI!$D$11),"orange",AND(MC!BX54&gt;CI!$D$3-CI!BX$4+CI!$D$12),"vert"))</f>
        <v/>
      </c>
      <c r="BY54" s="43" t="str">
        <f>IF(MC!BY54="","",_xlfn.IFS(AND(MC!BY54&lt;CI!$D$3-CI!BY$4,MC!BY54&gt;1),"rouge",AND(MC!BY54&gt;CI!$D$3-CI!BY$4+CI!$D$11,MC!BY54&lt;CI!$D$3-CI!BY$4+CI!$D$12),"jaune",AND(MC!BY54&gt;CI!$D$3-CI!BY$4,MC!BY54&lt;CI!$D$3-CI!BY$4+CI!$D$11),"orange",AND(MC!BY54&gt;CI!$D$3-CI!BY$4+CI!$D$12),"vert"))</f>
        <v/>
      </c>
      <c r="BZ54" s="43" t="str">
        <f>IF(MC!BZ54="","",_xlfn.IFS(AND(MC!BZ54&lt;CI!$D$3-CI!BZ$4,MC!BZ54&gt;1),"rouge",AND(MC!BZ54&gt;CI!$D$3-CI!BZ$4+CI!$D$11,MC!BZ54&lt;CI!$D$3-CI!BZ$4+CI!$D$12),"jaune",AND(MC!BZ54&gt;CI!$D$3-CI!BZ$4,MC!BZ54&lt;CI!$D$3-CI!BZ$4+CI!$D$11),"orange",AND(MC!BZ54&gt;CI!$D$3-CI!BZ$4+CI!$D$12),"vert"))</f>
        <v/>
      </c>
      <c r="CA54" s="43" t="str">
        <f>IF(MC!CA54="","",_xlfn.IFS(AND(MC!CA54&lt;CI!$D$3-CI!CA$4,MC!CA54&gt;1),"rouge",AND(MC!CA54&gt;CI!$D$3-CI!CA$4+CI!$D$11,MC!CA54&lt;CI!$D$3-CI!CA$4+CI!$D$12),"jaune",AND(MC!CA54&gt;CI!$D$3-CI!CA$4,MC!CA54&lt;CI!$D$3-CI!CA$4+CI!$D$11),"orange",AND(MC!CA54&gt;CI!$D$3-CI!CA$4+CI!$D$12),"vert"))</f>
        <v/>
      </c>
      <c r="CB54" s="43" t="str">
        <f>IF(MC!CB54="","",_xlfn.IFS(AND(MC!CB54&lt;CI!$D$3-CI!CB$4,MC!CB54&gt;1),"rouge",AND(MC!CB54&gt;CI!$D$3-CI!CB$4+CI!$D$11,MC!CB54&lt;CI!$D$3-CI!CB$4+CI!$D$12),"jaune",AND(MC!CB54&gt;CI!$D$3-CI!CB$4,MC!CB54&lt;CI!$D$3-CI!CB$4+CI!$D$11),"orange",AND(MC!CB54&gt;CI!$D$3-CI!CB$4+CI!$D$12),"vert"))</f>
        <v/>
      </c>
      <c r="CC54" s="43" t="str">
        <f>IF(MC!CC54="","",_xlfn.IFS(AND(MC!CC54&lt;CI!$D$3-CI!CC$4,MC!CC54&gt;1),"rouge",AND(MC!CC54&gt;CI!$D$3-CI!CC$4+CI!$D$11,MC!CC54&lt;CI!$D$3-CI!CC$4+CI!$D$12),"jaune",AND(MC!CC54&gt;CI!$D$3-CI!CC$4,MC!CC54&lt;CI!$D$3-CI!CC$4+CI!$D$11),"orange",AND(MC!CC54&gt;CI!$D$3-CI!CC$4+CI!$D$12),"vert"))</f>
        <v/>
      </c>
      <c r="CD54" s="43" t="str">
        <f>IF(MC!CD54="","",_xlfn.IFS(AND(MC!CD54&lt;CI!$D$3-CI!CD$4,MC!CD54&gt;1),"rouge",AND(MC!CD54&gt;CI!$D$3-CI!CD$4+CI!$D$11,MC!CD54&lt;CI!$D$3-CI!CD$4+CI!$D$12),"jaune",AND(MC!CD54&gt;CI!$D$3-CI!CD$4,MC!CD54&lt;CI!$D$3-CI!CD$4+CI!$D$11),"orange",AND(MC!CD54&gt;CI!$D$3-CI!CD$4+CI!$D$12),"vert"))</f>
        <v/>
      </c>
      <c r="CE54" s="43" t="str">
        <f>IF(MC!CE54="","",_xlfn.IFS(AND(MC!CE54&lt;CI!$D$3-CI!CE$4,MC!CE54&gt;1),"rouge",AND(MC!CE54&gt;CI!$D$3-CI!CE$4+CI!$D$11,MC!CE54&lt;CI!$D$3-CI!CE$4+CI!$D$12),"jaune",AND(MC!CE54&gt;CI!$D$3-CI!CE$4,MC!CE54&lt;CI!$D$3-CI!CE$4+CI!$D$11),"orange",AND(MC!CE54&gt;CI!$D$3-CI!CE$4+CI!$D$12),"vert"))</f>
        <v/>
      </c>
      <c r="CF54" s="43" t="str">
        <f>IF(MC!CF54="","",_xlfn.IFS(AND(MC!CF54&lt;CI!$D$3-CI!CF$4,MC!CF54&gt;1),"rouge",AND(MC!CF54&gt;CI!$D$3-CI!CF$4+CI!$D$11,MC!CF54&lt;CI!$D$3-CI!CF$4+CI!$D$12),"jaune",AND(MC!CF54&gt;CI!$D$3-CI!CF$4,MC!CF54&lt;CI!$D$3-CI!CF$4+CI!$D$11),"orange",AND(MC!CF54&gt;CI!$D$3-CI!CF$4+CI!$D$12),"vert"))</f>
        <v/>
      </c>
      <c r="CG54" s="43" t="str">
        <f>IF(MC!CG54="","",_xlfn.IFS(AND(MC!CG54&lt;CI!$D$3-CI!CG$4,MC!CG54&gt;1),"rouge",AND(MC!CG54&gt;CI!$D$3-CI!CG$4+CI!$D$11,MC!CG54&lt;CI!$D$3-CI!CG$4+CI!$D$12),"jaune",AND(MC!CG54&gt;CI!$D$3-CI!CG$4,MC!CG54&lt;CI!$D$3-CI!CG$4+CI!$D$11),"orange",AND(MC!CG54&gt;CI!$D$3-CI!CG$4+CI!$D$12),"vert"))</f>
        <v/>
      </c>
      <c r="CH54" s="43" t="str">
        <f>IF(MC!CH54="","",_xlfn.IFS(AND(MC!CH54&lt;CI!$D$3-CI!CH$4,MC!CH54&gt;1),"rouge",AND(MC!CH54&gt;CI!$D$3-CI!CH$4+CI!$D$11,MC!CH54&lt;CI!$D$3-CI!CH$4+CI!$D$12),"jaune",AND(MC!CH54&gt;CI!$D$3-CI!CH$4,MC!CH54&lt;CI!$D$3-CI!CH$4+CI!$D$11),"orange",AND(MC!CH54&gt;CI!$D$3-CI!CH$4+CI!$D$12),"vert"))</f>
        <v/>
      </c>
      <c r="CI54" s="43" t="str">
        <f>IF(MC!CI54="","",_xlfn.IFS(AND(MC!CI54&lt;CI!$D$3-CI!CI$4,MC!CI54&gt;1),"rouge",AND(MC!CI54&gt;CI!$D$3-CI!CI$4+CI!$D$11,MC!CI54&lt;CI!$D$3-CI!CI$4+CI!$D$12),"jaune",AND(MC!CI54&gt;CI!$D$3-CI!CI$4,MC!CI54&lt;CI!$D$3-CI!CI$4+CI!$D$11),"orange",AND(MC!CI54&gt;CI!$D$3-CI!CI$4+CI!$D$12),"vert"))</f>
        <v/>
      </c>
      <c r="CJ54" s="43" t="str">
        <f>IF(MC!CJ54="","",_xlfn.IFS(AND(MC!CJ54&lt;CI!$D$3-CI!CJ$4,MC!CJ54&gt;1),"rouge",AND(MC!CJ54&gt;CI!$D$3-CI!CJ$4+CI!$D$11,MC!CJ54&lt;CI!$D$3-CI!CJ$4+CI!$D$12),"jaune",AND(MC!CJ54&gt;CI!$D$3-CI!CJ$4,MC!CJ54&lt;CI!$D$3-CI!CJ$4+CI!$D$11),"orange",AND(MC!CJ54&gt;CI!$D$3-CI!CJ$4+CI!$D$12),"vert"))</f>
        <v/>
      </c>
      <c r="CK54" s="43" t="str">
        <f>IF(MC!CK54="","",_xlfn.IFS(AND(MC!CK54&lt;CI!$D$3-CI!CK$4,MC!CK54&gt;1),"rouge",AND(MC!CK54&gt;CI!$D$3-CI!CK$4+CI!$D$11,MC!CK54&lt;CI!$D$3-CI!CK$4+CI!$D$12),"jaune",AND(MC!CK54&gt;CI!$D$3-CI!CK$4,MC!CK54&lt;CI!$D$3-CI!CK$4+CI!$D$11),"orange",AND(MC!CK54&gt;CI!$D$3-CI!CK$4+CI!$D$12),"vert"))</f>
        <v/>
      </c>
      <c r="CL54" s="43" t="str">
        <f>IF(MC!CL54="","",_xlfn.IFS(AND(MC!CL54&lt;CI!$D$3-CI!CL$4,MC!CL54&gt;1),"rouge",AND(MC!CL54&gt;CI!$D$3-CI!CL$4+CI!$D$11,MC!CL54&lt;CI!$D$3-CI!CL$4+CI!$D$12),"jaune",AND(MC!CL54&gt;CI!$D$3-CI!CL$4,MC!CL54&lt;CI!$D$3-CI!CL$4+CI!$D$11),"orange",AND(MC!CL54&gt;CI!$D$3-CI!CL$4+CI!$D$12),"vert"))</f>
        <v/>
      </c>
      <c r="CM54" s="43" t="str">
        <f>IF(MC!CM54="","",_xlfn.IFS(AND(MC!CM54&lt;CI!$D$3-CI!CM$4,MC!CM54&gt;1),"rouge",AND(MC!CM54&gt;CI!$D$3-CI!CM$4+CI!$D$11,MC!CM54&lt;CI!$D$3-CI!CM$4+CI!$D$12),"jaune",AND(MC!CM54&gt;CI!$D$3-CI!CM$4,MC!CM54&lt;CI!$D$3-CI!CM$4+CI!$D$11),"orange",AND(MC!CM54&gt;CI!$D$3-CI!CM$4+CI!$D$12),"vert"))</f>
        <v/>
      </c>
      <c r="CN54" s="43" t="str">
        <f>IF(MC!CN54="","",_xlfn.IFS(AND(MC!CN54&lt;CI!$D$3-CI!CN$4,MC!CN54&gt;1),"rouge",AND(MC!CN54&gt;CI!$D$3-CI!CN$4+CI!$D$11,MC!CN54&lt;CI!$D$3-CI!CN$4+CI!$D$12),"jaune",AND(MC!CN54&gt;CI!$D$3-CI!CN$4,MC!CN54&lt;CI!$D$3-CI!CN$4+CI!$D$11),"orange",AND(MC!CN54&gt;CI!$D$3-CI!CN$4+CI!$D$12),"vert"))</f>
        <v/>
      </c>
      <c r="CO54" s="43" t="str">
        <f>IF(MC!CO54="","",_xlfn.IFS(AND(MC!CO54&lt;CI!$D$3-CI!CO$4,MC!CO54&gt;1),"rouge",AND(MC!CO54&gt;CI!$D$3-CI!CO$4+CI!$D$11,MC!CO54&lt;CI!$D$3-CI!CO$4+CI!$D$12),"jaune",AND(MC!CO54&gt;CI!$D$3-CI!CO$4,MC!CO54&lt;CI!$D$3-CI!CO$4+CI!$D$11),"orange",AND(MC!CO54&gt;CI!$D$3-CI!CO$4+CI!$D$12),"vert"))</f>
        <v/>
      </c>
      <c r="CP54" s="43" t="str">
        <f>IF(MC!CP54="","",_xlfn.IFS(AND(MC!CP54&lt;CI!$D$3-CI!CP$4,MC!CP54&gt;1),"rouge",AND(MC!CP54&gt;CI!$D$3-CI!CP$4+CI!$D$11,MC!CP54&lt;CI!$D$3-CI!CP$4+CI!$D$12),"jaune",AND(MC!CP54&gt;CI!$D$3-CI!CP$4,MC!CP54&lt;CI!$D$3-CI!CP$4+CI!$D$11),"orange",AND(MC!CP54&gt;CI!$D$3-CI!CP$4+CI!$D$12),"vert"))</f>
        <v/>
      </c>
      <c r="CQ54" s="43" t="str">
        <f>IF(MC!CQ54="","",_xlfn.IFS(AND(MC!CQ54&lt;CI!$D$3-CI!CQ$4,MC!CQ54&gt;1),"rouge",AND(MC!CQ54&gt;CI!$D$3-CI!CQ$4+CI!$D$11,MC!CQ54&lt;CI!$D$3-CI!CQ$4+CI!$D$12),"jaune",AND(MC!CQ54&gt;CI!$D$3-CI!CQ$4,MC!CQ54&lt;CI!$D$3-CI!CQ$4+CI!$D$11),"orange",AND(MC!CQ54&gt;CI!$D$3-CI!CQ$4+CI!$D$12),"vert"))</f>
        <v/>
      </c>
      <c r="CR54" s="43" t="str">
        <f>IF(MC!CR54="","",_xlfn.IFS(AND(MC!CR54&lt;CI!$D$3-CI!CR$4,MC!CR54&gt;1),"rouge",AND(MC!CR54&gt;CI!$D$3-CI!CR$4+CI!$D$11,MC!CR54&lt;CI!$D$3-CI!CR$4+CI!$D$12),"jaune",AND(MC!CR54&gt;CI!$D$3-CI!CR$4,MC!CR54&lt;CI!$D$3-CI!CR$4+CI!$D$11),"orange",AND(MC!CR54&gt;CI!$D$3-CI!CR$4+CI!$D$12),"vert"))</f>
        <v/>
      </c>
      <c r="CS54" s="43" t="str">
        <f>IF(MC!CS54="","",_xlfn.IFS(AND(MC!CS54&lt;CI!$D$3-CI!CS$4,MC!CS54&gt;1),"rouge",AND(MC!CS54&gt;CI!$D$3-CI!CS$4+CI!$D$11,MC!CS54&lt;CI!$D$3-CI!CS$4+CI!$D$12),"jaune",AND(MC!CS54&gt;CI!$D$3-CI!CS$4,MC!CS54&lt;CI!$D$3-CI!CS$4+CI!$D$11),"orange",AND(MC!CS54&gt;CI!$D$3-CI!CS$4+CI!$D$12),"vert"))</f>
        <v/>
      </c>
      <c r="CT54" s="43" t="str">
        <f>IF(MC!CT54="","",_xlfn.IFS(AND(MC!CT54&lt;CI!$D$3-CI!CT$4,MC!CT54&gt;1),"rouge",AND(MC!CT54&gt;CI!$D$3-CI!CT$4+CI!$D$11,MC!CT54&lt;CI!$D$3-CI!CT$4+CI!$D$12),"jaune",AND(MC!CT54&gt;CI!$D$3-CI!CT$4,MC!CT54&lt;CI!$D$3-CI!CT$4+CI!$D$11),"orange",AND(MC!CT54&gt;CI!$D$3-CI!CT$4+CI!$D$12),"vert"))</f>
        <v/>
      </c>
      <c r="CU54" s="43" t="str">
        <f>IF(MC!CU54="","",_xlfn.IFS(AND(MC!CU54&lt;CI!$D$3-CI!CU$4,MC!CU54&gt;1),"rouge",AND(MC!CU54&gt;CI!$D$3-CI!CU$4+CI!$D$11,MC!CU54&lt;CI!$D$3-CI!CU$4+CI!$D$12),"jaune",AND(MC!CU54&gt;CI!$D$3-CI!CU$4,MC!CU54&lt;CI!$D$3-CI!CU$4+CI!$D$11),"orange",AND(MC!CU54&gt;CI!$D$3-CI!CU$4+CI!$D$12),"vert"))</f>
        <v/>
      </c>
      <c r="CV54" s="43" t="str">
        <f>IF(MC!CV54="","",_xlfn.IFS(AND(MC!CV54&lt;CI!$D$3-CI!CV$4,MC!CV54&gt;1),"rouge",AND(MC!CV54&gt;CI!$D$3-CI!CV$4+CI!$D$11,MC!CV54&lt;CI!$D$3-CI!CV$4+CI!$D$12),"jaune",AND(MC!CV54&gt;CI!$D$3-CI!CV$4,MC!CV54&lt;CI!$D$3-CI!CV$4+CI!$D$11),"orange",AND(MC!CV54&gt;CI!$D$3-CI!CV$4+CI!$D$12),"vert"))</f>
        <v/>
      </c>
      <c r="CW54" s="43" t="str">
        <f>IF(MC!CW54="","",_xlfn.IFS(AND(MC!CW54&lt;CI!$D$3-CI!CW$4,MC!CW54&gt;1),"rouge",AND(MC!CW54&gt;CI!$D$3-CI!CW$4+CI!$D$11,MC!CW54&lt;CI!$D$3-CI!CW$4+CI!$D$12),"jaune",AND(MC!CW54&gt;CI!$D$3-CI!CW$4,MC!CW54&lt;CI!$D$3-CI!CW$4+CI!$D$11),"orange",AND(MC!CW54&gt;CI!$D$3-CI!CW$4+CI!$D$12),"vert"))</f>
        <v/>
      </c>
      <c r="CX54" s="43" t="str">
        <f>IF(MC!CX54="","",_xlfn.IFS(AND(MC!CX54&lt;CI!$D$3-CI!CX$4,MC!CX54&gt;1),"rouge",AND(MC!CX54&gt;CI!$D$3-CI!CX$4+CI!$D$11,MC!CX54&lt;CI!$D$3-CI!CX$4+CI!$D$12),"jaune",AND(MC!CX54&gt;CI!$D$3-CI!CX$4,MC!CX54&lt;CI!$D$3-CI!CX$4+CI!$D$11),"orange",AND(MC!CX54&gt;CI!$D$3-CI!CX$4+CI!$D$12),"vert"))</f>
        <v/>
      </c>
      <c r="CY54" s="43" t="str">
        <f>IF(MC!CY54="","",_xlfn.IFS(AND(MC!CY54&lt;CI!$D$3-CI!CY$4,MC!CY54&gt;1),"rouge",AND(MC!CY54&gt;CI!$D$3-CI!CY$4+CI!$D$11,MC!CY54&lt;CI!$D$3-CI!CY$4+CI!$D$12),"jaune",AND(MC!CY54&gt;CI!$D$3-CI!CY$4,MC!CY54&lt;CI!$D$3-CI!CY$4+CI!$D$11),"orange",AND(MC!CY54&gt;CI!$D$3-CI!CY$4+CI!$D$12),"vert"))</f>
        <v/>
      </c>
      <c r="CZ54" s="43" t="str">
        <f>IF(MC!CZ54="","",_xlfn.IFS(AND(MC!CZ54&lt;CI!$D$3-CI!CZ$4,MC!CZ54&gt;1),"rouge",AND(MC!CZ54&gt;CI!$D$3-CI!CZ$4+CI!$D$11,MC!CZ54&lt;CI!$D$3-CI!CZ$4+CI!$D$12),"jaune",AND(MC!CZ54&gt;CI!$D$3-CI!CZ$4,MC!CZ54&lt;CI!$D$3-CI!CZ$4+CI!$D$11),"orange",AND(MC!CZ54&gt;CI!$D$3-CI!CZ$4+CI!$D$12),"vert"))</f>
        <v/>
      </c>
      <c r="DA54" s="43" t="str">
        <f>IF(MC!DA54="","",_xlfn.IFS(AND(MC!DA54&lt;CI!$D$3-CI!DA$4,MC!DA54&gt;1),"rouge",AND(MC!DA54&gt;CI!$D$3-CI!DA$4+CI!$D$11,MC!DA54&lt;CI!$D$3-CI!DA$4+CI!$D$12),"jaune",AND(MC!DA54&gt;CI!$D$3-CI!DA$4,MC!DA54&lt;CI!$D$3-CI!DA$4+CI!$D$11),"orange",AND(MC!DA54&gt;CI!$D$3-CI!DA$4+CI!$D$12),"vert"))</f>
        <v/>
      </c>
      <c r="DB54" s="43" t="str">
        <f>IF(MC!DB54="","",_xlfn.IFS(AND(MC!DB54&lt;CI!$D$3-CI!DB$4,MC!DB54&gt;1),"rouge",AND(MC!DB54&gt;CI!$D$3-CI!DB$4+CI!$D$11,MC!DB54&lt;CI!$D$3-CI!DB$4+CI!$D$12),"jaune",AND(MC!DB54&gt;CI!$D$3-CI!DB$4,MC!DB54&lt;CI!$D$3-CI!DB$4+CI!$D$11),"orange",AND(MC!DB54&gt;CI!$D$3-CI!DB$4+CI!$D$12),"vert"))</f>
        <v/>
      </c>
      <c r="DC54" s="11">
        <f t="shared" si="0"/>
        <v>0</v>
      </c>
      <c r="DD54" s="48" t="str">
        <f t="shared" si="1"/>
        <v/>
      </c>
      <c r="DE54" s="48">
        <f t="shared" si="2"/>
        <v>0</v>
      </c>
      <c r="DF54" s="48">
        <f t="shared" si="3"/>
        <v>0</v>
      </c>
      <c r="DG54" s="48">
        <f t="shared" si="4"/>
        <v>0</v>
      </c>
    </row>
    <row r="55" spans="6:111" x14ac:dyDescent="0.3">
      <c r="F55" s="27">
        <f>MC!F55</f>
        <v>0</v>
      </c>
      <c r="G55" s="43" t="str">
        <f>IF(MC!G55="","",_xlfn.IFS(AND(MC!G55&lt;CI!$D$3-CI!G$4,MC!G55&gt;1),"rouge",AND(MC!G55&gt;CI!$D$3-CI!G$4+CI!$D$11,MC!G55&lt;CI!$D$3-CI!G$4+CI!$D$12),"jaune",AND(MC!G55&gt;CI!$D$3-CI!G$4,MC!G55&lt;CI!$D$3-CI!G$4+CI!$D$11),"orange",AND(MC!G55&gt;CI!$D$3-CI!G$4+CI!$D$12),"vert"))</f>
        <v/>
      </c>
      <c r="H55" s="43" t="str">
        <f>IF(MC!H55="","",_xlfn.IFS(AND(MC!H55&lt;CI!$D$3-CI!H$4,MC!H55&gt;1),"rouge",AND(MC!H55&gt;CI!$D$3-CI!H$4+CI!$D$11,MC!H55&lt;CI!$D$3-CI!H$4+CI!$D$12),"jaune",AND(MC!H55&gt;CI!$D$3-CI!H$4,MC!H55&lt;CI!$D$3-CI!H$4+CI!$D$11),"orange",AND(MC!H55&gt;CI!$D$3-CI!H$4+CI!$D$12),"vert"))</f>
        <v/>
      </c>
      <c r="I55" s="43" t="str">
        <f>IF(MC!I55="","",_xlfn.IFS(AND(MC!I55&lt;CI!$D$3-CI!I$4,MC!I55&gt;1),"rouge",AND(MC!I55&gt;CI!$D$3-CI!I$4+CI!$D$11,MC!I55&lt;CI!$D$3-CI!I$4+CI!$D$12),"jaune",AND(MC!I55&gt;CI!$D$3-CI!I$4,MC!I55&lt;CI!$D$3-CI!I$4+CI!$D$11),"orange",AND(MC!I55&gt;CI!$D$3-CI!I$4+CI!$D$12),"vert"))</f>
        <v/>
      </c>
      <c r="J55" s="43" t="str">
        <f>IF(MC!J55="","",_xlfn.IFS(AND(MC!J55&lt;CI!$D$3-CI!J$4,MC!J55&gt;1),"rouge",AND(MC!J55&gt;CI!$D$3-CI!J$4+CI!$D$11,MC!J55&lt;CI!$D$3-CI!J$4+CI!$D$12),"jaune",AND(MC!J55&gt;CI!$D$3-CI!J$4,MC!J55&lt;CI!$D$3-CI!J$4+CI!$D$11),"orange",AND(MC!J55&gt;CI!$D$3-CI!J$4+CI!$D$12),"vert"))</f>
        <v/>
      </c>
      <c r="K55" s="43" t="str">
        <f>IF(MC!K55="","",_xlfn.IFS(AND(MC!K55&lt;CI!$D$3-CI!K$4,MC!K55&gt;1),"rouge",AND(MC!K55&gt;CI!$D$3-CI!K$4+CI!$D$11,MC!K55&lt;CI!$D$3-CI!K$4+CI!$D$12),"jaune",AND(MC!K55&gt;CI!$D$3-CI!K$4,MC!K55&lt;CI!$D$3-CI!K$4+CI!$D$11),"orange",AND(MC!K55&gt;CI!$D$3-CI!K$4+CI!$D$12),"vert"))</f>
        <v/>
      </c>
      <c r="L55" s="43" t="str">
        <f>IF(MC!L55="","",_xlfn.IFS(AND(MC!L55&lt;CI!$D$3-CI!L$4,MC!L55&gt;1),"rouge",AND(MC!L55&gt;CI!$D$3-CI!L$4+CI!$D$11,MC!L55&lt;CI!$D$3-CI!L$4+CI!$D$12),"jaune",AND(MC!L55&gt;CI!$D$3-CI!L$4,MC!L55&lt;CI!$D$3-CI!L$4+CI!$D$11),"orange",AND(MC!L55&gt;CI!$D$3-CI!L$4+CI!$D$12),"vert"))</f>
        <v/>
      </c>
      <c r="M55" s="43" t="str">
        <f>IF(MC!M55="","",_xlfn.IFS(AND(MC!M55&lt;CI!$D$3-CI!M$4,MC!M55&gt;1),"rouge",AND(MC!M55&gt;CI!$D$3-CI!M$4+CI!$D$11,MC!M55&lt;CI!$D$3-CI!M$4+CI!$D$12),"jaune",AND(MC!M55&gt;CI!$D$3-CI!M$4,MC!M55&lt;CI!$D$3-CI!M$4+CI!$D$11),"orange",AND(MC!M55&gt;CI!$D$3-CI!M$4+CI!$D$12),"vert"))</f>
        <v/>
      </c>
      <c r="N55" s="43" t="str">
        <f>IF(MC!N55="","",_xlfn.IFS(AND(MC!N55&lt;CI!$D$3-CI!N$4,MC!N55&gt;1),"rouge",AND(MC!N55&gt;CI!$D$3-CI!N$4+CI!$D$11,MC!N55&lt;CI!$D$3-CI!N$4+CI!$D$12),"jaune",AND(MC!N55&gt;CI!$D$3-CI!N$4,MC!N55&lt;CI!$D$3-CI!N$4+CI!$D$11),"orange",AND(MC!N55&gt;CI!$D$3-CI!N$4+CI!$D$12),"vert"))</f>
        <v/>
      </c>
      <c r="O55" s="43" t="str">
        <f>IF(MC!O55="","",_xlfn.IFS(AND(MC!O55&lt;CI!$D$3-CI!O$4,MC!O55&gt;1),"rouge",AND(MC!O55&gt;CI!$D$3-CI!O$4+CI!$D$11,MC!O55&lt;CI!$D$3-CI!O$4+CI!$D$12),"jaune",AND(MC!O55&gt;CI!$D$3-CI!O$4,MC!O55&lt;CI!$D$3-CI!O$4+CI!$D$11),"orange",AND(MC!O55&gt;CI!$D$3-CI!O$4+CI!$D$12),"vert"))</f>
        <v/>
      </c>
      <c r="P55" s="43" t="str">
        <f>IF(MC!P55="","",_xlfn.IFS(AND(MC!P55&lt;CI!$D$3-CI!P$4,MC!P55&gt;1),"rouge",AND(MC!P55&gt;CI!$D$3-CI!P$4+CI!$D$11,MC!P55&lt;CI!$D$3-CI!P$4+CI!$D$12),"jaune",AND(MC!P55&gt;CI!$D$3-CI!P$4,MC!P55&lt;CI!$D$3-CI!P$4+CI!$D$11),"orange",AND(MC!P55&gt;CI!$D$3-CI!P$4+CI!$D$12),"vert"))</f>
        <v/>
      </c>
      <c r="Q55" s="43" t="str">
        <f>IF(MC!Q55="","",_xlfn.IFS(AND(MC!Q55&lt;CI!$D$3-CI!Q$4,MC!Q55&gt;1),"rouge",AND(MC!Q55&gt;CI!$D$3-CI!Q$4+CI!$D$11,MC!Q55&lt;CI!$D$3-CI!Q$4+CI!$D$12),"jaune",AND(MC!Q55&gt;CI!$D$3-CI!Q$4,MC!Q55&lt;CI!$D$3-CI!Q$4+CI!$D$11),"orange",AND(MC!Q55&gt;CI!$D$3-CI!Q$4+CI!$D$12),"vert"))</f>
        <v/>
      </c>
      <c r="R55" s="43" t="str">
        <f>IF(MC!R55="","",_xlfn.IFS(AND(MC!R55&lt;CI!$D$3-CI!R$4,MC!R55&gt;1),"rouge",AND(MC!R55&gt;CI!$D$3-CI!R$4+CI!$D$11,MC!R55&lt;CI!$D$3-CI!R$4+CI!$D$12),"jaune",AND(MC!R55&gt;CI!$D$3-CI!R$4,MC!R55&lt;CI!$D$3-CI!R$4+CI!$D$11),"orange",AND(MC!R55&gt;CI!$D$3-CI!R$4+CI!$D$12),"vert"))</f>
        <v/>
      </c>
      <c r="S55" s="43" t="str">
        <f>IF(MC!S55="","",_xlfn.IFS(AND(MC!S55&lt;CI!$D$3-CI!S$4,MC!S55&gt;1),"rouge",AND(MC!S55&gt;CI!$D$3-CI!S$4+CI!$D$11,MC!S55&lt;CI!$D$3-CI!S$4+CI!$D$12),"jaune",AND(MC!S55&gt;CI!$D$3-CI!S$4,MC!S55&lt;CI!$D$3-CI!S$4+CI!$D$11),"orange",AND(MC!S55&gt;CI!$D$3-CI!S$4+CI!$D$12),"vert"))</f>
        <v/>
      </c>
      <c r="T55" s="43" t="str">
        <f>IF(MC!T55="","",_xlfn.IFS(AND(MC!T55&lt;CI!$D$3-CI!T$4,MC!T55&gt;1),"rouge",AND(MC!T55&gt;CI!$D$3-CI!T$4+CI!$D$11,MC!T55&lt;CI!$D$3-CI!T$4+CI!$D$12),"jaune",AND(MC!T55&gt;CI!$D$3-CI!T$4,MC!T55&lt;CI!$D$3-CI!T$4+CI!$D$11),"orange",AND(MC!T55&gt;CI!$D$3-CI!T$4+CI!$D$12),"vert"))</f>
        <v/>
      </c>
      <c r="U55" s="43" t="str">
        <f>IF(MC!U55="","",_xlfn.IFS(AND(MC!U55&lt;CI!$D$3-CI!U$4,MC!U55&gt;1),"rouge",AND(MC!U55&gt;CI!$D$3-CI!U$4+CI!$D$11,MC!U55&lt;CI!$D$3-CI!U$4+CI!$D$12),"jaune",AND(MC!U55&gt;CI!$D$3-CI!U$4,MC!U55&lt;CI!$D$3-CI!U$4+CI!$D$11),"orange",AND(MC!U55&gt;CI!$D$3-CI!U$4+CI!$D$12),"vert"))</f>
        <v/>
      </c>
      <c r="V55" s="43" t="str">
        <f>IF(MC!V55="","",_xlfn.IFS(AND(MC!V55&lt;CI!$D$3-CI!V$4,MC!V55&gt;1),"rouge",AND(MC!V55&gt;CI!$D$3-CI!V$4+CI!$D$11,MC!V55&lt;CI!$D$3-CI!V$4+CI!$D$12),"jaune",AND(MC!V55&gt;CI!$D$3-CI!V$4,MC!V55&lt;CI!$D$3-CI!V$4+CI!$D$11),"orange",AND(MC!V55&gt;CI!$D$3-CI!V$4+CI!$D$12),"vert"))</f>
        <v/>
      </c>
      <c r="W55" s="43" t="str">
        <f>IF(MC!W55="","",_xlfn.IFS(AND(MC!W55&lt;CI!$D$3-CI!W$4,MC!W55&gt;1),"rouge",AND(MC!W55&gt;CI!$D$3-CI!W$4+CI!$D$11,MC!W55&lt;CI!$D$3-CI!W$4+CI!$D$12),"jaune",AND(MC!W55&gt;CI!$D$3-CI!W$4,MC!W55&lt;CI!$D$3-CI!W$4+CI!$D$11),"orange",AND(MC!W55&gt;CI!$D$3-CI!W$4+CI!$D$12),"vert"))</f>
        <v/>
      </c>
      <c r="X55" s="43" t="str">
        <f>IF(MC!X55="","",_xlfn.IFS(AND(MC!X55&lt;CI!$D$3-CI!X$4,MC!X55&gt;1),"rouge",AND(MC!X55&gt;CI!$D$3-CI!X$4+CI!$D$11,MC!X55&lt;CI!$D$3-CI!X$4+CI!$D$12),"jaune",AND(MC!X55&gt;CI!$D$3-CI!X$4,MC!X55&lt;CI!$D$3-CI!X$4+CI!$D$11),"orange",AND(MC!X55&gt;CI!$D$3-CI!X$4+CI!$D$12),"vert"))</f>
        <v/>
      </c>
      <c r="Y55" s="43" t="str">
        <f>IF(MC!Y55="","",_xlfn.IFS(AND(MC!Y55&lt;CI!$D$3-CI!Y$4,MC!Y55&gt;1),"rouge",AND(MC!Y55&gt;CI!$D$3-CI!Y$4+CI!$D$11,MC!Y55&lt;CI!$D$3-CI!Y$4+CI!$D$12),"jaune",AND(MC!Y55&gt;CI!$D$3-CI!Y$4,MC!Y55&lt;CI!$D$3-CI!Y$4+CI!$D$11),"orange",AND(MC!Y55&gt;CI!$D$3-CI!Y$4+CI!$D$12),"vert"))</f>
        <v/>
      </c>
      <c r="Z55" s="43" t="str">
        <f>IF(MC!Z55="","",_xlfn.IFS(AND(MC!Z55&lt;CI!$D$3-CI!Z$4,MC!Z55&gt;1),"rouge",AND(MC!Z55&gt;CI!$D$3-CI!Z$4+CI!$D$11,MC!Z55&lt;CI!$D$3-CI!Z$4+CI!$D$12),"jaune",AND(MC!Z55&gt;CI!$D$3-CI!Z$4,MC!Z55&lt;CI!$D$3-CI!Z$4+CI!$D$11),"orange",AND(MC!Z55&gt;CI!$D$3-CI!Z$4+CI!$D$12),"vert"))</f>
        <v/>
      </c>
      <c r="AA55" s="43" t="str">
        <f>IF(MC!AA55="","",_xlfn.IFS(AND(MC!AA55&lt;CI!$D$3-CI!AA$4,MC!AA55&gt;1),"rouge",AND(MC!AA55&gt;CI!$D$3-CI!AA$4+CI!$D$11,MC!AA55&lt;CI!$D$3-CI!AA$4+CI!$D$12),"jaune",AND(MC!AA55&gt;CI!$D$3-CI!AA$4,MC!AA55&lt;CI!$D$3-CI!AA$4+CI!$D$11),"orange",AND(MC!AA55&gt;CI!$D$3-CI!AA$4+CI!$D$12),"vert"))</f>
        <v/>
      </c>
      <c r="AB55" s="43" t="str">
        <f>IF(MC!AB55="","",_xlfn.IFS(AND(MC!AB55&lt;CI!$D$3-CI!AB$4,MC!AB55&gt;1),"rouge",AND(MC!AB55&gt;CI!$D$3-CI!AB$4+CI!$D$11,MC!AB55&lt;CI!$D$3-CI!AB$4+CI!$D$12),"jaune",AND(MC!AB55&gt;CI!$D$3-CI!AB$4,MC!AB55&lt;CI!$D$3-CI!AB$4+CI!$D$11),"orange",AND(MC!AB55&gt;CI!$D$3-CI!AB$4+CI!$D$12),"vert"))</f>
        <v/>
      </c>
      <c r="AC55" s="43" t="str">
        <f>IF(MC!AC55="","",_xlfn.IFS(AND(MC!AC55&lt;CI!$D$3-CI!AC$4,MC!AC55&gt;1),"rouge",AND(MC!AC55&gt;CI!$D$3-CI!AC$4+CI!$D$11,MC!AC55&lt;CI!$D$3-CI!AC$4+CI!$D$12),"jaune",AND(MC!AC55&gt;CI!$D$3-CI!AC$4,MC!AC55&lt;CI!$D$3-CI!AC$4+CI!$D$11),"orange",AND(MC!AC55&gt;CI!$D$3-CI!AC$4+CI!$D$12),"vert"))</f>
        <v/>
      </c>
      <c r="AD55" s="43" t="str">
        <f>IF(MC!AD55="","",_xlfn.IFS(AND(MC!AD55&lt;CI!$D$3-CI!AD$4,MC!AD55&gt;1),"rouge",AND(MC!AD55&gt;CI!$D$3-CI!AD$4+CI!$D$11,MC!AD55&lt;CI!$D$3-CI!AD$4+CI!$D$12),"jaune",AND(MC!AD55&gt;CI!$D$3-CI!AD$4,MC!AD55&lt;CI!$D$3-CI!AD$4+CI!$D$11),"orange",AND(MC!AD55&gt;CI!$D$3-CI!AD$4+CI!$D$12),"vert"))</f>
        <v/>
      </c>
      <c r="AE55" s="43" t="str">
        <f>IF(MC!AE55="","",_xlfn.IFS(AND(MC!AE55&lt;CI!$D$3-CI!AE$4,MC!AE55&gt;1),"rouge",AND(MC!AE55&gt;CI!$D$3-CI!AE$4+CI!$D$11,MC!AE55&lt;CI!$D$3-CI!AE$4+CI!$D$12),"jaune",AND(MC!AE55&gt;CI!$D$3-CI!AE$4,MC!AE55&lt;CI!$D$3-CI!AE$4+CI!$D$11),"orange",AND(MC!AE55&gt;CI!$D$3-CI!AE$4+CI!$D$12),"vert"))</f>
        <v/>
      </c>
      <c r="AF55" s="43" t="str">
        <f>IF(MC!AF55="","",_xlfn.IFS(AND(MC!AF55&lt;CI!$D$3-CI!AF$4,MC!AF55&gt;1),"rouge",AND(MC!AF55&gt;CI!$D$3-CI!AF$4+CI!$D$11,MC!AF55&lt;CI!$D$3-CI!AF$4+CI!$D$12),"jaune",AND(MC!AF55&gt;CI!$D$3-CI!AF$4,MC!AF55&lt;CI!$D$3-CI!AF$4+CI!$D$11),"orange",AND(MC!AF55&gt;CI!$D$3-CI!AF$4+CI!$D$12),"vert"))</f>
        <v/>
      </c>
      <c r="AG55" s="43" t="str">
        <f>IF(MC!AG55="","",_xlfn.IFS(AND(MC!AG55&lt;CI!$D$3-CI!AG$4,MC!AG55&gt;1),"rouge",AND(MC!AG55&gt;CI!$D$3-CI!AG$4+CI!$D$11,MC!AG55&lt;CI!$D$3-CI!AG$4+CI!$D$12),"jaune",AND(MC!AG55&gt;CI!$D$3-CI!AG$4,MC!AG55&lt;CI!$D$3-CI!AG$4+CI!$D$11),"orange",AND(MC!AG55&gt;CI!$D$3-CI!AG$4+CI!$D$12),"vert"))</f>
        <v/>
      </c>
      <c r="AH55" s="43" t="str">
        <f>IF(MC!AH55="","",_xlfn.IFS(AND(MC!AH55&lt;CI!$D$3-CI!AH$4,MC!AH55&gt;1),"rouge",AND(MC!AH55&gt;CI!$D$3-CI!AH$4+CI!$D$11,MC!AH55&lt;CI!$D$3-CI!AH$4+CI!$D$12),"jaune",AND(MC!AH55&gt;CI!$D$3-CI!AH$4,MC!AH55&lt;CI!$D$3-CI!AH$4+CI!$D$11),"orange",AND(MC!AH55&gt;CI!$D$3-CI!AH$4+CI!$D$12),"vert"))</f>
        <v/>
      </c>
      <c r="AI55" s="43" t="str">
        <f>IF(MC!AI55="","",_xlfn.IFS(AND(MC!AI55&lt;CI!$D$3-CI!AI$4,MC!AI55&gt;1),"rouge",AND(MC!AI55&gt;CI!$D$3-CI!AI$4+CI!$D$11,MC!AI55&lt;CI!$D$3-CI!AI$4+CI!$D$12),"jaune",AND(MC!AI55&gt;CI!$D$3-CI!AI$4,MC!AI55&lt;CI!$D$3-CI!AI$4+CI!$D$11),"orange",AND(MC!AI55&gt;CI!$D$3-CI!AI$4+CI!$D$12),"vert"))</f>
        <v/>
      </c>
      <c r="AJ55" s="43" t="str">
        <f>IF(MC!AJ55="","",_xlfn.IFS(AND(MC!AJ55&lt;CI!$D$3-CI!AJ$4,MC!AJ55&gt;1),"rouge",AND(MC!AJ55&gt;CI!$D$3-CI!AJ$4+CI!$D$11,MC!AJ55&lt;CI!$D$3-CI!AJ$4+CI!$D$12),"jaune",AND(MC!AJ55&gt;CI!$D$3-CI!AJ$4,MC!AJ55&lt;CI!$D$3-CI!AJ$4+CI!$D$11),"orange",AND(MC!AJ55&gt;CI!$D$3-CI!AJ$4+CI!$D$12),"vert"))</f>
        <v/>
      </c>
      <c r="AK55" s="43" t="str">
        <f>IF(MC!AK55="","",_xlfn.IFS(AND(MC!AK55&lt;CI!$D$3-CI!AK$4,MC!AK55&gt;1),"rouge",AND(MC!AK55&gt;CI!$D$3-CI!AK$4+CI!$D$11,MC!AK55&lt;CI!$D$3-CI!AK$4+CI!$D$12),"jaune",AND(MC!AK55&gt;CI!$D$3-CI!AK$4,MC!AK55&lt;CI!$D$3-CI!AK$4+CI!$D$11),"orange",AND(MC!AK55&gt;CI!$D$3-CI!AK$4+CI!$D$12),"vert"))</f>
        <v/>
      </c>
      <c r="AL55" s="43" t="str">
        <f>IF(MC!AL55="","",_xlfn.IFS(AND(MC!AL55&lt;CI!$D$3-CI!AL$4,MC!AL55&gt;1),"rouge",AND(MC!AL55&gt;CI!$D$3-CI!AL$4+CI!$D$11,MC!AL55&lt;CI!$D$3-CI!AL$4+CI!$D$12),"jaune",AND(MC!AL55&gt;CI!$D$3-CI!AL$4,MC!AL55&lt;CI!$D$3-CI!AL$4+CI!$D$11),"orange",AND(MC!AL55&gt;CI!$D$3-CI!AL$4+CI!$D$12),"vert"))</f>
        <v/>
      </c>
      <c r="AM55" s="43" t="str">
        <f>IF(MC!AM55="","",_xlfn.IFS(AND(MC!AM55&lt;CI!$D$3-CI!AM$4,MC!AM55&gt;1),"rouge",AND(MC!AM55&gt;CI!$D$3-CI!AM$4+CI!$D$11,MC!AM55&lt;CI!$D$3-CI!AM$4+CI!$D$12),"jaune",AND(MC!AM55&gt;CI!$D$3-CI!AM$4,MC!AM55&lt;CI!$D$3-CI!AM$4+CI!$D$11),"orange",AND(MC!AM55&gt;CI!$D$3-CI!AM$4+CI!$D$12),"vert"))</f>
        <v/>
      </c>
      <c r="AN55" s="43" t="str">
        <f>IF(MC!AN55="","",_xlfn.IFS(AND(MC!AN55&lt;CI!$D$3-CI!AN$4,MC!AN55&gt;1),"rouge",AND(MC!AN55&gt;CI!$D$3-CI!AN$4+CI!$D$11,MC!AN55&lt;CI!$D$3-CI!AN$4+CI!$D$12),"jaune",AND(MC!AN55&gt;CI!$D$3-CI!AN$4,MC!AN55&lt;CI!$D$3-CI!AN$4+CI!$D$11),"orange",AND(MC!AN55&gt;CI!$D$3-CI!AN$4+CI!$D$12),"vert"))</f>
        <v/>
      </c>
      <c r="AO55" s="43" t="str">
        <f>IF(MC!AO55="","",_xlfn.IFS(AND(MC!AO55&lt;CI!$D$3-CI!AO$4,MC!AO55&gt;1),"rouge",AND(MC!AO55&gt;CI!$D$3-CI!AO$4+CI!$D$11,MC!AO55&lt;CI!$D$3-CI!AO$4+CI!$D$12),"jaune",AND(MC!AO55&gt;CI!$D$3-CI!AO$4,MC!AO55&lt;CI!$D$3-CI!AO$4+CI!$D$11),"orange",AND(MC!AO55&gt;CI!$D$3-CI!AO$4+CI!$D$12),"vert"))</f>
        <v/>
      </c>
      <c r="AP55" s="43" t="str">
        <f>IF(MC!AP55="","",_xlfn.IFS(AND(MC!AP55&lt;CI!$D$3-CI!AP$4,MC!AP55&gt;1),"rouge",AND(MC!AP55&gt;CI!$D$3-CI!AP$4+CI!$D$11,MC!AP55&lt;CI!$D$3-CI!AP$4+CI!$D$12),"jaune",AND(MC!AP55&gt;CI!$D$3-CI!AP$4,MC!AP55&lt;CI!$D$3-CI!AP$4+CI!$D$11),"orange",AND(MC!AP55&gt;CI!$D$3-CI!AP$4+CI!$D$12),"vert"))</f>
        <v/>
      </c>
      <c r="AQ55" s="43" t="str">
        <f>IF(MC!AQ55="","",_xlfn.IFS(AND(MC!AQ55&lt;CI!$D$3-CI!AQ$4,MC!AQ55&gt;1),"rouge",AND(MC!AQ55&gt;CI!$D$3-CI!AQ$4+CI!$D$11,MC!AQ55&lt;CI!$D$3-CI!AQ$4+CI!$D$12),"jaune",AND(MC!AQ55&gt;CI!$D$3-CI!AQ$4,MC!AQ55&lt;CI!$D$3-CI!AQ$4+CI!$D$11),"orange",AND(MC!AQ55&gt;CI!$D$3-CI!AQ$4+CI!$D$12),"vert"))</f>
        <v/>
      </c>
      <c r="AR55" s="43" t="str">
        <f>IF(MC!AR55="","",_xlfn.IFS(AND(MC!AR55&lt;CI!$D$3-CI!AR$4,MC!AR55&gt;1),"rouge",AND(MC!AR55&gt;CI!$D$3-CI!AR$4+CI!$D$11,MC!AR55&lt;CI!$D$3-CI!AR$4+CI!$D$12),"jaune",AND(MC!AR55&gt;CI!$D$3-CI!AR$4,MC!AR55&lt;CI!$D$3-CI!AR$4+CI!$D$11),"orange",AND(MC!AR55&gt;CI!$D$3-CI!AR$4+CI!$D$12),"vert"))</f>
        <v/>
      </c>
      <c r="AS55" s="43" t="str">
        <f>IF(MC!AS55="","",_xlfn.IFS(AND(MC!AS55&lt;CI!$D$3-CI!AS$4,MC!AS55&gt;1),"rouge",AND(MC!AS55&gt;CI!$D$3-CI!AS$4+CI!$D$11,MC!AS55&lt;CI!$D$3-CI!AS$4+CI!$D$12),"jaune",AND(MC!AS55&gt;CI!$D$3-CI!AS$4,MC!AS55&lt;CI!$D$3-CI!AS$4+CI!$D$11),"orange",AND(MC!AS55&gt;CI!$D$3-CI!AS$4+CI!$D$12),"vert"))</f>
        <v/>
      </c>
      <c r="AT55" s="43" t="str">
        <f>IF(MC!AT55="","",_xlfn.IFS(AND(MC!AT55&lt;CI!$D$3-CI!AT$4,MC!AT55&gt;1),"rouge",AND(MC!AT55&gt;CI!$D$3-CI!AT$4+CI!$D$11,MC!AT55&lt;CI!$D$3-CI!AT$4+CI!$D$12),"jaune",AND(MC!AT55&gt;CI!$D$3-CI!AT$4,MC!AT55&lt;CI!$D$3-CI!AT$4+CI!$D$11),"orange",AND(MC!AT55&gt;CI!$D$3-CI!AT$4+CI!$D$12),"vert"))</f>
        <v/>
      </c>
      <c r="AU55" s="43" t="str">
        <f>IF(MC!AU55="","",_xlfn.IFS(AND(MC!AU55&lt;CI!$D$3-CI!AU$4,MC!AU55&gt;1),"rouge",AND(MC!AU55&gt;CI!$D$3-CI!AU$4+CI!$D$11,MC!AU55&lt;CI!$D$3-CI!AU$4+CI!$D$12),"jaune",AND(MC!AU55&gt;CI!$D$3-CI!AU$4,MC!AU55&lt;CI!$D$3-CI!AU$4+CI!$D$11),"orange",AND(MC!AU55&gt;CI!$D$3-CI!AU$4+CI!$D$12),"vert"))</f>
        <v/>
      </c>
      <c r="AV55" s="43" t="str">
        <f>IF(MC!AV55="","",_xlfn.IFS(AND(MC!AV55&lt;CI!$D$3-CI!AV$4,MC!AV55&gt;1),"rouge",AND(MC!AV55&gt;CI!$D$3-CI!AV$4+CI!$D$11,MC!AV55&lt;CI!$D$3-CI!AV$4+CI!$D$12),"jaune",AND(MC!AV55&gt;CI!$D$3-CI!AV$4,MC!AV55&lt;CI!$D$3-CI!AV$4+CI!$D$11),"orange",AND(MC!AV55&gt;CI!$D$3-CI!AV$4+CI!$D$12),"vert"))</f>
        <v/>
      </c>
      <c r="AW55" s="43" t="str">
        <f>IF(MC!AW55="","",_xlfn.IFS(AND(MC!AW55&lt;CI!$D$3-CI!AW$4,MC!AW55&gt;1),"rouge",AND(MC!AW55&gt;CI!$D$3-CI!AW$4+CI!$D$11,MC!AW55&lt;CI!$D$3-CI!AW$4+CI!$D$12),"jaune",AND(MC!AW55&gt;CI!$D$3-CI!AW$4,MC!AW55&lt;CI!$D$3-CI!AW$4+CI!$D$11),"orange",AND(MC!AW55&gt;CI!$D$3-CI!AW$4+CI!$D$12),"vert"))</f>
        <v/>
      </c>
      <c r="AX55" s="43" t="str">
        <f>IF(MC!AX55="","",_xlfn.IFS(AND(MC!AX55&lt;CI!$D$3-CI!AX$4,MC!AX55&gt;1),"rouge",AND(MC!AX55&gt;CI!$D$3-CI!AX$4+CI!$D$11,MC!AX55&lt;CI!$D$3-CI!AX$4+CI!$D$12),"jaune",AND(MC!AX55&gt;CI!$D$3-CI!AX$4,MC!AX55&lt;CI!$D$3-CI!AX$4+CI!$D$11),"orange",AND(MC!AX55&gt;CI!$D$3-CI!AX$4+CI!$D$12),"vert"))</f>
        <v/>
      </c>
      <c r="AY55" s="43" t="str">
        <f>IF(MC!AY55="","",_xlfn.IFS(AND(MC!AY55&lt;CI!$D$3-CI!AY$4,MC!AY55&gt;1),"rouge",AND(MC!AY55&gt;CI!$D$3-CI!AY$4+CI!$D$11,MC!AY55&lt;CI!$D$3-CI!AY$4+CI!$D$12),"jaune",AND(MC!AY55&gt;CI!$D$3-CI!AY$4,MC!AY55&lt;CI!$D$3-CI!AY$4+CI!$D$11),"orange",AND(MC!AY55&gt;CI!$D$3-CI!AY$4+CI!$D$12),"vert"))</f>
        <v/>
      </c>
      <c r="AZ55" s="43" t="str">
        <f>IF(MC!AZ55="","",_xlfn.IFS(AND(MC!AZ55&lt;CI!$D$3-CI!AZ$4,MC!AZ55&gt;1),"rouge",AND(MC!AZ55&gt;CI!$D$3-CI!AZ$4+CI!$D$11,MC!AZ55&lt;CI!$D$3-CI!AZ$4+CI!$D$12),"jaune",AND(MC!AZ55&gt;CI!$D$3-CI!AZ$4,MC!AZ55&lt;CI!$D$3-CI!AZ$4+CI!$D$11),"orange",AND(MC!AZ55&gt;CI!$D$3-CI!AZ$4+CI!$D$12),"vert"))</f>
        <v/>
      </c>
      <c r="BA55" s="43" t="str">
        <f>IF(MC!BA55="","",_xlfn.IFS(AND(MC!BA55&lt;CI!$D$3-CI!BA$4,MC!BA55&gt;1),"rouge",AND(MC!BA55&gt;CI!$D$3-CI!BA$4+CI!$D$11,MC!BA55&lt;CI!$D$3-CI!BA$4+CI!$D$12),"jaune",AND(MC!BA55&gt;CI!$D$3-CI!BA$4,MC!BA55&lt;CI!$D$3-CI!BA$4+CI!$D$11),"orange",AND(MC!BA55&gt;CI!$D$3-CI!BA$4+CI!$D$12),"vert"))</f>
        <v/>
      </c>
      <c r="BB55" s="43" t="str">
        <f>IF(MC!BB55="","",_xlfn.IFS(AND(MC!BB55&lt;CI!$D$3-CI!BB$4,MC!BB55&gt;1),"rouge",AND(MC!BB55&gt;CI!$D$3-CI!BB$4+CI!$D$11,MC!BB55&lt;CI!$D$3-CI!BB$4+CI!$D$12),"jaune",AND(MC!BB55&gt;CI!$D$3-CI!BB$4,MC!BB55&lt;CI!$D$3-CI!BB$4+CI!$D$11),"orange",AND(MC!BB55&gt;CI!$D$3-CI!BB$4+CI!$D$12),"vert"))</f>
        <v/>
      </c>
      <c r="BC55" s="43" t="str">
        <f>IF(MC!BC55="","",_xlfn.IFS(AND(MC!BC55&lt;CI!$D$3-CI!BC$4,MC!BC55&gt;1),"rouge",AND(MC!BC55&gt;CI!$D$3-CI!BC$4+CI!$D$11,MC!BC55&lt;CI!$D$3-CI!BC$4+CI!$D$12),"jaune",AND(MC!BC55&gt;CI!$D$3-CI!BC$4,MC!BC55&lt;CI!$D$3-CI!BC$4+CI!$D$11),"orange",AND(MC!BC55&gt;CI!$D$3-CI!BC$4+CI!$D$12),"vert"))</f>
        <v/>
      </c>
      <c r="BD55" s="43" t="str">
        <f>IF(MC!BD55="","",_xlfn.IFS(AND(MC!BD55&lt;CI!$D$3-CI!BD$4,MC!BD55&gt;1),"rouge",AND(MC!BD55&gt;CI!$D$3-CI!BD$4+CI!$D$11,MC!BD55&lt;CI!$D$3-CI!BD$4+CI!$D$12),"jaune",AND(MC!BD55&gt;CI!$D$3-CI!BD$4,MC!BD55&lt;CI!$D$3-CI!BD$4+CI!$D$11),"orange",AND(MC!BD55&gt;CI!$D$3-CI!BD$4+CI!$D$12),"vert"))</f>
        <v/>
      </c>
      <c r="BE55" s="43" t="str">
        <f>IF(MC!BE55="","",_xlfn.IFS(AND(MC!BE55&lt;CI!$D$3-CI!BE$4,MC!BE55&gt;1),"rouge",AND(MC!BE55&gt;CI!$D$3-CI!BE$4+CI!$D$11,MC!BE55&lt;CI!$D$3-CI!BE$4+CI!$D$12),"jaune",AND(MC!BE55&gt;CI!$D$3-CI!BE$4,MC!BE55&lt;CI!$D$3-CI!BE$4+CI!$D$11),"orange",AND(MC!BE55&gt;CI!$D$3-CI!BE$4+CI!$D$12),"vert"))</f>
        <v/>
      </c>
      <c r="BF55" s="43" t="str">
        <f>IF(MC!BF55="","",_xlfn.IFS(AND(MC!BF55&lt;CI!$D$3-CI!BF$4,MC!BF55&gt;1),"rouge",AND(MC!BF55&gt;CI!$D$3-CI!BF$4+CI!$D$11,MC!BF55&lt;CI!$D$3-CI!BF$4+CI!$D$12),"jaune",AND(MC!BF55&gt;CI!$D$3-CI!BF$4,MC!BF55&lt;CI!$D$3-CI!BF$4+CI!$D$11),"orange",AND(MC!BF55&gt;CI!$D$3-CI!BF$4+CI!$D$12),"vert"))</f>
        <v/>
      </c>
      <c r="BG55" s="43" t="str">
        <f>IF(MC!BG55="","",_xlfn.IFS(AND(MC!BG55&lt;CI!$D$3-CI!BG$4,MC!BG55&gt;1),"rouge",AND(MC!BG55&gt;CI!$D$3-CI!BG$4+CI!$D$11,MC!BG55&lt;CI!$D$3-CI!BG$4+CI!$D$12),"jaune",AND(MC!BG55&gt;CI!$D$3-CI!BG$4,MC!BG55&lt;CI!$D$3-CI!BG$4+CI!$D$11),"orange",AND(MC!BG55&gt;CI!$D$3-CI!BG$4+CI!$D$12),"vert"))</f>
        <v/>
      </c>
      <c r="BH55" s="43" t="str">
        <f>IF(MC!BH55="","",_xlfn.IFS(AND(MC!BH55&lt;CI!$D$3-CI!BH$4,MC!BH55&gt;1),"rouge",AND(MC!BH55&gt;CI!$D$3-CI!BH$4+CI!$D$11,MC!BH55&lt;CI!$D$3-CI!BH$4+CI!$D$12),"jaune",AND(MC!BH55&gt;CI!$D$3-CI!BH$4,MC!BH55&lt;CI!$D$3-CI!BH$4+CI!$D$11),"orange",AND(MC!BH55&gt;CI!$D$3-CI!BH$4+CI!$D$12),"vert"))</f>
        <v/>
      </c>
      <c r="BI55" s="43" t="str">
        <f>IF(MC!BI55="","",_xlfn.IFS(AND(MC!BI55&lt;CI!$D$3-CI!BI$4,MC!BI55&gt;1),"rouge",AND(MC!BI55&gt;CI!$D$3-CI!BI$4+CI!$D$11,MC!BI55&lt;CI!$D$3-CI!BI$4+CI!$D$12),"jaune",AND(MC!BI55&gt;CI!$D$3-CI!BI$4,MC!BI55&lt;CI!$D$3-CI!BI$4+CI!$D$11),"orange",AND(MC!BI55&gt;CI!$D$3-CI!BI$4+CI!$D$12),"vert"))</f>
        <v/>
      </c>
      <c r="BJ55" s="43" t="str">
        <f>IF(MC!BJ55="","",_xlfn.IFS(AND(MC!BJ55&lt;CI!$D$3-CI!BJ$4,MC!BJ55&gt;1),"rouge",AND(MC!BJ55&gt;CI!$D$3-CI!BJ$4+CI!$D$11,MC!BJ55&lt;CI!$D$3-CI!BJ$4+CI!$D$12),"jaune",AND(MC!BJ55&gt;CI!$D$3-CI!BJ$4,MC!BJ55&lt;CI!$D$3-CI!BJ$4+CI!$D$11),"orange",AND(MC!BJ55&gt;CI!$D$3-CI!BJ$4+CI!$D$12),"vert"))</f>
        <v/>
      </c>
      <c r="BK55" s="43" t="str">
        <f>IF(MC!BK55="","",_xlfn.IFS(AND(MC!BK55&lt;CI!$D$3-CI!BK$4,MC!BK55&gt;1),"rouge",AND(MC!BK55&gt;CI!$D$3-CI!BK$4+CI!$D$11,MC!BK55&lt;CI!$D$3-CI!BK$4+CI!$D$12),"jaune",AND(MC!BK55&gt;CI!$D$3-CI!BK$4,MC!BK55&lt;CI!$D$3-CI!BK$4+CI!$D$11),"orange",AND(MC!BK55&gt;CI!$D$3-CI!BK$4+CI!$D$12),"vert"))</f>
        <v/>
      </c>
      <c r="BL55" s="43" t="str">
        <f>IF(MC!BL55="","",_xlfn.IFS(AND(MC!BL55&lt;CI!$D$3-CI!BL$4,MC!BL55&gt;1),"rouge",AND(MC!BL55&gt;CI!$D$3-CI!BL$4+CI!$D$11,MC!BL55&lt;CI!$D$3-CI!BL$4+CI!$D$12),"jaune",AND(MC!BL55&gt;CI!$D$3-CI!BL$4,MC!BL55&lt;CI!$D$3-CI!BL$4+CI!$D$11),"orange",AND(MC!BL55&gt;CI!$D$3-CI!BL$4+CI!$D$12),"vert"))</f>
        <v/>
      </c>
      <c r="BM55" s="43" t="str">
        <f>IF(MC!BM55="","",_xlfn.IFS(AND(MC!BM55&lt;CI!$D$3-CI!BM$4,MC!BM55&gt;1),"rouge",AND(MC!BM55&gt;CI!$D$3-CI!BM$4+CI!$D$11,MC!BM55&lt;CI!$D$3-CI!BM$4+CI!$D$12),"jaune",AND(MC!BM55&gt;CI!$D$3-CI!BM$4,MC!BM55&lt;CI!$D$3-CI!BM$4+CI!$D$11),"orange",AND(MC!BM55&gt;CI!$D$3-CI!BM$4+CI!$D$12),"vert"))</f>
        <v/>
      </c>
      <c r="BN55" s="43" t="str">
        <f>IF(MC!BN55="","",_xlfn.IFS(AND(MC!BN55&lt;CI!$D$3-CI!BN$4,MC!BN55&gt;1),"rouge",AND(MC!BN55&gt;CI!$D$3-CI!BN$4+CI!$D$11,MC!BN55&lt;CI!$D$3-CI!BN$4+CI!$D$12),"jaune",AND(MC!BN55&gt;CI!$D$3-CI!BN$4,MC!BN55&lt;CI!$D$3-CI!BN$4+CI!$D$11),"orange",AND(MC!BN55&gt;CI!$D$3-CI!BN$4+CI!$D$12),"vert"))</f>
        <v/>
      </c>
      <c r="BO55" s="43" t="str">
        <f>IF(MC!BO55="","",_xlfn.IFS(AND(MC!BO55&lt;CI!$D$3-CI!BO$4,MC!BO55&gt;1),"rouge",AND(MC!BO55&gt;CI!$D$3-CI!BO$4+CI!$D$11,MC!BO55&lt;CI!$D$3-CI!BO$4+CI!$D$12),"jaune",AND(MC!BO55&gt;CI!$D$3-CI!BO$4,MC!BO55&lt;CI!$D$3-CI!BO$4+CI!$D$11),"orange",AND(MC!BO55&gt;CI!$D$3-CI!BO$4+CI!$D$12),"vert"))</f>
        <v/>
      </c>
      <c r="BP55" s="43" t="str">
        <f>IF(MC!BP55="","",_xlfn.IFS(AND(MC!BP55&lt;CI!$D$3-CI!BP$4,MC!BP55&gt;1),"rouge",AND(MC!BP55&gt;CI!$D$3-CI!BP$4+CI!$D$11,MC!BP55&lt;CI!$D$3-CI!BP$4+CI!$D$12),"jaune",AND(MC!BP55&gt;CI!$D$3-CI!BP$4,MC!BP55&lt;CI!$D$3-CI!BP$4+CI!$D$11),"orange",AND(MC!BP55&gt;CI!$D$3-CI!BP$4+CI!$D$12),"vert"))</f>
        <v/>
      </c>
      <c r="BQ55" s="43" t="str">
        <f>IF(MC!BQ55="","",_xlfn.IFS(AND(MC!BQ55&lt;CI!$D$3-CI!BQ$4,MC!BQ55&gt;1),"rouge",AND(MC!BQ55&gt;CI!$D$3-CI!BQ$4+CI!$D$11,MC!BQ55&lt;CI!$D$3-CI!BQ$4+CI!$D$12),"jaune",AND(MC!BQ55&gt;CI!$D$3-CI!BQ$4,MC!BQ55&lt;CI!$D$3-CI!BQ$4+CI!$D$11),"orange",AND(MC!BQ55&gt;CI!$D$3-CI!BQ$4+CI!$D$12),"vert"))</f>
        <v/>
      </c>
      <c r="BR55" s="43" t="str">
        <f>IF(MC!BR55="","",_xlfn.IFS(AND(MC!BR55&lt;CI!$D$3-CI!BR$4,MC!BR55&gt;1),"rouge",AND(MC!BR55&gt;CI!$D$3-CI!BR$4+CI!$D$11,MC!BR55&lt;CI!$D$3-CI!BR$4+CI!$D$12),"jaune",AND(MC!BR55&gt;CI!$D$3-CI!BR$4,MC!BR55&lt;CI!$D$3-CI!BR$4+CI!$D$11),"orange",AND(MC!BR55&gt;CI!$D$3-CI!BR$4+CI!$D$12),"vert"))</f>
        <v/>
      </c>
      <c r="BS55" s="43" t="str">
        <f>IF(MC!BS55="","",_xlfn.IFS(AND(MC!BS55&lt;CI!$D$3-CI!BS$4,MC!BS55&gt;1),"rouge",AND(MC!BS55&gt;CI!$D$3-CI!BS$4+CI!$D$11,MC!BS55&lt;CI!$D$3-CI!BS$4+CI!$D$12),"jaune",AND(MC!BS55&gt;CI!$D$3-CI!BS$4,MC!BS55&lt;CI!$D$3-CI!BS$4+CI!$D$11),"orange",AND(MC!BS55&gt;CI!$D$3-CI!BS$4+CI!$D$12),"vert"))</f>
        <v/>
      </c>
      <c r="BT55" s="43" t="str">
        <f>IF(MC!BT55="","",_xlfn.IFS(AND(MC!BT55&lt;CI!$D$3-CI!BT$4,MC!BT55&gt;1),"rouge",AND(MC!BT55&gt;CI!$D$3-CI!BT$4+CI!$D$11,MC!BT55&lt;CI!$D$3-CI!BT$4+CI!$D$12),"jaune",AND(MC!BT55&gt;CI!$D$3-CI!BT$4,MC!BT55&lt;CI!$D$3-CI!BT$4+CI!$D$11),"orange",AND(MC!BT55&gt;CI!$D$3-CI!BT$4+CI!$D$12),"vert"))</f>
        <v/>
      </c>
      <c r="BU55" s="43" t="str">
        <f>IF(MC!BU55="","",_xlfn.IFS(AND(MC!BU55&lt;CI!$D$3-CI!BU$4,MC!BU55&gt;1),"rouge",AND(MC!BU55&gt;CI!$D$3-CI!BU$4+CI!$D$11,MC!BU55&lt;CI!$D$3-CI!BU$4+CI!$D$12),"jaune",AND(MC!BU55&gt;CI!$D$3-CI!BU$4,MC!BU55&lt;CI!$D$3-CI!BU$4+CI!$D$11),"orange",AND(MC!BU55&gt;CI!$D$3-CI!BU$4+CI!$D$12),"vert"))</f>
        <v/>
      </c>
      <c r="BV55" s="43" t="str">
        <f>IF(MC!BV55="","",_xlfn.IFS(AND(MC!BV55&lt;CI!$D$3-CI!BV$4,MC!BV55&gt;1),"rouge",AND(MC!BV55&gt;CI!$D$3-CI!BV$4+CI!$D$11,MC!BV55&lt;CI!$D$3-CI!BV$4+CI!$D$12),"jaune",AND(MC!BV55&gt;CI!$D$3-CI!BV$4,MC!BV55&lt;CI!$D$3-CI!BV$4+CI!$D$11),"orange",AND(MC!BV55&gt;CI!$D$3-CI!BV$4+CI!$D$12),"vert"))</f>
        <v/>
      </c>
      <c r="BW55" s="43" t="str">
        <f>IF(MC!BW55="","",_xlfn.IFS(AND(MC!BW55&lt;CI!$D$3-CI!BW$4,MC!BW55&gt;1),"rouge",AND(MC!BW55&gt;CI!$D$3-CI!BW$4+CI!$D$11,MC!BW55&lt;CI!$D$3-CI!BW$4+CI!$D$12),"jaune",AND(MC!BW55&gt;CI!$D$3-CI!BW$4,MC!BW55&lt;CI!$D$3-CI!BW$4+CI!$D$11),"orange",AND(MC!BW55&gt;CI!$D$3-CI!BW$4+CI!$D$12),"vert"))</f>
        <v/>
      </c>
      <c r="BX55" s="43" t="str">
        <f>IF(MC!BX55="","",_xlfn.IFS(AND(MC!BX55&lt;CI!$D$3-CI!BX$4,MC!BX55&gt;1),"rouge",AND(MC!BX55&gt;CI!$D$3-CI!BX$4+CI!$D$11,MC!BX55&lt;CI!$D$3-CI!BX$4+CI!$D$12),"jaune",AND(MC!BX55&gt;CI!$D$3-CI!BX$4,MC!BX55&lt;CI!$D$3-CI!BX$4+CI!$D$11),"orange",AND(MC!BX55&gt;CI!$D$3-CI!BX$4+CI!$D$12),"vert"))</f>
        <v/>
      </c>
      <c r="BY55" s="43" t="str">
        <f>IF(MC!BY55="","",_xlfn.IFS(AND(MC!BY55&lt;CI!$D$3-CI!BY$4,MC!BY55&gt;1),"rouge",AND(MC!BY55&gt;CI!$D$3-CI!BY$4+CI!$D$11,MC!BY55&lt;CI!$D$3-CI!BY$4+CI!$D$12),"jaune",AND(MC!BY55&gt;CI!$D$3-CI!BY$4,MC!BY55&lt;CI!$D$3-CI!BY$4+CI!$D$11),"orange",AND(MC!BY55&gt;CI!$D$3-CI!BY$4+CI!$D$12),"vert"))</f>
        <v/>
      </c>
      <c r="BZ55" s="43" t="str">
        <f>IF(MC!BZ55="","",_xlfn.IFS(AND(MC!BZ55&lt;CI!$D$3-CI!BZ$4,MC!BZ55&gt;1),"rouge",AND(MC!BZ55&gt;CI!$D$3-CI!BZ$4+CI!$D$11,MC!BZ55&lt;CI!$D$3-CI!BZ$4+CI!$D$12),"jaune",AND(MC!BZ55&gt;CI!$D$3-CI!BZ$4,MC!BZ55&lt;CI!$D$3-CI!BZ$4+CI!$D$11),"orange",AND(MC!BZ55&gt;CI!$D$3-CI!BZ$4+CI!$D$12),"vert"))</f>
        <v/>
      </c>
      <c r="CA55" s="43" t="str">
        <f>IF(MC!CA55="","",_xlfn.IFS(AND(MC!CA55&lt;CI!$D$3-CI!CA$4,MC!CA55&gt;1),"rouge",AND(MC!CA55&gt;CI!$D$3-CI!CA$4+CI!$D$11,MC!CA55&lt;CI!$D$3-CI!CA$4+CI!$D$12),"jaune",AND(MC!CA55&gt;CI!$D$3-CI!CA$4,MC!CA55&lt;CI!$D$3-CI!CA$4+CI!$D$11),"orange",AND(MC!CA55&gt;CI!$D$3-CI!CA$4+CI!$D$12),"vert"))</f>
        <v/>
      </c>
      <c r="CB55" s="43" t="str">
        <f>IF(MC!CB55="","",_xlfn.IFS(AND(MC!CB55&lt;CI!$D$3-CI!CB$4,MC!CB55&gt;1),"rouge",AND(MC!CB55&gt;CI!$D$3-CI!CB$4+CI!$D$11,MC!CB55&lt;CI!$D$3-CI!CB$4+CI!$D$12),"jaune",AND(MC!CB55&gt;CI!$D$3-CI!CB$4,MC!CB55&lt;CI!$D$3-CI!CB$4+CI!$D$11),"orange",AND(MC!CB55&gt;CI!$D$3-CI!CB$4+CI!$D$12),"vert"))</f>
        <v/>
      </c>
      <c r="CC55" s="43" t="str">
        <f>IF(MC!CC55="","",_xlfn.IFS(AND(MC!CC55&lt;CI!$D$3-CI!CC$4,MC!CC55&gt;1),"rouge",AND(MC!CC55&gt;CI!$D$3-CI!CC$4+CI!$D$11,MC!CC55&lt;CI!$D$3-CI!CC$4+CI!$D$12),"jaune",AND(MC!CC55&gt;CI!$D$3-CI!CC$4,MC!CC55&lt;CI!$D$3-CI!CC$4+CI!$D$11),"orange",AND(MC!CC55&gt;CI!$D$3-CI!CC$4+CI!$D$12),"vert"))</f>
        <v/>
      </c>
      <c r="CD55" s="43" t="str">
        <f>IF(MC!CD55="","",_xlfn.IFS(AND(MC!CD55&lt;CI!$D$3-CI!CD$4,MC!CD55&gt;1),"rouge",AND(MC!CD55&gt;CI!$D$3-CI!CD$4+CI!$D$11,MC!CD55&lt;CI!$D$3-CI!CD$4+CI!$D$12),"jaune",AND(MC!CD55&gt;CI!$D$3-CI!CD$4,MC!CD55&lt;CI!$D$3-CI!CD$4+CI!$D$11),"orange",AND(MC!CD55&gt;CI!$D$3-CI!CD$4+CI!$D$12),"vert"))</f>
        <v/>
      </c>
      <c r="CE55" s="43" t="str">
        <f>IF(MC!CE55="","",_xlfn.IFS(AND(MC!CE55&lt;CI!$D$3-CI!CE$4,MC!CE55&gt;1),"rouge",AND(MC!CE55&gt;CI!$D$3-CI!CE$4+CI!$D$11,MC!CE55&lt;CI!$D$3-CI!CE$4+CI!$D$12),"jaune",AND(MC!CE55&gt;CI!$D$3-CI!CE$4,MC!CE55&lt;CI!$D$3-CI!CE$4+CI!$D$11),"orange",AND(MC!CE55&gt;CI!$D$3-CI!CE$4+CI!$D$12),"vert"))</f>
        <v/>
      </c>
      <c r="CF55" s="43" t="str">
        <f>IF(MC!CF55="","",_xlfn.IFS(AND(MC!CF55&lt;CI!$D$3-CI!CF$4,MC!CF55&gt;1),"rouge",AND(MC!CF55&gt;CI!$D$3-CI!CF$4+CI!$D$11,MC!CF55&lt;CI!$D$3-CI!CF$4+CI!$D$12),"jaune",AND(MC!CF55&gt;CI!$D$3-CI!CF$4,MC!CF55&lt;CI!$D$3-CI!CF$4+CI!$D$11),"orange",AND(MC!CF55&gt;CI!$D$3-CI!CF$4+CI!$D$12),"vert"))</f>
        <v/>
      </c>
      <c r="CG55" s="43" t="str">
        <f>IF(MC!CG55="","",_xlfn.IFS(AND(MC!CG55&lt;CI!$D$3-CI!CG$4,MC!CG55&gt;1),"rouge",AND(MC!CG55&gt;CI!$D$3-CI!CG$4+CI!$D$11,MC!CG55&lt;CI!$D$3-CI!CG$4+CI!$D$12),"jaune",AND(MC!CG55&gt;CI!$D$3-CI!CG$4,MC!CG55&lt;CI!$D$3-CI!CG$4+CI!$D$11),"orange",AND(MC!CG55&gt;CI!$D$3-CI!CG$4+CI!$D$12),"vert"))</f>
        <v/>
      </c>
      <c r="CH55" s="43" t="str">
        <f>IF(MC!CH55="","",_xlfn.IFS(AND(MC!CH55&lt;CI!$D$3-CI!CH$4,MC!CH55&gt;1),"rouge",AND(MC!CH55&gt;CI!$D$3-CI!CH$4+CI!$D$11,MC!CH55&lt;CI!$D$3-CI!CH$4+CI!$D$12),"jaune",AND(MC!CH55&gt;CI!$D$3-CI!CH$4,MC!CH55&lt;CI!$D$3-CI!CH$4+CI!$D$11),"orange",AND(MC!CH55&gt;CI!$D$3-CI!CH$4+CI!$D$12),"vert"))</f>
        <v/>
      </c>
      <c r="CI55" s="43" t="str">
        <f>IF(MC!CI55="","",_xlfn.IFS(AND(MC!CI55&lt;CI!$D$3-CI!CI$4,MC!CI55&gt;1),"rouge",AND(MC!CI55&gt;CI!$D$3-CI!CI$4+CI!$D$11,MC!CI55&lt;CI!$D$3-CI!CI$4+CI!$D$12),"jaune",AND(MC!CI55&gt;CI!$D$3-CI!CI$4,MC!CI55&lt;CI!$D$3-CI!CI$4+CI!$D$11),"orange",AND(MC!CI55&gt;CI!$D$3-CI!CI$4+CI!$D$12),"vert"))</f>
        <v/>
      </c>
      <c r="CJ55" s="43" t="str">
        <f>IF(MC!CJ55="","",_xlfn.IFS(AND(MC!CJ55&lt;CI!$D$3-CI!CJ$4,MC!CJ55&gt;1),"rouge",AND(MC!CJ55&gt;CI!$D$3-CI!CJ$4+CI!$D$11,MC!CJ55&lt;CI!$D$3-CI!CJ$4+CI!$D$12),"jaune",AND(MC!CJ55&gt;CI!$D$3-CI!CJ$4,MC!CJ55&lt;CI!$D$3-CI!CJ$4+CI!$D$11),"orange",AND(MC!CJ55&gt;CI!$D$3-CI!CJ$4+CI!$D$12),"vert"))</f>
        <v/>
      </c>
      <c r="CK55" s="43" t="str">
        <f>IF(MC!CK55="","",_xlfn.IFS(AND(MC!CK55&lt;CI!$D$3-CI!CK$4,MC!CK55&gt;1),"rouge",AND(MC!CK55&gt;CI!$D$3-CI!CK$4+CI!$D$11,MC!CK55&lt;CI!$D$3-CI!CK$4+CI!$D$12),"jaune",AND(MC!CK55&gt;CI!$D$3-CI!CK$4,MC!CK55&lt;CI!$D$3-CI!CK$4+CI!$D$11),"orange",AND(MC!CK55&gt;CI!$D$3-CI!CK$4+CI!$D$12),"vert"))</f>
        <v/>
      </c>
      <c r="CL55" s="43" t="str">
        <f>IF(MC!CL55="","",_xlfn.IFS(AND(MC!CL55&lt;CI!$D$3-CI!CL$4,MC!CL55&gt;1),"rouge",AND(MC!CL55&gt;CI!$D$3-CI!CL$4+CI!$D$11,MC!CL55&lt;CI!$D$3-CI!CL$4+CI!$D$12),"jaune",AND(MC!CL55&gt;CI!$D$3-CI!CL$4,MC!CL55&lt;CI!$D$3-CI!CL$4+CI!$D$11),"orange",AND(MC!CL55&gt;CI!$D$3-CI!CL$4+CI!$D$12),"vert"))</f>
        <v/>
      </c>
      <c r="CM55" s="43" t="str">
        <f>IF(MC!CM55="","",_xlfn.IFS(AND(MC!CM55&lt;CI!$D$3-CI!CM$4,MC!CM55&gt;1),"rouge",AND(MC!CM55&gt;CI!$D$3-CI!CM$4+CI!$D$11,MC!CM55&lt;CI!$D$3-CI!CM$4+CI!$D$12),"jaune",AND(MC!CM55&gt;CI!$D$3-CI!CM$4,MC!CM55&lt;CI!$D$3-CI!CM$4+CI!$D$11),"orange",AND(MC!CM55&gt;CI!$D$3-CI!CM$4+CI!$D$12),"vert"))</f>
        <v/>
      </c>
      <c r="CN55" s="43" t="str">
        <f>IF(MC!CN55="","",_xlfn.IFS(AND(MC!CN55&lt;CI!$D$3-CI!CN$4,MC!CN55&gt;1),"rouge",AND(MC!CN55&gt;CI!$D$3-CI!CN$4+CI!$D$11,MC!CN55&lt;CI!$D$3-CI!CN$4+CI!$D$12),"jaune",AND(MC!CN55&gt;CI!$D$3-CI!CN$4,MC!CN55&lt;CI!$D$3-CI!CN$4+CI!$D$11),"orange",AND(MC!CN55&gt;CI!$D$3-CI!CN$4+CI!$D$12),"vert"))</f>
        <v/>
      </c>
      <c r="CO55" s="43" t="str">
        <f>IF(MC!CO55="","",_xlfn.IFS(AND(MC!CO55&lt;CI!$D$3-CI!CO$4,MC!CO55&gt;1),"rouge",AND(MC!CO55&gt;CI!$D$3-CI!CO$4+CI!$D$11,MC!CO55&lt;CI!$D$3-CI!CO$4+CI!$D$12),"jaune",AND(MC!CO55&gt;CI!$D$3-CI!CO$4,MC!CO55&lt;CI!$D$3-CI!CO$4+CI!$D$11),"orange",AND(MC!CO55&gt;CI!$D$3-CI!CO$4+CI!$D$12),"vert"))</f>
        <v/>
      </c>
      <c r="CP55" s="43" t="str">
        <f>IF(MC!CP55="","",_xlfn.IFS(AND(MC!CP55&lt;CI!$D$3-CI!CP$4,MC!CP55&gt;1),"rouge",AND(MC!CP55&gt;CI!$D$3-CI!CP$4+CI!$D$11,MC!CP55&lt;CI!$D$3-CI!CP$4+CI!$D$12),"jaune",AND(MC!CP55&gt;CI!$D$3-CI!CP$4,MC!CP55&lt;CI!$D$3-CI!CP$4+CI!$D$11),"orange",AND(MC!CP55&gt;CI!$D$3-CI!CP$4+CI!$D$12),"vert"))</f>
        <v/>
      </c>
      <c r="CQ55" s="43" t="str">
        <f>IF(MC!CQ55="","",_xlfn.IFS(AND(MC!CQ55&lt;CI!$D$3-CI!CQ$4,MC!CQ55&gt;1),"rouge",AND(MC!CQ55&gt;CI!$D$3-CI!CQ$4+CI!$D$11,MC!CQ55&lt;CI!$D$3-CI!CQ$4+CI!$D$12),"jaune",AND(MC!CQ55&gt;CI!$D$3-CI!CQ$4,MC!CQ55&lt;CI!$D$3-CI!CQ$4+CI!$D$11),"orange",AND(MC!CQ55&gt;CI!$D$3-CI!CQ$4+CI!$D$12),"vert"))</f>
        <v/>
      </c>
      <c r="CR55" s="43" t="str">
        <f>IF(MC!CR55="","",_xlfn.IFS(AND(MC!CR55&lt;CI!$D$3-CI!CR$4,MC!CR55&gt;1),"rouge",AND(MC!CR55&gt;CI!$D$3-CI!CR$4+CI!$D$11,MC!CR55&lt;CI!$D$3-CI!CR$4+CI!$D$12),"jaune",AND(MC!CR55&gt;CI!$D$3-CI!CR$4,MC!CR55&lt;CI!$D$3-CI!CR$4+CI!$D$11),"orange",AND(MC!CR55&gt;CI!$D$3-CI!CR$4+CI!$D$12),"vert"))</f>
        <v/>
      </c>
      <c r="CS55" s="43" t="str">
        <f>IF(MC!CS55="","",_xlfn.IFS(AND(MC!CS55&lt;CI!$D$3-CI!CS$4,MC!CS55&gt;1),"rouge",AND(MC!CS55&gt;CI!$D$3-CI!CS$4+CI!$D$11,MC!CS55&lt;CI!$D$3-CI!CS$4+CI!$D$12),"jaune",AND(MC!CS55&gt;CI!$D$3-CI!CS$4,MC!CS55&lt;CI!$D$3-CI!CS$4+CI!$D$11),"orange",AND(MC!CS55&gt;CI!$D$3-CI!CS$4+CI!$D$12),"vert"))</f>
        <v/>
      </c>
      <c r="CT55" s="43" t="str">
        <f>IF(MC!CT55="","",_xlfn.IFS(AND(MC!CT55&lt;CI!$D$3-CI!CT$4,MC!CT55&gt;1),"rouge",AND(MC!CT55&gt;CI!$D$3-CI!CT$4+CI!$D$11,MC!CT55&lt;CI!$D$3-CI!CT$4+CI!$D$12),"jaune",AND(MC!CT55&gt;CI!$D$3-CI!CT$4,MC!CT55&lt;CI!$D$3-CI!CT$4+CI!$D$11),"orange",AND(MC!CT55&gt;CI!$D$3-CI!CT$4+CI!$D$12),"vert"))</f>
        <v/>
      </c>
      <c r="CU55" s="43" t="str">
        <f>IF(MC!CU55="","",_xlfn.IFS(AND(MC!CU55&lt;CI!$D$3-CI!CU$4,MC!CU55&gt;1),"rouge",AND(MC!CU55&gt;CI!$D$3-CI!CU$4+CI!$D$11,MC!CU55&lt;CI!$D$3-CI!CU$4+CI!$D$12),"jaune",AND(MC!CU55&gt;CI!$D$3-CI!CU$4,MC!CU55&lt;CI!$D$3-CI!CU$4+CI!$D$11),"orange",AND(MC!CU55&gt;CI!$D$3-CI!CU$4+CI!$D$12),"vert"))</f>
        <v/>
      </c>
      <c r="CV55" s="43" t="str">
        <f>IF(MC!CV55="","",_xlfn.IFS(AND(MC!CV55&lt;CI!$D$3-CI!CV$4,MC!CV55&gt;1),"rouge",AND(MC!CV55&gt;CI!$D$3-CI!CV$4+CI!$D$11,MC!CV55&lt;CI!$D$3-CI!CV$4+CI!$D$12),"jaune",AND(MC!CV55&gt;CI!$D$3-CI!CV$4,MC!CV55&lt;CI!$D$3-CI!CV$4+CI!$D$11),"orange",AND(MC!CV55&gt;CI!$D$3-CI!CV$4+CI!$D$12),"vert"))</f>
        <v/>
      </c>
      <c r="CW55" s="43" t="str">
        <f>IF(MC!CW55="","",_xlfn.IFS(AND(MC!CW55&lt;CI!$D$3-CI!CW$4,MC!CW55&gt;1),"rouge",AND(MC!CW55&gt;CI!$D$3-CI!CW$4+CI!$D$11,MC!CW55&lt;CI!$D$3-CI!CW$4+CI!$D$12),"jaune",AND(MC!CW55&gt;CI!$D$3-CI!CW$4,MC!CW55&lt;CI!$D$3-CI!CW$4+CI!$D$11),"orange",AND(MC!CW55&gt;CI!$D$3-CI!CW$4+CI!$D$12),"vert"))</f>
        <v/>
      </c>
      <c r="CX55" s="43" t="str">
        <f>IF(MC!CX55="","",_xlfn.IFS(AND(MC!CX55&lt;CI!$D$3-CI!CX$4,MC!CX55&gt;1),"rouge",AND(MC!CX55&gt;CI!$D$3-CI!CX$4+CI!$D$11,MC!CX55&lt;CI!$D$3-CI!CX$4+CI!$D$12),"jaune",AND(MC!CX55&gt;CI!$D$3-CI!CX$4,MC!CX55&lt;CI!$D$3-CI!CX$4+CI!$D$11),"orange",AND(MC!CX55&gt;CI!$D$3-CI!CX$4+CI!$D$12),"vert"))</f>
        <v/>
      </c>
      <c r="CY55" s="43" t="str">
        <f>IF(MC!CY55="","",_xlfn.IFS(AND(MC!CY55&lt;CI!$D$3-CI!CY$4,MC!CY55&gt;1),"rouge",AND(MC!CY55&gt;CI!$D$3-CI!CY$4+CI!$D$11,MC!CY55&lt;CI!$D$3-CI!CY$4+CI!$D$12),"jaune",AND(MC!CY55&gt;CI!$D$3-CI!CY$4,MC!CY55&lt;CI!$D$3-CI!CY$4+CI!$D$11),"orange",AND(MC!CY55&gt;CI!$D$3-CI!CY$4+CI!$D$12),"vert"))</f>
        <v/>
      </c>
      <c r="CZ55" s="43" t="str">
        <f>IF(MC!CZ55="","",_xlfn.IFS(AND(MC!CZ55&lt;CI!$D$3-CI!CZ$4,MC!CZ55&gt;1),"rouge",AND(MC!CZ55&gt;CI!$D$3-CI!CZ$4+CI!$D$11,MC!CZ55&lt;CI!$D$3-CI!CZ$4+CI!$D$12),"jaune",AND(MC!CZ55&gt;CI!$D$3-CI!CZ$4,MC!CZ55&lt;CI!$D$3-CI!CZ$4+CI!$D$11),"orange",AND(MC!CZ55&gt;CI!$D$3-CI!CZ$4+CI!$D$12),"vert"))</f>
        <v/>
      </c>
      <c r="DA55" s="43" t="str">
        <f>IF(MC!DA55="","",_xlfn.IFS(AND(MC!DA55&lt;CI!$D$3-CI!DA$4,MC!DA55&gt;1),"rouge",AND(MC!DA55&gt;CI!$D$3-CI!DA$4+CI!$D$11,MC!DA55&lt;CI!$D$3-CI!DA$4+CI!$D$12),"jaune",AND(MC!DA55&gt;CI!$D$3-CI!DA$4,MC!DA55&lt;CI!$D$3-CI!DA$4+CI!$D$11),"orange",AND(MC!DA55&gt;CI!$D$3-CI!DA$4+CI!$D$12),"vert"))</f>
        <v/>
      </c>
      <c r="DB55" s="43" t="str">
        <f>IF(MC!DB55="","",_xlfn.IFS(AND(MC!DB55&lt;CI!$D$3-CI!DB$4,MC!DB55&gt;1),"rouge",AND(MC!DB55&gt;CI!$D$3-CI!DB$4+CI!$D$11,MC!DB55&lt;CI!$D$3-CI!DB$4+CI!$D$12),"jaune",AND(MC!DB55&gt;CI!$D$3-CI!DB$4,MC!DB55&lt;CI!$D$3-CI!DB$4+CI!$D$11),"orange",AND(MC!DB55&gt;CI!$D$3-CI!DB$4+CI!$D$12),"vert"))</f>
        <v/>
      </c>
      <c r="DC55" s="11">
        <f t="shared" si="0"/>
        <v>0</v>
      </c>
      <c r="DD55" s="48" t="str">
        <f t="shared" si="1"/>
        <v/>
      </c>
      <c r="DE55" s="48">
        <f t="shared" si="2"/>
        <v>0</v>
      </c>
      <c r="DF55" s="48">
        <f t="shared" si="3"/>
        <v>0</v>
      </c>
      <c r="DG55" s="48">
        <f t="shared" si="4"/>
        <v>0</v>
      </c>
    </row>
    <row r="56" spans="6:111" x14ac:dyDescent="0.3">
      <c r="F56" s="27">
        <f>MC!F56</f>
        <v>0</v>
      </c>
      <c r="G56" s="43" t="str">
        <f>IF(MC!G56="","",_xlfn.IFS(AND(MC!G56&lt;CI!$D$3-CI!G$4,MC!G56&gt;1),"rouge",AND(MC!G56&gt;CI!$D$3-CI!G$4+CI!$D$11,MC!G56&lt;CI!$D$3-CI!G$4+CI!$D$12),"jaune",AND(MC!G56&gt;CI!$D$3-CI!G$4,MC!G56&lt;CI!$D$3-CI!G$4+CI!$D$11),"orange",AND(MC!G56&gt;CI!$D$3-CI!G$4+CI!$D$12),"vert"))</f>
        <v/>
      </c>
      <c r="H56" s="43" t="str">
        <f>IF(MC!H56="","",_xlfn.IFS(AND(MC!H56&lt;CI!$D$3-CI!H$4,MC!H56&gt;1),"rouge",AND(MC!H56&gt;CI!$D$3-CI!H$4+CI!$D$11,MC!H56&lt;CI!$D$3-CI!H$4+CI!$D$12),"jaune",AND(MC!H56&gt;CI!$D$3-CI!H$4,MC!H56&lt;CI!$D$3-CI!H$4+CI!$D$11),"orange",AND(MC!H56&gt;CI!$D$3-CI!H$4+CI!$D$12),"vert"))</f>
        <v/>
      </c>
      <c r="I56" s="43" t="str">
        <f>IF(MC!I56="","",_xlfn.IFS(AND(MC!I56&lt;CI!$D$3-CI!I$4,MC!I56&gt;1),"rouge",AND(MC!I56&gt;CI!$D$3-CI!I$4+CI!$D$11,MC!I56&lt;CI!$D$3-CI!I$4+CI!$D$12),"jaune",AND(MC!I56&gt;CI!$D$3-CI!I$4,MC!I56&lt;CI!$D$3-CI!I$4+CI!$D$11),"orange",AND(MC!I56&gt;CI!$D$3-CI!I$4+CI!$D$12),"vert"))</f>
        <v/>
      </c>
      <c r="J56" s="43" t="str">
        <f>IF(MC!J56="","",_xlfn.IFS(AND(MC!J56&lt;CI!$D$3-CI!J$4,MC!J56&gt;1),"rouge",AND(MC!J56&gt;CI!$D$3-CI!J$4+CI!$D$11,MC!J56&lt;CI!$D$3-CI!J$4+CI!$D$12),"jaune",AND(MC!J56&gt;CI!$D$3-CI!J$4,MC!J56&lt;CI!$D$3-CI!J$4+CI!$D$11),"orange",AND(MC!J56&gt;CI!$D$3-CI!J$4+CI!$D$12),"vert"))</f>
        <v/>
      </c>
      <c r="K56" s="43" t="str">
        <f>IF(MC!K56="","",_xlfn.IFS(AND(MC!K56&lt;CI!$D$3-CI!K$4,MC!K56&gt;1),"rouge",AND(MC!K56&gt;CI!$D$3-CI!K$4+CI!$D$11,MC!K56&lt;CI!$D$3-CI!K$4+CI!$D$12),"jaune",AND(MC!K56&gt;CI!$D$3-CI!K$4,MC!K56&lt;CI!$D$3-CI!K$4+CI!$D$11),"orange",AND(MC!K56&gt;CI!$D$3-CI!K$4+CI!$D$12),"vert"))</f>
        <v/>
      </c>
      <c r="L56" s="43" t="str">
        <f>IF(MC!L56="","",_xlfn.IFS(AND(MC!L56&lt;CI!$D$3-CI!L$4,MC!L56&gt;1),"rouge",AND(MC!L56&gt;CI!$D$3-CI!L$4+CI!$D$11,MC!L56&lt;CI!$D$3-CI!L$4+CI!$D$12),"jaune",AND(MC!L56&gt;CI!$D$3-CI!L$4,MC!L56&lt;CI!$D$3-CI!L$4+CI!$D$11),"orange",AND(MC!L56&gt;CI!$D$3-CI!L$4+CI!$D$12),"vert"))</f>
        <v/>
      </c>
      <c r="M56" s="43" t="str">
        <f>IF(MC!M56="","",_xlfn.IFS(AND(MC!M56&lt;CI!$D$3-CI!M$4,MC!M56&gt;1),"rouge",AND(MC!M56&gt;CI!$D$3-CI!M$4+CI!$D$11,MC!M56&lt;CI!$D$3-CI!M$4+CI!$D$12),"jaune",AND(MC!M56&gt;CI!$D$3-CI!M$4,MC!M56&lt;CI!$D$3-CI!M$4+CI!$D$11),"orange",AND(MC!M56&gt;CI!$D$3-CI!M$4+CI!$D$12),"vert"))</f>
        <v/>
      </c>
      <c r="N56" s="43" t="str">
        <f>IF(MC!N56="","",_xlfn.IFS(AND(MC!N56&lt;CI!$D$3-CI!N$4,MC!N56&gt;1),"rouge",AND(MC!N56&gt;CI!$D$3-CI!N$4+CI!$D$11,MC!N56&lt;CI!$D$3-CI!N$4+CI!$D$12),"jaune",AND(MC!N56&gt;CI!$D$3-CI!N$4,MC!N56&lt;CI!$D$3-CI!N$4+CI!$D$11),"orange",AND(MC!N56&gt;CI!$D$3-CI!N$4+CI!$D$12),"vert"))</f>
        <v/>
      </c>
      <c r="O56" s="43" t="str">
        <f>IF(MC!O56="","",_xlfn.IFS(AND(MC!O56&lt;CI!$D$3-CI!O$4,MC!O56&gt;1),"rouge",AND(MC!O56&gt;CI!$D$3-CI!O$4+CI!$D$11,MC!O56&lt;CI!$D$3-CI!O$4+CI!$D$12),"jaune",AND(MC!O56&gt;CI!$D$3-CI!O$4,MC!O56&lt;CI!$D$3-CI!O$4+CI!$D$11),"orange",AND(MC!O56&gt;CI!$D$3-CI!O$4+CI!$D$12),"vert"))</f>
        <v/>
      </c>
      <c r="P56" s="43" t="str">
        <f>IF(MC!P56="","",_xlfn.IFS(AND(MC!P56&lt;CI!$D$3-CI!P$4,MC!P56&gt;1),"rouge",AND(MC!P56&gt;CI!$D$3-CI!P$4+CI!$D$11,MC!P56&lt;CI!$D$3-CI!P$4+CI!$D$12),"jaune",AND(MC!P56&gt;CI!$D$3-CI!P$4,MC!P56&lt;CI!$D$3-CI!P$4+CI!$D$11),"orange",AND(MC!P56&gt;CI!$D$3-CI!P$4+CI!$D$12),"vert"))</f>
        <v/>
      </c>
      <c r="Q56" s="43" t="str">
        <f>IF(MC!Q56="","",_xlfn.IFS(AND(MC!Q56&lt;CI!$D$3-CI!Q$4,MC!Q56&gt;1),"rouge",AND(MC!Q56&gt;CI!$D$3-CI!Q$4+CI!$D$11,MC!Q56&lt;CI!$D$3-CI!Q$4+CI!$D$12),"jaune",AND(MC!Q56&gt;CI!$D$3-CI!Q$4,MC!Q56&lt;CI!$D$3-CI!Q$4+CI!$D$11),"orange",AND(MC!Q56&gt;CI!$D$3-CI!Q$4+CI!$D$12),"vert"))</f>
        <v/>
      </c>
      <c r="R56" s="43" t="str">
        <f>IF(MC!R56="","",_xlfn.IFS(AND(MC!R56&lt;CI!$D$3-CI!R$4,MC!R56&gt;1),"rouge",AND(MC!R56&gt;CI!$D$3-CI!R$4+CI!$D$11,MC!R56&lt;CI!$D$3-CI!R$4+CI!$D$12),"jaune",AND(MC!R56&gt;CI!$D$3-CI!R$4,MC!R56&lt;CI!$D$3-CI!R$4+CI!$D$11),"orange",AND(MC!R56&gt;CI!$D$3-CI!R$4+CI!$D$12),"vert"))</f>
        <v/>
      </c>
      <c r="S56" s="43" t="str">
        <f>IF(MC!S56="","",_xlfn.IFS(AND(MC!S56&lt;CI!$D$3-CI!S$4,MC!S56&gt;1),"rouge",AND(MC!S56&gt;CI!$D$3-CI!S$4+CI!$D$11,MC!S56&lt;CI!$D$3-CI!S$4+CI!$D$12),"jaune",AND(MC!S56&gt;CI!$D$3-CI!S$4,MC!S56&lt;CI!$D$3-CI!S$4+CI!$D$11),"orange",AND(MC!S56&gt;CI!$D$3-CI!S$4+CI!$D$12),"vert"))</f>
        <v/>
      </c>
      <c r="T56" s="43" t="str">
        <f>IF(MC!T56="","",_xlfn.IFS(AND(MC!T56&lt;CI!$D$3-CI!T$4,MC!T56&gt;1),"rouge",AND(MC!T56&gt;CI!$D$3-CI!T$4+CI!$D$11,MC!T56&lt;CI!$D$3-CI!T$4+CI!$D$12),"jaune",AND(MC!T56&gt;CI!$D$3-CI!T$4,MC!T56&lt;CI!$D$3-CI!T$4+CI!$D$11),"orange",AND(MC!T56&gt;CI!$D$3-CI!T$4+CI!$D$12),"vert"))</f>
        <v/>
      </c>
      <c r="U56" s="43" t="str">
        <f>IF(MC!U56="","",_xlfn.IFS(AND(MC!U56&lt;CI!$D$3-CI!U$4,MC!U56&gt;1),"rouge",AND(MC!U56&gt;CI!$D$3-CI!U$4+CI!$D$11,MC!U56&lt;CI!$D$3-CI!U$4+CI!$D$12),"jaune",AND(MC!U56&gt;CI!$D$3-CI!U$4,MC!U56&lt;CI!$D$3-CI!U$4+CI!$D$11),"orange",AND(MC!U56&gt;CI!$D$3-CI!U$4+CI!$D$12),"vert"))</f>
        <v/>
      </c>
      <c r="V56" s="43" t="str">
        <f>IF(MC!V56="","",_xlfn.IFS(AND(MC!V56&lt;CI!$D$3-CI!V$4,MC!V56&gt;1),"rouge",AND(MC!V56&gt;CI!$D$3-CI!V$4+CI!$D$11,MC!V56&lt;CI!$D$3-CI!V$4+CI!$D$12),"jaune",AND(MC!V56&gt;CI!$D$3-CI!V$4,MC!V56&lt;CI!$D$3-CI!V$4+CI!$D$11),"orange",AND(MC!V56&gt;CI!$D$3-CI!V$4+CI!$D$12),"vert"))</f>
        <v/>
      </c>
      <c r="W56" s="43" t="str">
        <f>IF(MC!W56="","",_xlfn.IFS(AND(MC!W56&lt;CI!$D$3-CI!W$4,MC!W56&gt;1),"rouge",AND(MC!W56&gt;CI!$D$3-CI!W$4+CI!$D$11,MC!W56&lt;CI!$D$3-CI!W$4+CI!$D$12),"jaune",AND(MC!W56&gt;CI!$D$3-CI!W$4,MC!W56&lt;CI!$D$3-CI!W$4+CI!$D$11),"orange",AND(MC!W56&gt;CI!$D$3-CI!W$4+CI!$D$12),"vert"))</f>
        <v/>
      </c>
      <c r="X56" s="43" t="str">
        <f>IF(MC!X56="","",_xlfn.IFS(AND(MC!X56&lt;CI!$D$3-CI!X$4,MC!X56&gt;1),"rouge",AND(MC!X56&gt;CI!$D$3-CI!X$4+CI!$D$11,MC!X56&lt;CI!$D$3-CI!X$4+CI!$D$12),"jaune",AND(MC!X56&gt;CI!$D$3-CI!X$4,MC!X56&lt;CI!$D$3-CI!X$4+CI!$D$11),"orange",AND(MC!X56&gt;CI!$D$3-CI!X$4+CI!$D$12),"vert"))</f>
        <v/>
      </c>
      <c r="Y56" s="43" t="str">
        <f>IF(MC!Y56="","",_xlfn.IFS(AND(MC!Y56&lt;CI!$D$3-CI!Y$4,MC!Y56&gt;1),"rouge",AND(MC!Y56&gt;CI!$D$3-CI!Y$4+CI!$D$11,MC!Y56&lt;CI!$D$3-CI!Y$4+CI!$D$12),"jaune",AND(MC!Y56&gt;CI!$D$3-CI!Y$4,MC!Y56&lt;CI!$D$3-CI!Y$4+CI!$D$11),"orange",AND(MC!Y56&gt;CI!$D$3-CI!Y$4+CI!$D$12),"vert"))</f>
        <v/>
      </c>
      <c r="Z56" s="43" t="str">
        <f>IF(MC!Z56="","",_xlfn.IFS(AND(MC!Z56&lt;CI!$D$3-CI!Z$4,MC!Z56&gt;1),"rouge",AND(MC!Z56&gt;CI!$D$3-CI!Z$4+CI!$D$11,MC!Z56&lt;CI!$D$3-CI!Z$4+CI!$D$12),"jaune",AND(MC!Z56&gt;CI!$D$3-CI!Z$4,MC!Z56&lt;CI!$D$3-CI!Z$4+CI!$D$11),"orange",AND(MC!Z56&gt;CI!$D$3-CI!Z$4+CI!$D$12),"vert"))</f>
        <v/>
      </c>
      <c r="AA56" s="43" t="str">
        <f>IF(MC!AA56="","",_xlfn.IFS(AND(MC!AA56&lt;CI!$D$3-CI!AA$4,MC!AA56&gt;1),"rouge",AND(MC!AA56&gt;CI!$D$3-CI!AA$4+CI!$D$11,MC!AA56&lt;CI!$D$3-CI!AA$4+CI!$D$12),"jaune",AND(MC!AA56&gt;CI!$D$3-CI!AA$4,MC!AA56&lt;CI!$D$3-CI!AA$4+CI!$D$11),"orange",AND(MC!AA56&gt;CI!$D$3-CI!AA$4+CI!$D$12),"vert"))</f>
        <v/>
      </c>
      <c r="AB56" s="43" t="str">
        <f>IF(MC!AB56="","",_xlfn.IFS(AND(MC!AB56&lt;CI!$D$3-CI!AB$4,MC!AB56&gt;1),"rouge",AND(MC!AB56&gt;CI!$D$3-CI!AB$4+CI!$D$11,MC!AB56&lt;CI!$D$3-CI!AB$4+CI!$D$12),"jaune",AND(MC!AB56&gt;CI!$D$3-CI!AB$4,MC!AB56&lt;CI!$D$3-CI!AB$4+CI!$D$11),"orange",AND(MC!AB56&gt;CI!$D$3-CI!AB$4+CI!$D$12),"vert"))</f>
        <v/>
      </c>
      <c r="AC56" s="43" t="str">
        <f>IF(MC!AC56="","",_xlfn.IFS(AND(MC!AC56&lt;CI!$D$3-CI!AC$4,MC!AC56&gt;1),"rouge",AND(MC!AC56&gt;CI!$D$3-CI!AC$4+CI!$D$11,MC!AC56&lt;CI!$D$3-CI!AC$4+CI!$D$12),"jaune",AND(MC!AC56&gt;CI!$D$3-CI!AC$4,MC!AC56&lt;CI!$D$3-CI!AC$4+CI!$D$11),"orange",AND(MC!AC56&gt;CI!$D$3-CI!AC$4+CI!$D$12),"vert"))</f>
        <v/>
      </c>
      <c r="AD56" s="43" t="str">
        <f>IF(MC!AD56="","",_xlfn.IFS(AND(MC!AD56&lt;CI!$D$3-CI!AD$4,MC!AD56&gt;1),"rouge",AND(MC!AD56&gt;CI!$D$3-CI!AD$4+CI!$D$11,MC!AD56&lt;CI!$D$3-CI!AD$4+CI!$D$12),"jaune",AND(MC!AD56&gt;CI!$D$3-CI!AD$4,MC!AD56&lt;CI!$D$3-CI!AD$4+CI!$D$11),"orange",AND(MC!AD56&gt;CI!$D$3-CI!AD$4+CI!$D$12),"vert"))</f>
        <v/>
      </c>
      <c r="AE56" s="43" t="str">
        <f>IF(MC!AE56="","",_xlfn.IFS(AND(MC!AE56&lt;CI!$D$3-CI!AE$4,MC!AE56&gt;1),"rouge",AND(MC!AE56&gt;CI!$D$3-CI!AE$4+CI!$D$11,MC!AE56&lt;CI!$D$3-CI!AE$4+CI!$D$12),"jaune",AND(MC!AE56&gt;CI!$D$3-CI!AE$4,MC!AE56&lt;CI!$D$3-CI!AE$4+CI!$D$11),"orange",AND(MC!AE56&gt;CI!$D$3-CI!AE$4+CI!$D$12),"vert"))</f>
        <v/>
      </c>
      <c r="AF56" s="43" t="str">
        <f>IF(MC!AF56="","",_xlfn.IFS(AND(MC!AF56&lt;CI!$D$3-CI!AF$4,MC!AF56&gt;1),"rouge",AND(MC!AF56&gt;CI!$D$3-CI!AF$4+CI!$D$11,MC!AF56&lt;CI!$D$3-CI!AF$4+CI!$D$12),"jaune",AND(MC!AF56&gt;CI!$D$3-CI!AF$4,MC!AF56&lt;CI!$D$3-CI!AF$4+CI!$D$11),"orange",AND(MC!AF56&gt;CI!$D$3-CI!AF$4+CI!$D$12),"vert"))</f>
        <v/>
      </c>
      <c r="AG56" s="43" t="str">
        <f>IF(MC!AG56="","",_xlfn.IFS(AND(MC!AG56&lt;CI!$D$3-CI!AG$4,MC!AG56&gt;1),"rouge",AND(MC!AG56&gt;CI!$D$3-CI!AG$4+CI!$D$11,MC!AG56&lt;CI!$D$3-CI!AG$4+CI!$D$12),"jaune",AND(MC!AG56&gt;CI!$D$3-CI!AG$4,MC!AG56&lt;CI!$D$3-CI!AG$4+CI!$D$11),"orange",AND(MC!AG56&gt;CI!$D$3-CI!AG$4+CI!$D$12),"vert"))</f>
        <v/>
      </c>
      <c r="AH56" s="43" t="str">
        <f>IF(MC!AH56="","",_xlfn.IFS(AND(MC!AH56&lt;CI!$D$3-CI!AH$4,MC!AH56&gt;1),"rouge",AND(MC!AH56&gt;CI!$D$3-CI!AH$4+CI!$D$11,MC!AH56&lt;CI!$D$3-CI!AH$4+CI!$D$12),"jaune",AND(MC!AH56&gt;CI!$D$3-CI!AH$4,MC!AH56&lt;CI!$D$3-CI!AH$4+CI!$D$11),"orange",AND(MC!AH56&gt;CI!$D$3-CI!AH$4+CI!$D$12),"vert"))</f>
        <v/>
      </c>
      <c r="AI56" s="43" t="str">
        <f>IF(MC!AI56="","",_xlfn.IFS(AND(MC!AI56&lt;CI!$D$3-CI!AI$4,MC!AI56&gt;1),"rouge",AND(MC!AI56&gt;CI!$D$3-CI!AI$4+CI!$D$11,MC!AI56&lt;CI!$D$3-CI!AI$4+CI!$D$12),"jaune",AND(MC!AI56&gt;CI!$D$3-CI!AI$4,MC!AI56&lt;CI!$D$3-CI!AI$4+CI!$D$11),"orange",AND(MC!AI56&gt;CI!$D$3-CI!AI$4+CI!$D$12),"vert"))</f>
        <v/>
      </c>
      <c r="AJ56" s="43" t="str">
        <f>IF(MC!AJ56="","",_xlfn.IFS(AND(MC!AJ56&lt;CI!$D$3-CI!AJ$4,MC!AJ56&gt;1),"rouge",AND(MC!AJ56&gt;CI!$D$3-CI!AJ$4+CI!$D$11,MC!AJ56&lt;CI!$D$3-CI!AJ$4+CI!$D$12),"jaune",AND(MC!AJ56&gt;CI!$D$3-CI!AJ$4,MC!AJ56&lt;CI!$D$3-CI!AJ$4+CI!$D$11),"orange",AND(MC!AJ56&gt;CI!$D$3-CI!AJ$4+CI!$D$12),"vert"))</f>
        <v/>
      </c>
      <c r="AK56" s="43" t="str">
        <f>IF(MC!AK56="","",_xlfn.IFS(AND(MC!AK56&lt;CI!$D$3-CI!AK$4,MC!AK56&gt;1),"rouge",AND(MC!AK56&gt;CI!$D$3-CI!AK$4+CI!$D$11,MC!AK56&lt;CI!$D$3-CI!AK$4+CI!$D$12),"jaune",AND(MC!AK56&gt;CI!$D$3-CI!AK$4,MC!AK56&lt;CI!$D$3-CI!AK$4+CI!$D$11),"orange",AND(MC!AK56&gt;CI!$D$3-CI!AK$4+CI!$D$12),"vert"))</f>
        <v/>
      </c>
      <c r="AL56" s="43" t="str">
        <f>IF(MC!AL56="","",_xlfn.IFS(AND(MC!AL56&lt;CI!$D$3-CI!AL$4,MC!AL56&gt;1),"rouge",AND(MC!AL56&gt;CI!$D$3-CI!AL$4+CI!$D$11,MC!AL56&lt;CI!$D$3-CI!AL$4+CI!$D$12),"jaune",AND(MC!AL56&gt;CI!$D$3-CI!AL$4,MC!AL56&lt;CI!$D$3-CI!AL$4+CI!$D$11),"orange",AND(MC!AL56&gt;CI!$D$3-CI!AL$4+CI!$D$12),"vert"))</f>
        <v/>
      </c>
      <c r="AM56" s="43" t="str">
        <f>IF(MC!AM56="","",_xlfn.IFS(AND(MC!AM56&lt;CI!$D$3-CI!AM$4,MC!AM56&gt;1),"rouge",AND(MC!AM56&gt;CI!$D$3-CI!AM$4+CI!$D$11,MC!AM56&lt;CI!$D$3-CI!AM$4+CI!$D$12),"jaune",AND(MC!AM56&gt;CI!$D$3-CI!AM$4,MC!AM56&lt;CI!$D$3-CI!AM$4+CI!$D$11),"orange",AND(MC!AM56&gt;CI!$D$3-CI!AM$4+CI!$D$12),"vert"))</f>
        <v/>
      </c>
      <c r="AN56" s="43" t="str">
        <f>IF(MC!AN56="","",_xlfn.IFS(AND(MC!AN56&lt;CI!$D$3-CI!AN$4,MC!AN56&gt;1),"rouge",AND(MC!AN56&gt;CI!$D$3-CI!AN$4+CI!$D$11,MC!AN56&lt;CI!$D$3-CI!AN$4+CI!$D$12),"jaune",AND(MC!AN56&gt;CI!$D$3-CI!AN$4,MC!AN56&lt;CI!$D$3-CI!AN$4+CI!$D$11),"orange",AND(MC!AN56&gt;CI!$D$3-CI!AN$4+CI!$D$12),"vert"))</f>
        <v/>
      </c>
      <c r="AO56" s="43" t="str">
        <f>IF(MC!AO56="","",_xlfn.IFS(AND(MC!AO56&lt;CI!$D$3-CI!AO$4,MC!AO56&gt;1),"rouge",AND(MC!AO56&gt;CI!$D$3-CI!AO$4+CI!$D$11,MC!AO56&lt;CI!$D$3-CI!AO$4+CI!$D$12),"jaune",AND(MC!AO56&gt;CI!$D$3-CI!AO$4,MC!AO56&lt;CI!$D$3-CI!AO$4+CI!$D$11),"orange",AND(MC!AO56&gt;CI!$D$3-CI!AO$4+CI!$D$12),"vert"))</f>
        <v/>
      </c>
      <c r="AP56" s="43" t="str">
        <f>IF(MC!AP56="","",_xlfn.IFS(AND(MC!AP56&lt;CI!$D$3-CI!AP$4,MC!AP56&gt;1),"rouge",AND(MC!AP56&gt;CI!$D$3-CI!AP$4+CI!$D$11,MC!AP56&lt;CI!$D$3-CI!AP$4+CI!$D$12),"jaune",AND(MC!AP56&gt;CI!$D$3-CI!AP$4,MC!AP56&lt;CI!$D$3-CI!AP$4+CI!$D$11),"orange",AND(MC!AP56&gt;CI!$D$3-CI!AP$4+CI!$D$12),"vert"))</f>
        <v/>
      </c>
      <c r="AQ56" s="43" t="str">
        <f>IF(MC!AQ56="","",_xlfn.IFS(AND(MC!AQ56&lt;CI!$D$3-CI!AQ$4,MC!AQ56&gt;1),"rouge",AND(MC!AQ56&gt;CI!$D$3-CI!AQ$4+CI!$D$11,MC!AQ56&lt;CI!$D$3-CI!AQ$4+CI!$D$12),"jaune",AND(MC!AQ56&gt;CI!$D$3-CI!AQ$4,MC!AQ56&lt;CI!$D$3-CI!AQ$4+CI!$D$11),"orange",AND(MC!AQ56&gt;CI!$D$3-CI!AQ$4+CI!$D$12),"vert"))</f>
        <v/>
      </c>
      <c r="AR56" s="43" t="str">
        <f>IF(MC!AR56="","",_xlfn.IFS(AND(MC!AR56&lt;CI!$D$3-CI!AR$4,MC!AR56&gt;1),"rouge",AND(MC!AR56&gt;CI!$D$3-CI!AR$4+CI!$D$11,MC!AR56&lt;CI!$D$3-CI!AR$4+CI!$D$12),"jaune",AND(MC!AR56&gt;CI!$D$3-CI!AR$4,MC!AR56&lt;CI!$D$3-CI!AR$4+CI!$D$11),"orange",AND(MC!AR56&gt;CI!$D$3-CI!AR$4+CI!$D$12),"vert"))</f>
        <v/>
      </c>
      <c r="AS56" s="43" t="str">
        <f>IF(MC!AS56="","",_xlfn.IFS(AND(MC!AS56&lt;CI!$D$3-CI!AS$4,MC!AS56&gt;1),"rouge",AND(MC!AS56&gt;CI!$D$3-CI!AS$4+CI!$D$11,MC!AS56&lt;CI!$D$3-CI!AS$4+CI!$D$12),"jaune",AND(MC!AS56&gt;CI!$D$3-CI!AS$4,MC!AS56&lt;CI!$D$3-CI!AS$4+CI!$D$11),"orange",AND(MC!AS56&gt;CI!$D$3-CI!AS$4+CI!$D$12),"vert"))</f>
        <v/>
      </c>
      <c r="AT56" s="43" t="str">
        <f>IF(MC!AT56="","",_xlfn.IFS(AND(MC!AT56&lt;CI!$D$3-CI!AT$4,MC!AT56&gt;1),"rouge",AND(MC!AT56&gt;CI!$D$3-CI!AT$4+CI!$D$11,MC!AT56&lt;CI!$D$3-CI!AT$4+CI!$D$12),"jaune",AND(MC!AT56&gt;CI!$D$3-CI!AT$4,MC!AT56&lt;CI!$D$3-CI!AT$4+CI!$D$11),"orange",AND(MC!AT56&gt;CI!$D$3-CI!AT$4+CI!$D$12),"vert"))</f>
        <v/>
      </c>
      <c r="AU56" s="43" t="str">
        <f>IF(MC!AU56="","",_xlfn.IFS(AND(MC!AU56&lt;CI!$D$3-CI!AU$4,MC!AU56&gt;1),"rouge",AND(MC!AU56&gt;CI!$D$3-CI!AU$4+CI!$D$11,MC!AU56&lt;CI!$D$3-CI!AU$4+CI!$D$12),"jaune",AND(MC!AU56&gt;CI!$D$3-CI!AU$4,MC!AU56&lt;CI!$D$3-CI!AU$4+CI!$D$11),"orange",AND(MC!AU56&gt;CI!$D$3-CI!AU$4+CI!$D$12),"vert"))</f>
        <v/>
      </c>
      <c r="AV56" s="43" t="str">
        <f>IF(MC!AV56="","",_xlfn.IFS(AND(MC!AV56&lt;CI!$D$3-CI!AV$4,MC!AV56&gt;1),"rouge",AND(MC!AV56&gt;CI!$D$3-CI!AV$4+CI!$D$11,MC!AV56&lt;CI!$D$3-CI!AV$4+CI!$D$12),"jaune",AND(MC!AV56&gt;CI!$D$3-CI!AV$4,MC!AV56&lt;CI!$D$3-CI!AV$4+CI!$D$11),"orange",AND(MC!AV56&gt;CI!$D$3-CI!AV$4+CI!$D$12),"vert"))</f>
        <v/>
      </c>
      <c r="AW56" s="43" t="str">
        <f>IF(MC!AW56="","",_xlfn.IFS(AND(MC!AW56&lt;CI!$D$3-CI!AW$4,MC!AW56&gt;1),"rouge",AND(MC!AW56&gt;CI!$D$3-CI!AW$4+CI!$D$11,MC!AW56&lt;CI!$D$3-CI!AW$4+CI!$D$12),"jaune",AND(MC!AW56&gt;CI!$D$3-CI!AW$4,MC!AW56&lt;CI!$D$3-CI!AW$4+CI!$D$11),"orange",AND(MC!AW56&gt;CI!$D$3-CI!AW$4+CI!$D$12),"vert"))</f>
        <v/>
      </c>
      <c r="AX56" s="43" t="str">
        <f>IF(MC!AX56="","",_xlfn.IFS(AND(MC!AX56&lt;CI!$D$3-CI!AX$4,MC!AX56&gt;1),"rouge",AND(MC!AX56&gt;CI!$D$3-CI!AX$4+CI!$D$11,MC!AX56&lt;CI!$D$3-CI!AX$4+CI!$D$12),"jaune",AND(MC!AX56&gt;CI!$D$3-CI!AX$4,MC!AX56&lt;CI!$D$3-CI!AX$4+CI!$D$11),"orange",AND(MC!AX56&gt;CI!$D$3-CI!AX$4+CI!$D$12),"vert"))</f>
        <v/>
      </c>
      <c r="AY56" s="43" t="str">
        <f>IF(MC!AY56="","",_xlfn.IFS(AND(MC!AY56&lt;CI!$D$3-CI!AY$4,MC!AY56&gt;1),"rouge",AND(MC!AY56&gt;CI!$D$3-CI!AY$4+CI!$D$11,MC!AY56&lt;CI!$D$3-CI!AY$4+CI!$D$12),"jaune",AND(MC!AY56&gt;CI!$D$3-CI!AY$4,MC!AY56&lt;CI!$D$3-CI!AY$4+CI!$D$11),"orange",AND(MC!AY56&gt;CI!$D$3-CI!AY$4+CI!$D$12),"vert"))</f>
        <v/>
      </c>
      <c r="AZ56" s="43" t="str">
        <f>IF(MC!AZ56="","",_xlfn.IFS(AND(MC!AZ56&lt;CI!$D$3-CI!AZ$4,MC!AZ56&gt;1),"rouge",AND(MC!AZ56&gt;CI!$D$3-CI!AZ$4+CI!$D$11,MC!AZ56&lt;CI!$D$3-CI!AZ$4+CI!$D$12),"jaune",AND(MC!AZ56&gt;CI!$D$3-CI!AZ$4,MC!AZ56&lt;CI!$D$3-CI!AZ$4+CI!$D$11),"orange",AND(MC!AZ56&gt;CI!$D$3-CI!AZ$4+CI!$D$12),"vert"))</f>
        <v/>
      </c>
      <c r="BA56" s="43" t="str">
        <f>IF(MC!BA56="","",_xlfn.IFS(AND(MC!BA56&lt;CI!$D$3-CI!BA$4,MC!BA56&gt;1),"rouge",AND(MC!BA56&gt;CI!$D$3-CI!BA$4+CI!$D$11,MC!BA56&lt;CI!$D$3-CI!BA$4+CI!$D$12),"jaune",AND(MC!BA56&gt;CI!$D$3-CI!BA$4,MC!BA56&lt;CI!$D$3-CI!BA$4+CI!$D$11),"orange",AND(MC!BA56&gt;CI!$D$3-CI!BA$4+CI!$D$12),"vert"))</f>
        <v/>
      </c>
      <c r="BB56" s="43" t="str">
        <f>IF(MC!BB56="","",_xlfn.IFS(AND(MC!BB56&lt;CI!$D$3-CI!BB$4,MC!BB56&gt;1),"rouge",AND(MC!BB56&gt;CI!$D$3-CI!BB$4+CI!$D$11,MC!BB56&lt;CI!$D$3-CI!BB$4+CI!$D$12),"jaune",AND(MC!BB56&gt;CI!$D$3-CI!BB$4,MC!BB56&lt;CI!$D$3-CI!BB$4+CI!$D$11),"orange",AND(MC!BB56&gt;CI!$D$3-CI!BB$4+CI!$D$12),"vert"))</f>
        <v/>
      </c>
      <c r="BC56" s="43" t="str">
        <f>IF(MC!BC56="","",_xlfn.IFS(AND(MC!BC56&lt;CI!$D$3-CI!BC$4,MC!BC56&gt;1),"rouge",AND(MC!BC56&gt;CI!$D$3-CI!BC$4+CI!$D$11,MC!BC56&lt;CI!$D$3-CI!BC$4+CI!$D$12),"jaune",AND(MC!BC56&gt;CI!$D$3-CI!BC$4,MC!BC56&lt;CI!$D$3-CI!BC$4+CI!$D$11),"orange",AND(MC!BC56&gt;CI!$D$3-CI!BC$4+CI!$D$12),"vert"))</f>
        <v/>
      </c>
      <c r="BD56" s="43" t="str">
        <f>IF(MC!BD56="","",_xlfn.IFS(AND(MC!BD56&lt;CI!$D$3-CI!BD$4,MC!BD56&gt;1),"rouge",AND(MC!BD56&gt;CI!$D$3-CI!BD$4+CI!$D$11,MC!BD56&lt;CI!$D$3-CI!BD$4+CI!$D$12),"jaune",AND(MC!BD56&gt;CI!$D$3-CI!BD$4,MC!BD56&lt;CI!$D$3-CI!BD$4+CI!$D$11),"orange",AND(MC!BD56&gt;CI!$D$3-CI!BD$4+CI!$D$12),"vert"))</f>
        <v/>
      </c>
      <c r="BE56" s="43" t="str">
        <f>IF(MC!BE56="","",_xlfn.IFS(AND(MC!BE56&lt;CI!$D$3-CI!BE$4,MC!BE56&gt;1),"rouge",AND(MC!BE56&gt;CI!$D$3-CI!BE$4+CI!$D$11,MC!BE56&lt;CI!$D$3-CI!BE$4+CI!$D$12),"jaune",AND(MC!BE56&gt;CI!$D$3-CI!BE$4,MC!BE56&lt;CI!$D$3-CI!BE$4+CI!$D$11),"orange",AND(MC!BE56&gt;CI!$D$3-CI!BE$4+CI!$D$12),"vert"))</f>
        <v/>
      </c>
      <c r="BF56" s="43" t="str">
        <f>IF(MC!BF56="","",_xlfn.IFS(AND(MC!BF56&lt;CI!$D$3-CI!BF$4,MC!BF56&gt;1),"rouge",AND(MC!BF56&gt;CI!$D$3-CI!BF$4+CI!$D$11,MC!BF56&lt;CI!$D$3-CI!BF$4+CI!$D$12),"jaune",AND(MC!BF56&gt;CI!$D$3-CI!BF$4,MC!BF56&lt;CI!$D$3-CI!BF$4+CI!$D$11),"orange",AND(MC!BF56&gt;CI!$D$3-CI!BF$4+CI!$D$12),"vert"))</f>
        <v/>
      </c>
      <c r="BG56" s="43" t="str">
        <f>IF(MC!BG56="","",_xlfn.IFS(AND(MC!BG56&lt;CI!$D$3-CI!BG$4,MC!BG56&gt;1),"rouge",AND(MC!BG56&gt;CI!$D$3-CI!BG$4+CI!$D$11,MC!BG56&lt;CI!$D$3-CI!BG$4+CI!$D$12),"jaune",AND(MC!BG56&gt;CI!$D$3-CI!BG$4,MC!BG56&lt;CI!$D$3-CI!BG$4+CI!$D$11),"orange",AND(MC!BG56&gt;CI!$D$3-CI!BG$4+CI!$D$12),"vert"))</f>
        <v/>
      </c>
      <c r="BH56" s="43" t="str">
        <f>IF(MC!BH56="","",_xlfn.IFS(AND(MC!BH56&lt;CI!$D$3-CI!BH$4,MC!BH56&gt;1),"rouge",AND(MC!BH56&gt;CI!$D$3-CI!BH$4+CI!$D$11,MC!BH56&lt;CI!$D$3-CI!BH$4+CI!$D$12),"jaune",AND(MC!BH56&gt;CI!$D$3-CI!BH$4,MC!BH56&lt;CI!$D$3-CI!BH$4+CI!$D$11),"orange",AND(MC!BH56&gt;CI!$D$3-CI!BH$4+CI!$D$12),"vert"))</f>
        <v/>
      </c>
      <c r="BI56" s="43" t="str">
        <f>IF(MC!BI56="","",_xlfn.IFS(AND(MC!BI56&lt;CI!$D$3-CI!BI$4,MC!BI56&gt;1),"rouge",AND(MC!BI56&gt;CI!$D$3-CI!BI$4+CI!$D$11,MC!BI56&lt;CI!$D$3-CI!BI$4+CI!$D$12),"jaune",AND(MC!BI56&gt;CI!$D$3-CI!BI$4,MC!BI56&lt;CI!$D$3-CI!BI$4+CI!$D$11),"orange",AND(MC!BI56&gt;CI!$D$3-CI!BI$4+CI!$D$12),"vert"))</f>
        <v/>
      </c>
      <c r="BJ56" s="43" t="str">
        <f>IF(MC!BJ56="","",_xlfn.IFS(AND(MC!BJ56&lt;CI!$D$3-CI!BJ$4,MC!BJ56&gt;1),"rouge",AND(MC!BJ56&gt;CI!$D$3-CI!BJ$4+CI!$D$11,MC!BJ56&lt;CI!$D$3-CI!BJ$4+CI!$D$12),"jaune",AND(MC!BJ56&gt;CI!$D$3-CI!BJ$4,MC!BJ56&lt;CI!$D$3-CI!BJ$4+CI!$D$11),"orange",AND(MC!BJ56&gt;CI!$D$3-CI!BJ$4+CI!$D$12),"vert"))</f>
        <v/>
      </c>
      <c r="BK56" s="43" t="str">
        <f>IF(MC!BK56="","",_xlfn.IFS(AND(MC!BK56&lt;CI!$D$3-CI!BK$4,MC!BK56&gt;1),"rouge",AND(MC!BK56&gt;CI!$D$3-CI!BK$4+CI!$D$11,MC!BK56&lt;CI!$D$3-CI!BK$4+CI!$D$12),"jaune",AND(MC!BK56&gt;CI!$D$3-CI!BK$4,MC!BK56&lt;CI!$D$3-CI!BK$4+CI!$D$11),"orange",AND(MC!BK56&gt;CI!$D$3-CI!BK$4+CI!$D$12),"vert"))</f>
        <v/>
      </c>
      <c r="BL56" s="43" t="str">
        <f>IF(MC!BL56="","",_xlfn.IFS(AND(MC!BL56&lt;CI!$D$3-CI!BL$4,MC!BL56&gt;1),"rouge",AND(MC!BL56&gt;CI!$D$3-CI!BL$4+CI!$D$11,MC!BL56&lt;CI!$D$3-CI!BL$4+CI!$D$12),"jaune",AND(MC!BL56&gt;CI!$D$3-CI!BL$4,MC!BL56&lt;CI!$D$3-CI!BL$4+CI!$D$11),"orange",AND(MC!BL56&gt;CI!$D$3-CI!BL$4+CI!$D$12),"vert"))</f>
        <v/>
      </c>
      <c r="BM56" s="43" t="str">
        <f>IF(MC!BM56="","",_xlfn.IFS(AND(MC!BM56&lt;CI!$D$3-CI!BM$4,MC!BM56&gt;1),"rouge",AND(MC!BM56&gt;CI!$D$3-CI!BM$4+CI!$D$11,MC!BM56&lt;CI!$D$3-CI!BM$4+CI!$D$12),"jaune",AND(MC!BM56&gt;CI!$D$3-CI!BM$4,MC!BM56&lt;CI!$D$3-CI!BM$4+CI!$D$11),"orange",AND(MC!BM56&gt;CI!$D$3-CI!BM$4+CI!$D$12),"vert"))</f>
        <v/>
      </c>
      <c r="BN56" s="43" t="str">
        <f>IF(MC!BN56="","",_xlfn.IFS(AND(MC!BN56&lt;CI!$D$3-CI!BN$4,MC!BN56&gt;1),"rouge",AND(MC!BN56&gt;CI!$D$3-CI!BN$4+CI!$D$11,MC!BN56&lt;CI!$D$3-CI!BN$4+CI!$D$12),"jaune",AND(MC!BN56&gt;CI!$D$3-CI!BN$4,MC!BN56&lt;CI!$D$3-CI!BN$4+CI!$D$11),"orange",AND(MC!BN56&gt;CI!$D$3-CI!BN$4+CI!$D$12),"vert"))</f>
        <v/>
      </c>
      <c r="BO56" s="43" t="str">
        <f>IF(MC!BO56="","",_xlfn.IFS(AND(MC!BO56&lt;CI!$D$3-CI!BO$4,MC!BO56&gt;1),"rouge",AND(MC!BO56&gt;CI!$D$3-CI!BO$4+CI!$D$11,MC!BO56&lt;CI!$D$3-CI!BO$4+CI!$D$12),"jaune",AND(MC!BO56&gt;CI!$D$3-CI!BO$4,MC!BO56&lt;CI!$D$3-CI!BO$4+CI!$D$11),"orange",AND(MC!BO56&gt;CI!$D$3-CI!BO$4+CI!$D$12),"vert"))</f>
        <v/>
      </c>
      <c r="BP56" s="43" t="str">
        <f>IF(MC!BP56="","",_xlfn.IFS(AND(MC!BP56&lt;CI!$D$3-CI!BP$4,MC!BP56&gt;1),"rouge",AND(MC!BP56&gt;CI!$D$3-CI!BP$4+CI!$D$11,MC!BP56&lt;CI!$D$3-CI!BP$4+CI!$D$12),"jaune",AND(MC!BP56&gt;CI!$D$3-CI!BP$4,MC!BP56&lt;CI!$D$3-CI!BP$4+CI!$D$11),"orange",AND(MC!BP56&gt;CI!$D$3-CI!BP$4+CI!$D$12),"vert"))</f>
        <v/>
      </c>
      <c r="BQ56" s="43" t="str">
        <f>IF(MC!BQ56="","",_xlfn.IFS(AND(MC!BQ56&lt;CI!$D$3-CI!BQ$4,MC!BQ56&gt;1),"rouge",AND(MC!BQ56&gt;CI!$D$3-CI!BQ$4+CI!$D$11,MC!BQ56&lt;CI!$D$3-CI!BQ$4+CI!$D$12),"jaune",AND(MC!BQ56&gt;CI!$D$3-CI!BQ$4,MC!BQ56&lt;CI!$D$3-CI!BQ$4+CI!$D$11),"orange",AND(MC!BQ56&gt;CI!$D$3-CI!BQ$4+CI!$D$12),"vert"))</f>
        <v/>
      </c>
      <c r="BR56" s="43" t="str">
        <f>IF(MC!BR56="","",_xlfn.IFS(AND(MC!BR56&lt;CI!$D$3-CI!BR$4,MC!BR56&gt;1),"rouge",AND(MC!BR56&gt;CI!$D$3-CI!BR$4+CI!$D$11,MC!BR56&lt;CI!$D$3-CI!BR$4+CI!$D$12),"jaune",AND(MC!BR56&gt;CI!$D$3-CI!BR$4,MC!BR56&lt;CI!$D$3-CI!BR$4+CI!$D$11),"orange",AND(MC!BR56&gt;CI!$D$3-CI!BR$4+CI!$D$12),"vert"))</f>
        <v/>
      </c>
      <c r="BS56" s="43" t="str">
        <f>IF(MC!BS56="","",_xlfn.IFS(AND(MC!BS56&lt;CI!$D$3-CI!BS$4,MC!BS56&gt;1),"rouge",AND(MC!BS56&gt;CI!$D$3-CI!BS$4+CI!$D$11,MC!BS56&lt;CI!$D$3-CI!BS$4+CI!$D$12),"jaune",AND(MC!BS56&gt;CI!$D$3-CI!BS$4,MC!BS56&lt;CI!$D$3-CI!BS$4+CI!$D$11),"orange",AND(MC!BS56&gt;CI!$D$3-CI!BS$4+CI!$D$12),"vert"))</f>
        <v/>
      </c>
      <c r="BT56" s="43" t="str">
        <f>IF(MC!BT56="","",_xlfn.IFS(AND(MC!BT56&lt;CI!$D$3-CI!BT$4,MC!BT56&gt;1),"rouge",AND(MC!BT56&gt;CI!$D$3-CI!BT$4+CI!$D$11,MC!BT56&lt;CI!$D$3-CI!BT$4+CI!$D$12),"jaune",AND(MC!BT56&gt;CI!$D$3-CI!BT$4,MC!BT56&lt;CI!$D$3-CI!BT$4+CI!$D$11),"orange",AND(MC!BT56&gt;CI!$D$3-CI!BT$4+CI!$D$12),"vert"))</f>
        <v/>
      </c>
      <c r="BU56" s="43" t="str">
        <f>IF(MC!BU56="","",_xlfn.IFS(AND(MC!BU56&lt;CI!$D$3-CI!BU$4,MC!BU56&gt;1),"rouge",AND(MC!BU56&gt;CI!$D$3-CI!BU$4+CI!$D$11,MC!BU56&lt;CI!$D$3-CI!BU$4+CI!$D$12),"jaune",AND(MC!BU56&gt;CI!$D$3-CI!BU$4,MC!BU56&lt;CI!$D$3-CI!BU$4+CI!$D$11),"orange",AND(MC!BU56&gt;CI!$D$3-CI!BU$4+CI!$D$12),"vert"))</f>
        <v/>
      </c>
      <c r="BV56" s="43" t="str">
        <f>IF(MC!BV56="","",_xlfn.IFS(AND(MC!BV56&lt;CI!$D$3-CI!BV$4,MC!BV56&gt;1),"rouge",AND(MC!BV56&gt;CI!$D$3-CI!BV$4+CI!$D$11,MC!BV56&lt;CI!$D$3-CI!BV$4+CI!$D$12),"jaune",AND(MC!BV56&gt;CI!$D$3-CI!BV$4,MC!BV56&lt;CI!$D$3-CI!BV$4+CI!$D$11),"orange",AND(MC!BV56&gt;CI!$D$3-CI!BV$4+CI!$D$12),"vert"))</f>
        <v/>
      </c>
      <c r="BW56" s="43" t="str">
        <f>IF(MC!BW56="","",_xlfn.IFS(AND(MC!BW56&lt;CI!$D$3-CI!BW$4,MC!BW56&gt;1),"rouge",AND(MC!BW56&gt;CI!$D$3-CI!BW$4+CI!$D$11,MC!BW56&lt;CI!$D$3-CI!BW$4+CI!$D$12),"jaune",AND(MC!BW56&gt;CI!$D$3-CI!BW$4,MC!BW56&lt;CI!$D$3-CI!BW$4+CI!$D$11),"orange",AND(MC!BW56&gt;CI!$D$3-CI!BW$4+CI!$D$12),"vert"))</f>
        <v/>
      </c>
      <c r="BX56" s="43" t="str">
        <f>IF(MC!BX56="","",_xlfn.IFS(AND(MC!BX56&lt;CI!$D$3-CI!BX$4,MC!BX56&gt;1),"rouge",AND(MC!BX56&gt;CI!$D$3-CI!BX$4+CI!$D$11,MC!BX56&lt;CI!$D$3-CI!BX$4+CI!$D$12),"jaune",AND(MC!BX56&gt;CI!$D$3-CI!BX$4,MC!BX56&lt;CI!$D$3-CI!BX$4+CI!$D$11),"orange",AND(MC!BX56&gt;CI!$D$3-CI!BX$4+CI!$D$12),"vert"))</f>
        <v/>
      </c>
      <c r="BY56" s="43" t="str">
        <f>IF(MC!BY56="","",_xlfn.IFS(AND(MC!BY56&lt;CI!$D$3-CI!BY$4,MC!BY56&gt;1),"rouge",AND(MC!BY56&gt;CI!$D$3-CI!BY$4+CI!$D$11,MC!BY56&lt;CI!$D$3-CI!BY$4+CI!$D$12),"jaune",AND(MC!BY56&gt;CI!$D$3-CI!BY$4,MC!BY56&lt;CI!$D$3-CI!BY$4+CI!$D$11),"orange",AND(MC!BY56&gt;CI!$D$3-CI!BY$4+CI!$D$12),"vert"))</f>
        <v/>
      </c>
      <c r="BZ56" s="43" t="str">
        <f>IF(MC!BZ56="","",_xlfn.IFS(AND(MC!BZ56&lt;CI!$D$3-CI!BZ$4,MC!BZ56&gt;1),"rouge",AND(MC!BZ56&gt;CI!$D$3-CI!BZ$4+CI!$D$11,MC!BZ56&lt;CI!$D$3-CI!BZ$4+CI!$D$12),"jaune",AND(MC!BZ56&gt;CI!$D$3-CI!BZ$4,MC!BZ56&lt;CI!$D$3-CI!BZ$4+CI!$D$11),"orange",AND(MC!BZ56&gt;CI!$D$3-CI!BZ$4+CI!$D$12),"vert"))</f>
        <v/>
      </c>
      <c r="CA56" s="43" t="str">
        <f>IF(MC!CA56="","",_xlfn.IFS(AND(MC!CA56&lt;CI!$D$3-CI!CA$4,MC!CA56&gt;1),"rouge",AND(MC!CA56&gt;CI!$D$3-CI!CA$4+CI!$D$11,MC!CA56&lt;CI!$D$3-CI!CA$4+CI!$D$12),"jaune",AND(MC!CA56&gt;CI!$D$3-CI!CA$4,MC!CA56&lt;CI!$D$3-CI!CA$4+CI!$D$11),"orange",AND(MC!CA56&gt;CI!$D$3-CI!CA$4+CI!$D$12),"vert"))</f>
        <v/>
      </c>
      <c r="CB56" s="43" t="str">
        <f>IF(MC!CB56="","",_xlfn.IFS(AND(MC!CB56&lt;CI!$D$3-CI!CB$4,MC!CB56&gt;1),"rouge",AND(MC!CB56&gt;CI!$D$3-CI!CB$4+CI!$D$11,MC!CB56&lt;CI!$D$3-CI!CB$4+CI!$D$12),"jaune",AND(MC!CB56&gt;CI!$D$3-CI!CB$4,MC!CB56&lt;CI!$D$3-CI!CB$4+CI!$D$11),"orange",AND(MC!CB56&gt;CI!$D$3-CI!CB$4+CI!$D$12),"vert"))</f>
        <v/>
      </c>
      <c r="CC56" s="43" t="str">
        <f>IF(MC!CC56="","",_xlfn.IFS(AND(MC!CC56&lt;CI!$D$3-CI!CC$4,MC!CC56&gt;1),"rouge",AND(MC!CC56&gt;CI!$D$3-CI!CC$4+CI!$D$11,MC!CC56&lt;CI!$D$3-CI!CC$4+CI!$D$12),"jaune",AND(MC!CC56&gt;CI!$D$3-CI!CC$4,MC!CC56&lt;CI!$D$3-CI!CC$4+CI!$D$11),"orange",AND(MC!CC56&gt;CI!$D$3-CI!CC$4+CI!$D$12),"vert"))</f>
        <v/>
      </c>
      <c r="CD56" s="43" t="str">
        <f>IF(MC!CD56="","",_xlfn.IFS(AND(MC!CD56&lt;CI!$D$3-CI!CD$4,MC!CD56&gt;1),"rouge",AND(MC!CD56&gt;CI!$D$3-CI!CD$4+CI!$D$11,MC!CD56&lt;CI!$D$3-CI!CD$4+CI!$D$12),"jaune",AND(MC!CD56&gt;CI!$D$3-CI!CD$4,MC!CD56&lt;CI!$D$3-CI!CD$4+CI!$D$11),"orange",AND(MC!CD56&gt;CI!$D$3-CI!CD$4+CI!$D$12),"vert"))</f>
        <v/>
      </c>
      <c r="CE56" s="43" t="str">
        <f>IF(MC!CE56="","",_xlfn.IFS(AND(MC!CE56&lt;CI!$D$3-CI!CE$4,MC!CE56&gt;1),"rouge",AND(MC!CE56&gt;CI!$D$3-CI!CE$4+CI!$D$11,MC!CE56&lt;CI!$D$3-CI!CE$4+CI!$D$12),"jaune",AND(MC!CE56&gt;CI!$D$3-CI!CE$4,MC!CE56&lt;CI!$D$3-CI!CE$4+CI!$D$11),"orange",AND(MC!CE56&gt;CI!$D$3-CI!CE$4+CI!$D$12),"vert"))</f>
        <v/>
      </c>
      <c r="CF56" s="43" t="str">
        <f>IF(MC!CF56="","",_xlfn.IFS(AND(MC!CF56&lt;CI!$D$3-CI!CF$4,MC!CF56&gt;1),"rouge",AND(MC!CF56&gt;CI!$D$3-CI!CF$4+CI!$D$11,MC!CF56&lt;CI!$D$3-CI!CF$4+CI!$D$12),"jaune",AND(MC!CF56&gt;CI!$D$3-CI!CF$4,MC!CF56&lt;CI!$D$3-CI!CF$4+CI!$D$11),"orange",AND(MC!CF56&gt;CI!$D$3-CI!CF$4+CI!$D$12),"vert"))</f>
        <v/>
      </c>
      <c r="CG56" s="43" t="str">
        <f>IF(MC!CG56="","",_xlfn.IFS(AND(MC!CG56&lt;CI!$D$3-CI!CG$4,MC!CG56&gt;1),"rouge",AND(MC!CG56&gt;CI!$D$3-CI!CG$4+CI!$D$11,MC!CG56&lt;CI!$D$3-CI!CG$4+CI!$D$12),"jaune",AND(MC!CG56&gt;CI!$D$3-CI!CG$4,MC!CG56&lt;CI!$D$3-CI!CG$4+CI!$D$11),"orange",AND(MC!CG56&gt;CI!$D$3-CI!CG$4+CI!$D$12),"vert"))</f>
        <v/>
      </c>
      <c r="CH56" s="43" t="str">
        <f>IF(MC!CH56="","",_xlfn.IFS(AND(MC!CH56&lt;CI!$D$3-CI!CH$4,MC!CH56&gt;1),"rouge",AND(MC!CH56&gt;CI!$D$3-CI!CH$4+CI!$D$11,MC!CH56&lt;CI!$D$3-CI!CH$4+CI!$D$12),"jaune",AND(MC!CH56&gt;CI!$D$3-CI!CH$4,MC!CH56&lt;CI!$D$3-CI!CH$4+CI!$D$11),"orange",AND(MC!CH56&gt;CI!$D$3-CI!CH$4+CI!$D$12),"vert"))</f>
        <v/>
      </c>
      <c r="CI56" s="43" t="str">
        <f>IF(MC!CI56="","",_xlfn.IFS(AND(MC!CI56&lt;CI!$D$3-CI!CI$4,MC!CI56&gt;1),"rouge",AND(MC!CI56&gt;CI!$D$3-CI!CI$4+CI!$D$11,MC!CI56&lt;CI!$D$3-CI!CI$4+CI!$D$12),"jaune",AND(MC!CI56&gt;CI!$D$3-CI!CI$4,MC!CI56&lt;CI!$D$3-CI!CI$4+CI!$D$11),"orange",AND(MC!CI56&gt;CI!$D$3-CI!CI$4+CI!$D$12),"vert"))</f>
        <v/>
      </c>
      <c r="CJ56" s="43" t="str">
        <f>IF(MC!CJ56="","",_xlfn.IFS(AND(MC!CJ56&lt;CI!$D$3-CI!CJ$4,MC!CJ56&gt;1),"rouge",AND(MC!CJ56&gt;CI!$D$3-CI!CJ$4+CI!$D$11,MC!CJ56&lt;CI!$D$3-CI!CJ$4+CI!$D$12),"jaune",AND(MC!CJ56&gt;CI!$D$3-CI!CJ$4,MC!CJ56&lt;CI!$D$3-CI!CJ$4+CI!$D$11),"orange",AND(MC!CJ56&gt;CI!$D$3-CI!CJ$4+CI!$D$12),"vert"))</f>
        <v/>
      </c>
      <c r="CK56" s="43" t="str">
        <f>IF(MC!CK56="","",_xlfn.IFS(AND(MC!CK56&lt;CI!$D$3-CI!CK$4,MC!CK56&gt;1),"rouge",AND(MC!CK56&gt;CI!$D$3-CI!CK$4+CI!$D$11,MC!CK56&lt;CI!$D$3-CI!CK$4+CI!$D$12),"jaune",AND(MC!CK56&gt;CI!$D$3-CI!CK$4,MC!CK56&lt;CI!$D$3-CI!CK$4+CI!$D$11),"orange",AND(MC!CK56&gt;CI!$D$3-CI!CK$4+CI!$D$12),"vert"))</f>
        <v/>
      </c>
      <c r="CL56" s="43" t="str">
        <f>IF(MC!CL56="","",_xlfn.IFS(AND(MC!CL56&lt;CI!$D$3-CI!CL$4,MC!CL56&gt;1),"rouge",AND(MC!CL56&gt;CI!$D$3-CI!CL$4+CI!$D$11,MC!CL56&lt;CI!$D$3-CI!CL$4+CI!$D$12),"jaune",AND(MC!CL56&gt;CI!$D$3-CI!CL$4,MC!CL56&lt;CI!$D$3-CI!CL$4+CI!$D$11),"orange",AND(MC!CL56&gt;CI!$D$3-CI!CL$4+CI!$D$12),"vert"))</f>
        <v/>
      </c>
      <c r="CM56" s="43" t="str">
        <f>IF(MC!CM56="","",_xlfn.IFS(AND(MC!CM56&lt;CI!$D$3-CI!CM$4,MC!CM56&gt;1),"rouge",AND(MC!CM56&gt;CI!$D$3-CI!CM$4+CI!$D$11,MC!CM56&lt;CI!$D$3-CI!CM$4+CI!$D$12),"jaune",AND(MC!CM56&gt;CI!$D$3-CI!CM$4,MC!CM56&lt;CI!$D$3-CI!CM$4+CI!$D$11),"orange",AND(MC!CM56&gt;CI!$D$3-CI!CM$4+CI!$D$12),"vert"))</f>
        <v/>
      </c>
      <c r="CN56" s="43" t="str">
        <f>IF(MC!CN56="","",_xlfn.IFS(AND(MC!CN56&lt;CI!$D$3-CI!CN$4,MC!CN56&gt;1),"rouge",AND(MC!CN56&gt;CI!$D$3-CI!CN$4+CI!$D$11,MC!CN56&lt;CI!$D$3-CI!CN$4+CI!$D$12),"jaune",AND(MC!CN56&gt;CI!$D$3-CI!CN$4,MC!CN56&lt;CI!$D$3-CI!CN$4+CI!$D$11),"orange",AND(MC!CN56&gt;CI!$D$3-CI!CN$4+CI!$D$12),"vert"))</f>
        <v/>
      </c>
      <c r="CO56" s="43" t="str">
        <f>IF(MC!CO56="","",_xlfn.IFS(AND(MC!CO56&lt;CI!$D$3-CI!CO$4,MC!CO56&gt;1),"rouge",AND(MC!CO56&gt;CI!$D$3-CI!CO$4+CI!$D$11,MC!CO56&lt;CI!$D$3-CI!CO$4+CI!$D$12),"jaune",AND(MC!CO56&gt;CI!$D$3-CI!CO$4,MC!CO56&lt;CI!$D$3-CI!CO$4+CI!$D$11),"orange",AND(MC!CO56&gt;CI!$D$3-CI!CO$4+CI!$D$12),"vert"))</f>
        <v/>
      </c>
      <c r="CP56" s="43" t="str">
        <f>IF(MC!CP56="","",_xlfn.IFS(AND(MC!CP56&lt;CI!$D$3-CI!CP$4,MC!CP56&gt;1),"rouge",AND(MC!CP56&gt;CI!$D$3-CI!CP$4+CI!$D$11,MC!CP56&lt;CI!$D$3-CI!CP$4+CI!$D$12),"jaune",AND(MC!CP56&gt;CI!$D$3-CI!CP$4,MC!CP56&lt;CI!$D$3-CI!CP$4+CI!$D$11),"orange",AND(MC!CP56&gt;CI!$D$3-CI!CP$4+CI!$D$12),"vert"))</f>
        <v/>
      </c>
      <c r="CQ56" s="43" t="str">
        <f>IF(MC!CQ56="","",_xlfn.IFS(AND(MC!CQ56&lt;CI!$D$3-CI!CQ$4,MC!CQ56&gt;1),"rouge",AND(MC!CQ56&gt;CI!$D$3-CI!CQ$4+CI!$D$11,MC!CQ56&lt;CI!$D$3-CI!CQ$4+CI!$D$12),"jaune",AND(MC!CQ56&gt;CI!$D$3-CI!CQ$4,MC!CQ56&lt;CI!$D$3-CI!CQ$4+CI!$D$11),"orange",AND(MC!CQ56&gt;CI!$D$3-CI!CQ$4+CI!$D$12),"vert"))</f>
        <v/>
      </c>
      <c r="CR56" s="43" t="str">
        <f>IF(MC!CR56="","",_xlfn.IFS(AND(MC!CR56&lt;CI!$D$3-CI!CR$4,MC!CR56&gt;1),"rouge",AND(MC!CR56&gt;CI!$D$3-CI!CR$4+CI!$D$11,MC!CR56&lt;CI!$D$3-CI!CR$4+CI!$D$12),"jaune",AND(MC!CR56&gt;CI!$D$3-CI!CR$4,MC!CR56&lt;CI!$D$3-CI!CR$4+CI!$D$11),"orange",AND(MC!CR56&gt;CI!$D$3-CI!CR$4+CI!$D$12),"vert"))</f>
        <v/>
      </c>
      <c r="CS56" s="43" t="str">
        <f>IF(MC!CS56="","",_xlfn.IFS(AND(MC!CS56&lt;CI!$D$3-CI!CS$4,MC!CS56&gt;1),"rouge",AND(MC!CS56&gt;CI!$D$3-CI!CS$4+CI!$D$11,MC!CS56&lt;CI!$D$3-CI!CS$4+CI!$D$12),"jaune",AND(MC!CS56&gt;CI!$D$3-CI!CS$4,MC!CS56&lt;CI!$D$3-CI!CS$4+CI!$D$11),"orange",AND(MC!CS56&gt;CI!$D$3-CI!CS$4+CI!$D$12),"vert"))</f>
        <v/>
      </c>
      <c r="CT56" s="43" t="str">
        <f>IF(MC!CT56="","",_xlfn.IFS(AND(MC!CT56&lt;CI!$D$3-CI!CT$4,MC!CT56&gt;1),"rouge",AND(MC!CT56&gt;CI!$D$3-CI!CT$4+CI!$D$11,MC!CT56&lt;CI!$D$3-CI!CT$4+CI!$D$12),"jaune",AND(MC!CT56&gt;CI!$D$3-CI!CT$4,MC!CT56&lt;CI!$D$3-CI!CT$4+CI!$D$11),"orange",AND(MC!CT56&gt;CI!$D$3-CI!CT$4+CI!$D$12),"vert"))</f>
        <v/>
      </c>
      <c r="CU56" s="43" t="str">
        <f>IF(MC!CU56="","",_xlfn.IFS(AND(MC!CU56&lt;CI!$D$3-CI!CU$4,MC!CU56&gt;1),"rouge",AND(MC!CU56&gt;CI!$D$3-CI!CU$4+CI!$D$11,MC!CU56&lt;CI!$D$3-CI!CU$4+CI!$D$12),"jaune",AND(MC!CU56&gt;CI!$D$3-CI!CU$4,MC!CU56&lt;CI!$D$3-CI!CU$4+CI!$D$11),"orange",AND(MC!CU56&gt;CI!$D$3-CI!CU$4+CI!$D$12),"vert"))</f>
        <v/>
      </c>
      <c r="CV56" s="43" t="str">
        <f>IF(MC!CV56="","",_xlfn.IFS(AND(MC!CV56&lt;CI!$D$3-CI!CV$4,MC!CV56&gt;1),"rouge",AND(MC!CV56&gt;CI!$D$3-CI!CV$4+CI!$D$11,MC!CV56&lt;CI!$D$3-CI!CV$4+CI!$D$12),"jaune",AND(MC!CV56&gt;CI!$D$3-CI!CV$4,MC!CV56&lt;CI!$D$3-CI!CV$4+CI!$D$11),"orange",AND(MC!CV56&gt;CI!$D$3-CI!CV$4+CI!$D$12),"vert"))</f>
        <v/>
      </c>
      <c r="CW56" s="43" t="str">
        <f>IF(MC!CW56="","",_xlfn.IFS(AND(MC!CW56&lt;CI!$D$3-CI!CW$4,MC!CW56&gt;1),"rouge",AND(MC!CW56&gt;CI!$D$3-CI!CW$4+CI!$D$11,MC!CW56&lt;CI!$D$3-CI!CW$4+CI!$D$12),"jaune",AND(MC!CW56&gt;CI!$D$3-CI!CW$4,MC!CW56&lt;CI!$D$3-CI!CW$4+CI!$D$11),"orange",AND(MC!CW56&gt;CI!$D$3-CI!CW$4+CI!$D$12),"vert"))</f>
        <v/>
      </c>
      <c r="CX56" s="43" t="str">
        <f>IF(MC!CX56="","",_xlfn.IFS(AND(MC!CX56&lt;CI!$D$3-CI!CX$4,MC!CX56&gt;1),"rouge",AND(MC!CX56&gt;CI!$D$3-CI!CX$4+CI!$D$11,MC!CX56&lt;CI!$D$3-CI!CX$4+CI!$D$12),"jaune",AND(MC!CX56&gt;CI!$D$3-CI!CX$4,MC!CX56&lt;CI!$D$3-CI!CX$4+CI!$D$11),"orange",AND(MC!CX56&gt;CI!$D$3-CI!CX$4+CI!$D$12),"vert"))</f>
        <v/>
      </c>
      <c r="CY56" s="43" t="str">
        <f>IF(MC!CY56="","",_xlfn.IFS(AND(MC!CY56&lt;CI!$D$3-CI!CY$4,MC!CY56&gt;1),"rouge",AND(MC!CY56&gt;CI!$D$3-CI!CY$4+CI!$D$11,MC!CY56&lt;CI!$D$3-CI!CY$4+CI!$D$12),"jaune",AND(MC!CY56&gt;CI!$D$3-CI!CY$4,MC!CY56&lt;CI!$D$3-CI!CY$4+CI!$D$11),"orange",AND(MC!CY56&gt;CI!$D$3-CI!CY$4+CI!$D$12),"vert"))</f>
        <v/>
      </c>
      <c r="CZ56" s="43" t="str">
        <f>IF(MC!CZ56="","",_xlfn.IFS(AND(MC!CZ56&lt;CI!$D$3-CI!CZ$4,MC!CZ56&gt;1),"rouge",AND(MC!CZ56&gt;CI!$D$3-CI!CZ$4+CI!$D$11,MC!CZ56&lt;CI!$D$3-CI!CZ$4+CI!$D$12),"jaune",AND(MC!CZ56&gt;CI!$D$3-CI!CZ$4,MC!CZ56&lt;CI!$D$3-CI!CZ$4+CI!$D$11),"orange",AND(MC!CZ56&gt;CI!$D$3-CI!CZ$4+CI!$D$12),"vert"))</f>
        <v/>
      </c>
      <c r="DA56" s="43" t="str">
        <f>IF(MC!DA56="","",_xlfn.IFS(AND(MC!DA56&lt;CI!$D$3-CI!DA$4,MC!DA56&gt;1),"rouge",AND(MC!DA56&gt;CI!$D$3-CI!DA$4+CI!$D$11,MC!DA56&lt;CI!$D$3-CI!DA$4+CI!$D$12),"jaune",AND(MC!DA56&gt;CI!$D$3-CI!DA$4,MC!DA56&lt;CI!$D$3-CI!DA$4+CI!$D$11),"orange",AND(MC!DA56&gt;CI!$D$3-CI!DA$4+CI!$D$12),"vert"))</f>
        <v/>
      </c>
      <c r="DB56" s="43" t="str">
        <f>IF(MC!DB56="","",_xlfn.IFS(AND(MC!DB56&lt;CI!$D$3-CI!DB$4,MC!DB56&gt;1),"rouge",AND(MC!DB56&gt;CI!$D$3-CI!DB$4+CI!$D$11,MC!DB56&lt;CI!$D$3-CI!DB$4+CI!$D$12),"jaune",AND(MC!DB56&gt;CI!$D$3-CI!DB$4,MC!DB56&lt;CI!$D$3-CI!DB$4+CI!$D$11),"orange",AND(MC!DB56&gt;CI!$D$3-CI!DB$4+CI!$D$12),"vert"))</f>
        <v/>
      </c>
      <c r="DC56" s="11">
        <f t="shared" si="0"/>
        <v>0</v>
      </c>
      <c r="DD56" s="48" t="str">
        <f t="shared" si="1"/>
        <v/>
      </c>
      <c r="DE56" s="48">
        <f t="shared" si="2"/>
        <v>0</v>
      </c>
      <c r="DF56" s="48">
        <f t="shared" si="3"/>
        <v>0</v>
      </c>
      <c r="DG56" s="48">
        <f t="shared" si="4"/>
        <v>0</v>
      </c>
    </row>
    <row r="57" spans="6:111" x14ac:dyDescent="0.3">
      <c r="F57" s="27">
        <f>MC!F57</f>
        <v>0</v>
      </c>
      <c r="G57" s="43" t="str">
        <f>IF(MC!G57="","",_xlfn.IFS(AND(MC!G57&lt;CI!$D$3-CI!G$4,MC!G57&gt;1),"rouge",AND(MC!G57&gt;CI!$D$3-CI!G$4+CI!$D$11,MC!G57&lt;CI!$D$3-CI!G$4+CI!$D$12),"jaune",AND(MC!G57&gt;CI!$D$3-CI!G$4,MC!G57&lt;CI!$D$3-CI!G$4+CI!$D$11),"orange",AND(MC!G57&gt;CI!$D$3-CI!G$4+CI!$D$12),"vert"))</f>
        <v/>
      </c>
      <c r="H57" s="43" t="str">
        <f>IF(MC!H57="","",_xlfn.IFS(AND(MC!H57&lt;CI!$D$3-CI!H$4,MC!H57&gt;1),"rouge",AND(MC!H57&gt;CI!$D$3-CI!H$4+CI!$D$11,MC!H57&lt;CI!$D$3-CI!H$4+CI!$D$12),"jaune",AND(MC!H57&gt;CI!$D$3-CI!H$4,MC!H57&lt;CI!$D$3-CI!H$4+CI!$D$11),"orange",AND(MC!H57&gt;CI!$D$3-CI!H$4+CI!$D$12),"vert"))</f>
        <v/>
      </c>
      <c r="I57" s="43" t="str">
        <f>IF(MC!I57="","",_xlfn.IFS(AND(MC!I57&lt;CI!$D$3-CI!I$4,MC!I57&gt;1),"rouge",AND(MC!I57&gt;CI!$D$3-CI!I$4+CI!$D$11,MC!I57&lt;CI!$D$3-CI!I$4+CI!$D$12),"jaune",AND(MC!I57&gt;CI!$D$3-CI!I$4,MC!I57&lt;CI!$D$3-CI!I$4+CI!$D$11),"orange",AND(MC!I57&gt;CI!$D$3-CI!I$4+CI!$D$12),"vert"))</f>
        <v/>
      </c>
      <c r="J57" s="43" t="str">
        <f>IF(MC!J57="","",_xlfn.IFS(AND(MC!J57&lt;CI!$D$3-CI!J$4,MC!J57&gt;1),"rouge",AND(MC!J57&gt;CI!$D$3-CI!J$4+CI!$D$11,MC!J57&lt;CI!$D$3-CI!J$4+CI!$D$12),"jaune",AND(MC!J57&gt;CI!$D$3-CI!J$4,MC!J57&lt;CI!$D$3-CI!J$4+CI!$D$11),"orange",AND(MC!J57&gt;CI!$D$3-CI!J$4+CI!$D$12),"vert"))</f>
        <v/>
      </c>
      <c r="K57" s="43" t="str">
        <f>IF(MC!K57="","",_xlfn.IFS(AND(MC!K57&lt;CI!$D$3-CI!K$4,MC!K57&gt;1),"rouge",AND(MC!K57&gt;CI!$D$3-CI!K$4+CI!$D$11,MC!K57&lt;CI!$D$3-CI!K$4+CI!$D$12),"jaune",AND(MC!K57&gt;CI!$D$3-CI!K$4,MC!K57&lt;CI!$D$3-CI!K$4+CI!$D$11),"orange",AND(MC!K57&gt;CI!$D$3-CI!K$4+CI!$D$12),"vert"))</f>
        <v/>
      </c>
      <c r="L57" s="43" t="str">
        <f>IF(MC!L57="","",_xlfn.IFS(AND(MC!L57&lt;CI!$D$3-CI!L$4,MC!L57&gt;1),"rouge",AND(MC!L57&gt;CI!$D$3-CI!L$4+CI!$D$11,MC!L57&lt;CI!$D$3-CI!L$4+CI!$D$12),"jaune",AND(MC!L57&gt;CI!$D$3-CI!L$4,MC!L57&lt;CI!$D$3-CI!L$4+CI!$D$11),"orange",AND(MC!L57&gt;CI!$D$3-CI!L$4+CI!$D$12),"vert"))</f>
        <v/>
      </c>
      <c r="M57" s="43" t="str">
        <f>IF(MC!M57="","",_xlfn.IFS(AND(MC!M57&lt;CI!$D$3-CI!M$4,MC!M57&gt;1),"rouge",AND(MC!M57&gt;CI!$D$3-CI!M$4+CI!$D$11,MC!M57&lt;CI!$D$3-CI!M$4+CI!$D$12),"jaune",AND(MC!M57&gt;CI!$D$3-CI!M$4,MC!M57&lt;CI!$D$3-CI!M$4+CI!$D$11),"orange",AND(MC!M57&gt;CI!$D$3-CI!M$4+CI!$D$12),"vert"))</f>
        <v/>
      </c>
      <c r="N57" s="43" t="str">
        <f>IF(MC!N57="","",_xlfn.IFS(AND(MC!N57&lt;CI!$D$3-CI!N$4,MC!N57&gt;1),"rouge",AND(MC!N57&gt;CI!$D$3-CI!N$4+CI!$D$11,MC!N57&lt;CI!$D$3-CI!N$4+CI!$D$12),"jaune",AND(MC!N57&gt;CI!$D$3-CI!N$4,MC!N57&lt;CI!$D$3-CI!N$4+CI!$D$11),"orange",AND(MC!N57&gt;CI!$D$3-CI!N$4+CI!$D$12),"vert"))</f>
        <v/>
      </c>
      <c r="O57" s="43" t="str">
        <f>IF(MC!O57="","",_xlfn.IFS(AND(MC!O57&lt;CI!$D$3-CI!O$4,MC!O57&gt;1),"rouge",AND(MC!O57&gt;CI!$D$3-CI!O$4+CI!$D$11,MC!O57&lt;CI!$D$3-CI!O$4+CI!$D$12),"jaune",AND(MC!O57&gt;CI!$D$3-CI!O$4,MC!O57&lt;CI!$D$3-CI!O$4+CI!$D$11),"orange",AND(MC!O57&gt;CI!$D$3-CI!O$4+CI!$D$12),"vert"))</f>
        <v/>
      </c>
      <c r="P57" s="43" t="str">
        <f>IF(MC!P57="","",_xlfn.IFS(AND(MC!P57&lt;CI!$D$3-CI!P$4,MC!P57&gt;1),"rouge",AND(MC!P57&gt;CI!$D$3-CI!P$4+CI!$D$11,MC!P57&lt;CI!$D$3-CI!P$4+CI!$D$12),"jaune",AND(MC!P57&gt;CI!$D$3-CI!P$4,MC!P57&lt;CI!$D$3-CI!P$4+CI!$D$11),"orange",AND(MC!P57&gt;CI!$D$3-CI!P$4+CI!$D$12),"vert"))</f>
        <v/>
      </c>
      <c r="Q57" s="43" t="str">
        <f>IF(MC!Q57="","",_xlfn.IFS(AND(MC!Q57&lt;CI!$D$3-CI!Q$4,MC!Q57&gt;1),"rouge",AND(MC!Q57&gt;CI!$D$3-CI!Q$4+CI!$D$11,MC!Q57&lt;CI!$D$3-CI!Q$4+CI!$D$12),"jaune",AND(MC!Q57&gt;CI!$D$3-CI!Q$4,MC!Q57&lt;CI!$D$3-CI!Q$4+CI!$D$11),"orange",AND(MC!Q57&gt;CI!$D$3-CI!Q$4+CI!$D$12),"vert"))</f>
        <v/>
      </c>
      <c r="R57" s="43" t="str">
        <f>IF(MC!R57="","",_xlfn.IFS(AND(MC!R57&lt;CI!$D$3-CI!R$4,MC!R57&gt;1),"rouge",AND(MC!R57&gt;CI!$D$3-CI!R$4+CI!$D$11,MC!R57&lt;CI!$D$3-CI!R$4+CI!$D$12),"jaune",AND(MC!R57&gt;CI!$D$3-CI!R$4,MC!R57&lt;CI!$D$3-CI!R$4+CI!$D$11),"orange",AND(MC!R57&gt;CI!$D$3-CI!R$4+CI!$D$12),"vert"))</f>
        <v/>
      </c>
      <c r="S57" s="43" t="str">
        <f>IF(MC!S57="","",_xlfn.IFS(AND(MC!S57&lt;CI!$D$3-CI!S$4,MC!S57&gt;1),"rouge",AND(MC!S57&gt;CI!$D$3-CI!S$4+CI!$D$11,MC!S57&lt;CI!$D$3-CI!S$4+CI!$D$12),"jaune",AND(MC!S57&gt;CI!$D$3-CI!S$4,MC!S57&lt;CI!$D$3-CI!S$4+CI!$D$11),"orange",AND(MC!S57&gt;CI!$D$3-CI!S$4+CI!$D$12),"vert"))</f>
        <v/>
      </c>
      <c r="T57" s="43" t="str">
        <f>IF(MC!T57="","",_xlfn.IFS(AND(MC!T57&lt;CI!$D$3-CI!T$4,MC!T57&gt;1),"rouge",AND(MC!T57&gt;CI!$D$3-CI!T$4+CI!$D$11,MC!T57&lt;CI!$D$3-CI!T$4+CI!$D$12),"jaune",AND(MC!T57&gt;CI!$D$3-CI!T$4,MC!T57&lt;CI!$D$3-CI!T$4+CI!$D$11),"orange",AND(MC!T57&gt;CI!$D$3-CI!T$4+CI!$D$12),"vert"))</f>
        <v/>
      </c>
      <c r="U57" s="43" t="str">
        <f>IF(MC!U57="","",_xlfn.IFS(AND(MC!U57&lt;CI!$D$3-CI!U$4,MC!U57&gt;1),"rouge",AND(MC!U57&gt;CI!$D$3-CI!U$4+CI!$D$11,MC!U57&lt;CI!$D$3-CI!U$4+CI!$D$12),"jaune",AND(MC!U57&gt;CI!$D$3-CI!U$4,MC!U57&lt;CI!$D$3-CI!U$4+CI!$D$11),"orange",AND(MC!U57&gt;CI!$D$3-CI!U$4+CI!$D$12),"vert"))</f>
        <v/>
      </c>
      <c r="V57" s="43" t="str">
        <f>IF(MC!V57="","",_xlfn.IFS(AND(MC!V57&lt;CI!$D$3-CI!V$4,MC!V57&gt;1),"rouge",AND(MC!V57&gt;CI!$D$3-CI!V$4+CI!$D$11,MC!V57&lt;CI!$D$3-CI!V$4+CI!$D$12),"jaune",AND(MC!V57&gt;CI!$D$3-CI!V$4,MC!V57&lt;CI!$D$3-CI!V$4+CI!$D$11),"orange",AND(MC!V57&gt;CI!$D$3-CI!V$4+CI!$D$12),"vert"))</f>
        <v/>
      </c>
      <c r="W57" s="43" t="str">
        <f>IF(MC!W57="","",_xlfn.IFS(AND(MC!W57&lt;CI!$D$3-CI!W$4,MC!W57&gt;1),"rouge",AND(MC!W57&gt;CI!$D$3-CI!W$4+CI!$D$11,MC!W57&lt;CI!$D$3-CI!W$4+CI!$D$12),"jaune",AND(MC!W57&gt;CI!$D$3-CI!W$4,MC!W57&lt;CI!$D$3-CI!W$4+CI!$D$11),"orange",AND(MC!W57&gt;CI!$D$3-CI!W$4+CI!$D$12),"vert"))</f>
        <v/>
      </c>
      <c r="X57" s="43" t="str">
        <f>IF(MC!X57="","",_xlfn.IFS(AND(MC!X57&lt;CI!$D$3-CI!X$4,MC!X57&gt;1),"rouge",AND(MC!X57&gt;CI!$D$3-CI!X$4+CI!$D$11,MC!X57&lt;CI!$D$3-CI!X$4+CI!$D$12),"jaune",AND(MC!X57&gt;CI!$D$3-CI!X$4,MC!X57&lt;CI!$D$3-CI!X$4+CI!$D$11),"orange",AND(MC!X57&gt;CI!$D$3-CI!X$4+CI!$D$12),"vert"))</f>
        <v/>
      </c>
      <c r="Y57" s="43" t="str">
        <f>IF(MC!Y57="","",_xlfn.IFS(AND(MC!Y57&lt;CI!$D$3-CI!Y$4,MC!Y57&gt;1),"rouge",AND(MC!Y57&gt;CI!$D$3-CI!Y$4+CI!$D$11,MC!Y57&lt;CI!$D$3-CI!Y$4+CI!$D$12),"jaune",AND(MC!Y57&gt;CI!$D$3-CI!Y$4,MC!Y57&lt;CI!$D$3-CI!Y$4+CI!$D$11),"orange",AND(MC!Y57&gt;CI!$D$3-CI!Y$4+CI!$D$12),"vert"))</f>
        <v/>
      </c>
      <c r="Z57" s="43" t="str">
        <f>IF(MC!Z57="","",_xlfn.IFS(AND(MC!Z57&lt;CI!$D$3-CI!Z$4,MC!Z57&gt;1),"rouge",AND(MC!Z57&gt;CI!$D$3-CI!Z$4+CI!$D$11,MC!Z57&lt;CI!$D$3-CI!Z$4+CI!$D$12),"jaune",AND(MC!Z57&gt;CI!$D$3-CI!Z$4,MC!Z57&lt;CI!$D$3-CI!Z$4+CI!$D$11),"orange",AND(MC!Z57&gt;CI!$D$3-CI!Z$4+CI!$D$12),"vert"))</f>
        <v/>
      </c>
      <c r="AA57" s="43" t="str">
        <f>IF(MC!AA57="","",_xlfn.IFS(AND(MC!AA57&lt;CI!$D$3-CI!AA$4,MC!AA57&gt;1),"rouge",AND(MC!AA57&gt;CI!$D$3-CI!AA$4+CI!$D$11,MC!AA57&lt;CI!$D$3-CI!AA$4+CI!$D$12),"jaune",AND(MC!AA57&gt;CI!$D$3-CI!AA$4,MC!AA57&lt;CI!$D$3-CI!AA$4+CI!$D$11),"orange",AND(MC!AA57&gt;CI!$D$3-CI!AA$4+CI!$D$12),"vert"))</f>
        <v/>
      </c>
      <c r="AB57" s="43" t="str">
        <f>IF(MC!AB57="","",_xlfn.IFS(AND(MC!AB57&lt;CI!$D$3-CI!AB$4,MC!AB57&gt;1),"rouge",AND(MC!AB57&gt;CI!$D$3-CI!AB$4+CI!$D$11,MC!AB57&lt;CI!$D$3-CI!AB$4+CI!$D$12),"jaune",AND(MC!AB57&gt;CI!$D$3-CI!AB$4,MC!AB57&lt;CI!$D$3-CI!AB$4+CI!$D$11),"orange",AND(MC!AB57&gt;CI!$D$3-CI!AB$4+CI!$D$12),"vert"))</f>
        <v/>
      </c>
      <c r="AC57" s="43" t="str">
        <f>IF(MC!AC57="","",_xlfn.IFS(AND(MC!AC57&lt;CI!$D$3-CI!AC$4,MC!AC57&gt;1),"rouge",AND(MC!AC57&gt;CI!$D$3-CI!AC$4+CI!$D$11,MC!AC57&lt;CI!$D$3-CI!AC$4+CI!$D$12),"jaune",AND(MC!AC57&gt;CI!$D$3-CI!AC$4,MC!AC57&lt;CI!$D$3-CI!AC$4+CI!$D$11),"orange",AND(MC!AC57&gt;CI!$D$3-CI!AC$4+CI!$D$12),"vert"))</f>
        <v/>
      </c>
      <c r="AD57" s="43" t="str">
        <f>IF(MC!AD57="","",_xlfn.IFS(AND(MC!AD57&lt;CI!$D$3-CI!AD$4,MC!AD57&gt;1),"rouge",AND(MC!AD57&gt;CI!$D$3-CI!AD$4+CI!$D$11,MC!AD57&lt;CI!$D$3-CI!AD$4+CI!$D$12),"jaune",AND(MC!AD57&gt;CI!$D$3-CI!AD$4,MC!AD57&lt;CI!$D$3-CI!AD$4+CI!$D$11),"orange",AND(MC!AD57&gt;CI!$D$3-CI!AD$4+CI!$D$12),"vert"))</f>
        <v/>
      </c>
      <c r="AE57" s="43" t="str">
        <f>IF(MC!AE57="","",_xlfn.IFS(AND(MC!AE57&lt;CI!$D$3-CI!AE$4,MC!AE57&gt;1),"rouge",AND(MC!AE57&gt;CI!$D$3-CI!AE$4+CI!$D$11,MC!AE57&lt;CI!$D$3-CI!AE$4+CI!$D$12),"jaune",AND(MC!AE57&gt;CI!$D$3-CI!AE$4,MC!AE57&lt;CI!$D$3-CI!AE$4+CI!$D$11),"orange",AND(MC!AE57&gt;CI!$D$3-CI!AE$4+CI!$D$12),"vert"))</f>
        <v/>
      </c>
      <c r="AF57" s="43" t="str">
        <f>IF(MC!AF57="","",_xlfn.IFS(AND(MC!AF57&lt;CI!$D$3-CI!AF$4,MC!AF57&gt;1),"rouge",AND(MC!AF57&gt;CI!$D$3-CI!AF$4+CI!$D$11,MC!AF57&lt;CI!$D$3-CI!AF$4+CI!$D$12),"jaune",AND(MC!AF57&gt;CI!$D$3-CI!AF$4,MC!AF57&lt;CI!$D$3-CI!AF$4+CI!$D$11),"orange",AND(MC!AF57&gt;CI!$D$3-CI!AF$4+CI!$D$12),"vert"))</f>
        <v/>
      </c>
      <c r="AG57" s="43" t="str">
        <f>IF(MC!AG57="","",_xlfn.IFS(AND(MC!AG57&lt;CI!$D$3-CI!AG$4,MC!AG57&gt;1),"rouge",AND(MC!AG57&gt;CI!$D$3-CI!AG$4+CI!$D$11,MC!AG57&lt;CI!$D$3-CI!AG$4+CI!$D$12),"jaune",AND(MC!AG57&gt;CI!$D$3-CI!AG$4,MC!AG57&lt;CI!$D$3-CI!AG$4+CI!$D$11),"orange",AND(MC!AG57&gt;CI!$D$3-CI!AG$4+CI!$D$12),"vert"))</f>
        <v/>
      </c>
      <c r="AH57" s="43" t="str">
        <f>IF(MC!AH57="","",_xlfn.IFS(AND(MC!AH57&lt;CI!$D$3-CI!AH$4,MC!AH57&gt;1),"rouge",AND(MC!AH57&gt;CI!$D$3-CI!AH$4+CI!$D$11,MC!AH57&lt;CI!$D$3-CI!AH$4+CI!$D$12),"jaune",AND(MC!AH57&gt;CI!$D$3-CI!AH$4,MC!AH57&lt;CI!$D$3-CI!AH$4+CI!$D$11),"orange",AND(MC!AH57&gt;CI!$D$3-CI!AH$4+CI!$D$12),"vert"))</f>
        <v/>
      </c>
      <c r="AI57" s="43" t="str">
        <f>IF(MC!AI57="","",_xlfn.IFS(AND(MC!AI57&lt;CI!$D$3-CI!AI$4,MC!AI57&gt;1),"rouge",AND(MC!AI57&gt;CI!$D$3-CI!AI$4+CI!$D$11,MC!AI57&lt;CI!$D$3-CI!AI$4+CI!$D$12),"jaune",AND(MC!AI57&gt;CI!$D$3-CI!AI$4,MC!AI57&lt;CI!$D$3-CI!AI$4+CI!$D$11),"orange",AND(MC!AI57&gt;CI!$D$3-CI!AI$4+CI!$D$12),"vert"))</f>
        <v/>
      </c>
      <c r="AJ57" s="43" t="str">
        <f>IF(MC!AJ57="","",_xlfn.IFS(AND(MC!AJ57&lt;CI!$D$3-CI!AJ$4,MC!AJ57&gt;1),"rouge",AND(MC!AJ57&gt;CI!$D$3-CI!AJ$4+CI!$D$11,MC!AJ57&lt;CI!$D$3-CI!AJ$4+CI!$D$12),"jaune",AND(MC!AJ57&gt;CI!$D$3-CI!AJ$4,MC!AJ57&lt;CI!$D$3-CI!AJ$4+CI!$D$11),"orange",AND(MC!AJ57&gt;CI!$D$3-CI!AJ$4+CI!$D$12),"vert"))</f>
        <v/>
      </c>
      <c r="AK57" s="43" t="str">
        <f>IF(MC!AK57="","",_xlfn.IFS(AND(MC!AK57&lt;CI!$D$3-CI!AK$4,MC!AK57&gt;1),"rouge",AND(MC!AK57&gt;CI!$D$3-CI!AK$4+CI!$D$11,MC!AK57&lt;CI!$D$3-CI!AK$4+CI!$D$12),"jaune",AND(MC!AK57&gt;CI!$D$3-CI!AK$4,MC!AK57&lt;CI!$D$3-CI!AK$4+CI!$D$11),"orange",AND(MC!AK57&gt;CI!$D$3-CI!AK$4+CI!$D$12),"vert"))</f>
        <v/>
      </c>
      <c r="AL57" s="43" t="str">
        <f>IF(MC!AL57="","",_xlfn.IFS(AND(MC!AL57&lt;CI!$D$3-CI!AL$4,MC!AL57&gt;1),"rouge",AND(MC!AL57&gt;CI!$D$3-CI!AL$4+CI!$D$11,MC!AL57&lt;CI!$D$3-CI!AL$4+CI!$D$12),"jaune",AND(MC!AL57&gt;CI!$D$3-CI!AL$4,MC!AL57&lt;CI!$D$3-CI!AL$4+CI!$D$11),"orange",AND(MC!AL57&gt;CI!$D$3-CI!AL$4+CI!$D$12),"vert"))</f>
        <v/>
      </c>
      <c r="AM57" s="43" t="str">
        <f>IF(MC!AM57="","",_xlfn.IFS(AND(MC!AM57&lt;CI!$D$3-CI!AM$4,MC!AM57&gt;1),"rouge",AND(MC!AM57&gt;CI!$D$3-CI!AM$4+CI!$D$11,MC!AM57&lt;CI!$D$3-CI!AM$4+CI!$D$12),"jaune",AND(MC!AM57&gt;CI!$D$3-CI!AM$4,MC!AM57&lt;CI!$D$3-CI!AM$4+CI!$D$11),"orange",AND(MC!AM57&gt;CI!$D$3-CI!AM$4+CI!$D$12),"vert"))</f>
        <v/>
      </c>
      <c r="AN57" s="43" t="str">
        <f>IF(MC!AN57="","",_xlfn.IFS(AND(MC!AN57&lt;CI!$D$3-CI!AN$4,MC!AN57&gt;1),"rouge",AND(MC!AN57&gt;CI!$D$3-CI!AN$4+CI!$D$11,MC!AN57&lt;CI!$D$3-CI!AN$4+CI!$D$12),"jaune",AND(MC!AN57&gt;CI!$D$3-CI!AN$4,MC!AN57&lt;CI!$D$3-CI!AN$4+CI!$D$11),"orange",AND(MC!AN57&gt;CI!$D$3-CI!AN$4+CI!$D$12),"vert"))</f>
        <v/>
      </c>
      <c r="AO57" s="43" t="str">
        <f>IF(MC!AO57="","",_xlfn.IFS(AND(MC!AO57&lt;CI!$D$3-CI!AO$4,MC!AO57&gt;1),"rouge",AND(MC!AO57&gt;CI!$D$3-CI!AO$4+CI!$D$11,MC!AO57&lt;CI!$D$3-CI!AO$4+CI!$D$12),"jaune",AND(MC!AO57&gt;CI!$D$3-CI!AO$4,MC!AO57&lt;CI!$D$3-CI!AO$4+CI!$D$11),"orange",AND(MC!AO57&gt;CI!$D$3-CI!AO$4+CI!$D$12),"vert"))</f>
        <v/>
      </c>
      <c r="AP57" s="43" t="str">
        <f>IF(MC!AP57="","",_xlfn.IFS(AND(MC!AP57&lt;CI!$D$3-CI!AP$4,MC!AP57&gt;1),"rouge",AND(MC!AP57&gt;CI!$D$3-CI!AP$4+CI!$D$11,MC!AP57&lt;CI!$D$3-CI!AP$4+CI!$D$12),"jaune",AND(MC!AP57&gt;CI!$D$3-CI!AP$4,MC!AP57&lt;CI!$D$3-CI!AP$4+CI!$D$11),"orange",AND(MC!AP57&gt;CI!$D$3-CI!AP$4+CI!$D$12),"vert"))</f>
        <v/>
      </c>
      <c r="AQ57" s="43" t="str">
        <f>IF(MC!AQ57="","",_xlfn.IFS(AND(MC!AQ57&lt;CI!$D$3-CI!AQ$4,MC!AQ57&gt;1),"rouge",AND(MC!AQ57&gt;CI!$D$3-CI!AQ$4+CI!$D$11,MC!AQ57&lt;CI!$D$3-CI!AQ$4+CI!$D$12),"jaune",AND(MC!AQ57&gt;CI!$D$3-CI!AQ$4,MC!AQ57&lt;CI!$D$3-CI!AQ$4+CI!$D$11),"orange",AND(MC!AQ57&gt;CI!$D$3-CI!AQ$4+CI!$D$12),"vert"))</f>
        <v/>
      </c>
      <c r="AR57" s="43" t="str">
        <f>IF(MC!AR57="","",_xlfn.IFS(AND(MC!AR57&lt;CI!$D$3-CI!AR$4,MC!AR57&gt;1),"rouge",AND(MC!AR57&gt;CI!$D$3-CI!AR$4+CI!$D$11,MC!AR57&lt;CI!$D$3-CI!AR$4+CI!$D$12),"jaune",AND(MC!AR57&gt;CI!$D$3-CI!AR$4,MC!AR57&lt;CI!$D$3-CI!AR$4+CI!$D$11),"orange",AND(MC!AR57&gt;CI!$D$3-CI!AR$4+CI!$D$12),"vert"))</f>
        <v/>
      </c>
      <c r="AS57" s="43" t="str">
        <f>IF(MC!AS57="","",_xlfn.IFS(AND(MC!AS57&lt;CI!$D$3-CI!AS$4,MC!AS57&gt;1),"rouge",AND(MC!AS57&gt;CI!$D$3-CI!AS$4+CI!$D$11,MC!AS57&lt;CI!$D$3-CI!AS$4+CI!$D$12),"jaune",AND(MC!AS57&gt;CI!$D$3-CI!AS$4,MC!AS57&lt;CI!$D$3-CI!AS$4+CI!$D$11),"orange",AND(MC!AS57&gt;CI!$D$3-CI!AS$4+CI!$D$12),"vert"))</f>
        <v/>
      </c>
      <c r="AT57" s="43" t="str">
        <f>IF(MC!AT57="","",_xlfn.IFS(AND(MC!AT57&lt;CI!$D$3-CI!AT$4,MC!AT57&gt;1),"rouge",AND(MC!AT57&gt;CI!$D$3-CI!AT$4+CI!$D$11,MC!AT57&lt;CI!$D$3-CI!AT$4+CI!$D$12),"jaune",AND(MC!AT57&gt;CI!$D$3-CI!AT$4,MC!AT57&lt;CI!$D$3-CI!AT$4+CI!$D$11),"orange",AND(MC!AT57&gt;CI!$D$3-CI!AT$4+CI!$D$12),"vert"))</f>
        <v/>
      </c>
      <c r="AU57" s="43" t="str">
        <f>IF(MC!AU57="","",_xlfn.IFS(AND(MC!AU57&lt;CI!$D$3-CI!AU$4,MC!AU57&gt;1),"rouge",AND(MC!AU57&gt;CI!$D$3-CI!AU$4+CI!$D$11,MC!AU57&lt;CI!$D$3-CI!AU$4+CI!$D$12),"jaune",AND(MC!AU57&gt;CI!$D$3-CI!AU$4,MC!AU57&lt;CI!$D$3-CI!AU$4+CI!$D$11),"orange",AND(MC!AU57&gt;CI!$D$3-CI!AU$4+CI!$D$12),"vert"))</f>
        <v/>
      </c>
      <c r="AV57" s="43" t="str">
        <f>IF(MC!AV57="","",_xlfn.IFS(AND(MC!AV57&lt;CI!$D$3-CI!AV$4,MC!AV57&gt;1),"rouge",AND(MC!AV57&gt;CI!$D$3-CI!AV$4+CI!$D$11,MC!AV57&lt;CI!$D$3-CI!AV$4+CI!$D$12),"jaune",AND(MC!AV57&gt;CI!$D$3-CI!AV$4,MC!AV57&lt;CI!$D$3-CI!AV$4+CI!$D$11),"orange",AND(MC!AV57&gt;CI!$D$3-CI!AV$4+CI!$D$12),"vert"))</f>
        <v/>
      </c>
      <c r="AW57" s="43" t="str">
        <f>IF(MC!AW57="","",_xlfn.IFS(AND(MC!AW57&lt;CI!$D$3-CI!AW$4,MC!AW57&gt;1),"rouge",AND(MC!AW57&gt;CI!$D$3-CI!AW$4+CI!$D$11,MC!AW57&lt;CI!$D$3-CI!AW$4+CI!$D$12),"jaune",AND(MC!AW57&gt;CI!$D$3-CI!AW$4,MC!AW57&lt;CI!$D$3-CI!AW$4+CI!$D$11),"orange",AND(MC!AW57&gt;CI!$D$3-CI!AW$4+CI!$D$12),"vert"))</f>
        <v/>
      </c>
      <c r="AX57" s="43" t="str">
        <f>IF(MC!AX57="","",_xlfn.IFS(AND(MC!AX57&lt;CI!$D$3-CI!AX$4,MC!AX57&gt;1),"rouge",AND(MC!AX57&gt;CI!$D$3-CI!AX$4+CI!$D$11,MC!AX57&lt;CI!$D$3-CI!AX$4+CI!$D$12),"jaune",AND(MC!AX57&gt;CI!$D$3-CI!AX$4,MC!AX57&lt;CI!$D$3-CI!AX$4+CI!$D$11),"orange",AND(MC!AX57&gt;CI!$D$3-CI!AX$4+CI!$D$12),"vert"))</f>
        <v/>
      </c>
      <c r="AY57" s="43" t="str">
        <f>IF(MC!AY57="","",_xlfn.IFS(AND(MC!AY57&lt;CI!$D$3-CI!AY$4,MC!AY57&gt;1),"rouge",AND(MC!AY57&gt;CI!$D$3-CI!AY$4+CI!$D$11,MC!AY57&lt;CI!$D$3-CI!AY$4+CI!$D$12),"jaune",AND(MC!AY57&gt;CI!$D$3-CI!AY$4,MC!AY57&lt;CI!$D$3-CI!AY$4+CI!$D$11),"orange",AND(MC!AY57&gt;CI!$D$3-CI!AY$4+CI!$D$12),"vert"))</f>
        <v/>
      </c>
      <c r="AZ57" s="43" t="str">
        <f>IF(MC!AZ57="","",_xlfn.IFS(AND(MC!AZ57&lt;CI!$D$3-CI!AZ$4,MC!AZ57&gt;1),"rouge",AND(MC!AZ57&gt;CI!$D$3-CI!AZ$4+CI!$D$11,MC!AZ57&lt;CI!$D$3-CI!AZ$4+CI!$D$12),"jaune",AND(MC!AZ57&gt;CI!$D$3-CI!AZ$4,MC!AZ57&lt;CI!$D$3-CI!AZ$4+CI!$D$11),"orange",AND(MC!AZ57&gt;CI!$D$3-CI!AZ$4+CI!$D$12),"vert"))</f>
        <v/>
      </c>
      <c r="BA57" s="43" t="str">
        <f>IF(MC!BA57="","",_xlfn.IFS(AND(MC!BA57&lt;CI!$D$3-CI!BA$4,MC!BA57&gt;1),"rouge",AND(MC!BA57&gt;CI!$D$3-CI!BA$4+CI!$D$11,MC!BA57&lt;CI!$D$3-CI!BA$4+CI!$D$12),"jaune",AND(MC!BA57&gt;CI!$D$3-CI!BA$4,MC!BA57&lt;CI!$D$3-CI!BA$4+CI!$D$11),"orange",AND(MC!BA57&gt;CI!$D$3-CI!BA$4+CI!$D$12),"vert"))</f>
        <v/>
      </c>
      <c r="BB57" s="43" t="str">
        <f>IF(MC!BB57="","",_xlfn.IFS(AND(MC!BB57&lt;CI!$D$3-CI!BB$4,MC!BB57&gt;1),"rouge",AND(MC!BB57&gt;CI!$D$3-CI!BB$4+CI!$D$11,MC!BB57&lt;CI!$D$3-CI!BB$4+CI!$D$12),"jaune",AND(MC!BB57&gt;CI!$D$3-CI!BB$4,MC!BB57&lt;CI!$D$3-CI!BB$4+CI!$D$11),"orange",AND(MC!BB57&gt;CI!$D$3-CI!BB$4+CI!$D$12),"vert"))</f>
        <v/>
      </c>
      <c r="BC57" s="43" t="str">
        <f>IF(MC!BC57="","",_xlfn.IFS(AND(MC!BC57&lt;CI!$D$3-CI!BC$4,MC!BC57&gt;1),"rouge",AND(MC!BC57&gt;CI!$D$3-CI!BC$4+CI!$D$11,MC!BC57&lt;CI!$D$3-CI!BC$4+CI!$D$12),"jaune",AND(MC!BC57&gt;CI!$D$3-CI!BC$4,MC!BC57&lt;CI!$D$3-CI!BC$4+CI!$D$11),"orange",AND(MC!BC57&gt;CI!$D$3-CI!BC$4+CI!$D$12),"vert"))</f>
        <v/>
      </c>
      <c r="BD57" s="43" t="str">
        <f>IF(MC!BD57="","",_xlfn.IFS(AND(MC!BD57&lt;CI!$D$3-CI!BD$4,MC!BD57&gt;1),"rouge",AND(MC!BD57&gt;CI!$D$3-CI!BD$4+CI!$D$11,MC!BD57&lt;CI!$D$3-CI!BD$4+CI!$D$12),"jaune",AND(MC!BD57&gt;CI!$D$3-CI!BD$4,MC!BD57&lt;CI!$D$3-CI!BD$4+CI!$D$11),"orange",AND(MC!BD57&gt;CI!$D$3-CI!BD$4+CI!$D$12),"vert"))</f>
        <v/>
      </c>
      <c r="BE57" s="43" t="str">
        <f>IF(MC!BE57="","",_xlfn.IFS(AND(MC!BE57&lt;CI!$D$3-CI!BE$4,MC!BE57&gt;1),"rouge",AND(MC!BE57&gt;CI!$D$3-CI!BE$4+CI!$D$11,MC!BE57&lt;CI!$D$3-CI!BE$4+CI!$D$12),"jaune",AND(MC!BE57&gt;CI!$D$3-CI!BE$4,MC!BE57&lt;CI!$D$3-CI!BE$4+CI!$D$11),"orange",AND(MC!BE57&gt;CI!$D$3-CI!BE$4+CI!$D$12),"vert"))</f>
        <v/>
      </c>
      <c r="BF57" s="43" t="str">
        <f>IF(MC!BF57="","",_xlfn.IFS(AND(MC!BF57&lt;CI!$D$3-CI!BF$4,MC!BF57&gt;1),"rouge",AND(MC!BF57&gt;CI!$D$3-CI!BF$4+CI!$D$11,MC!BF57&lt;CI!$D$3-CI!BF$4+CI!$D$12),"jaune",AND(MC!BF57&gt;CI!$D$3-CI!BF$4,MC!BF57&lt;CI!$D$3-CI!BF$4+CI!$D$11),"orange",AND(MC!BF57&gt;CI!$D$3-CI!BF$4+CI!$D$12),"vert"))</f>
        <v/>
      </c>
      <c r="BG57" s="43" t="str">
        <f>IF(MC!BG57="","",_xlfn.IFS(AND(MC!BG57&lt;CI!$D$3-CI!BG$4,MC!BG57&gt;1),"rouge",AND(MC!BG57&gt;CI!$D$3-CI!BG$4+CI!$D$11,MC!BG57&lt;CI!$D$3-CI!BG$4+CI!$D$12),"jaune",AND(MC!BG57&gt;CI!$D$3-CI!BG$4,MC!BG57&lt;CI!$D$3-CI!BG$4+CI!$D$11),"orange",AND(MC!BG57&gt;CI!$D$3-CI!BG$4+CI!$D$12),"vert"))</f>
        <v/>
      </c>
      <c r="BH57" s="43" t="str">
        <f>IF(MC!BH57="","",_xlfn.IFS(AND(MC!BH57&lt;CI!$D$3-CI!BH$4,MC!BH57&gt;1),"rouge",AND(MC!BH57&gt;CI!$D$3-CI!BH$4+CI!$D$11,MC!BH57&lt;CI!$D$3-CI!BH$4+CI!$D$12),"jaune",AND(MC!BH57&gt;CI!$D$3-CI!BH$4,MC!BH57&lt;CI!$D$3-CI!BH$4+CI!$D$11),"orange",AND(MC!BH57&gt;CI!$D$3-CI!BH$4+CI!$D$12),"vert"))</f>
        <v/>
      </c>
      <c r="BI57" s="43" t="str">
        <f>IF(MC!BI57="","",_xlfn.IFS(AND(MC!BI57&lt;CI!$D$3-CI!BI$4,MC!BI57&gt;1),"rouge",AND(MC!BI57&gt;CI!$D$3-CI!BI$4+CI!$D$11,MC!BI57&lt;CI!$D$3-CI!BI$4+CI!$D$12),"jaune",AND(MC!BI57&gt;CI!$D$3-CI!BI$4,MC!BI57&lt;CI!$D$3-CI!BI$4+CI!$D$11),"orange",AND(MC!BI57&gt;CI!$D$3-CI!BI$4+CI!$D$12),"vert"))</f>
        <v/>
      </c>
      <c r="BJ57" s="43" t="str">
        <f>IF(MC!BJ57="","",_xlfn.IFS(AND(MC!BJ57&lt;CI!$D$3-CI!BJ$4,MC!BJ57&gt;1),"rouge",AND(MC!BJ57&gt;CI!$D$3-CI!BJ$4+CI!$D$11,MC!BJ57&lt;CI!$D$3-CI!BJ$4+CI!$D$12),"jaune",AND(MC!BJ57&gt;CI!$D$3-CI!BJ$4,MC!BJ57&lt;CI!$D$3-CI!BJ$4+CI!$D$11),"orange",AND(MC!BJ57&gt;CI!$D$3-CI!BJ$4+CI!$D$12),"vert"))</f>
        <v/>
      </c>
      <c r="BK57" s="43" t="str">
        <f>IF(MC!BK57="","",_xlfn.IFS(AND(MC!BK57&lt;CI!$D$3-CI!BK$4,MC!BK57&gt;1),"rouge",AND(MC!BK57&gt;CI!$D$3-CI!BK$4+CI!$D$11,MC!BK57&lt;CI!$D$3-CI!BK$4+CI!$D$12),"jaune",AND(MC!BK57&gt;CI!$D$3-CI!BK$4,MC!BK57&lt;CI!$D$3-CI!BK$4+CI!$D$11),"orange",AND(MC!BK57&gt;CI!$D$3-CI!BK$4+CI!$D$12),"vert"))</f>
        <v/>
      </c>
      <c r="BL57" s="43" t="str">
        <f>IF(MC!BL57="","",_xlfn.IFS(AND(MC!BL57&lt;CI!$D$3-CI!BL$4,MC!BL57&gt;1),"rouge",AND(MC!BL57&gt;CI!$D$3-CI!BL$4+CI!$D$11,MC!BL57&lt;CI!$D$3-CI!BL$4+CI!$D$12),"jaune",AND(MC!BL57&gt;CI!$D$3-CI!BL$4,MC!BL57&lt;CI!$D$3-CI!BL$4+CI!$D$11),"orange",AND(MC!BL57&gt;CI!$D$3-CI!BL$4+CI!$D$12),"vert"))</f>
        <v/>
      </c>
      <c r="BM57" s="43" t="str">
        <f>IF(MC!BM57="","",_xlfn.IFS(AND(MC!BM57&lt;CI!$D$3-CI!BM$4,MC!BM57&gt;1),"rouge",AND(MC!BM57&gt;CI!$D$3-CI!BM$4+CI!$D$11,MC!BM57&lt;CI!$D$3-CI!BM$4+CI!$D$12),"jaune",AND(MC!BM57&gt;CI!$D$3-CI!BM$4,MC!BM57&lt;CI!$D$3-CI!BM$4+CI!$D$11),"orange",AND(MC!BM57&gt;CI!$D$3-CI!BM$4+CI!$D$12),"vert"))</f>
        <v/>
      </c>
      <c r="BN57" s="43" t="str">
        <f>IF(MC!BN57="","",_xlfn.IFS(AND(MC!BN57&lt;CI!$D$3-CI!BN$4,MC!BN57&gt;1),"rouge",AND(MC!BN57&gt;CI!$D$3-CI!BN$4+CI!$D$11,MC!BN57&lt;CI!$D$3-CI!BN$4+CI!$D$12),"jaune",AND(MC!BN57&gt;CI!$D$3-CI!BN$4,MC!BN57&lt;CI!$D$3-CI!BN$4+CI!$D$11),"orange",AND(MC!BN57&gt;CI!$D$3-CI!BN$4+CI!$D$12),"vert"))</f>
        <v/>
      </c>
      <c r="BO57" s="43" t="str">
        <f>IF(MC!BO57="","",_xlfn.IFS(AND(MC!BO57&lt;CI!$D$3-CI!BO$4,MC!BO57&gt;1),"rouge",AND(MC!BO57&gt;CI!$D$3-CI!BO$4+CI!$D$11,MC!BO57&lt;CI!$D$3-CI!BO$4+CI!$D$12),"jaune",AND(MC!BO57&gt;CI!$D$3-CI!BO$4,MC!BO57&lt;CI!$D$3-CI!BO$4+CI!$D$11),"orange",AND(MC!BO57&gt;CI!$D$3-CI!BO$4+CI!$D$12),"vert"))</f>
        <v/>
      </c>
      <c r="BP57" s="43" t="str">
        <f>IF(MC!BP57="","",_xlfn.IFS(AND(MC!BP57&lt;CI!$D$3-CI!BP$4,MC!BP57&gt;1),"rouge",AND(MC!BP57&gt;CI!$D$3-CI!BP$4+CI!$D$11,MC!BP57&lt;CI!$D$3-CI!BP$4+CI!$D$12),"jaune",AND(MC!BP57&gt;CI!$D$3-CI!BP$4,MC!BP57&lt;CI!$D$3-CI!BP$4+CI!$D$11),"orange",AND(MC!BP57&gt;CI!$D$3-CI!BP$4+CI!$D$12),"vert"))</f>
        <v/>
      </c>
      <c r="BQ57" s="43" t="str">
        <f>IF(MC!BQ57="","",_xlfn.IFS(AND(MC!BQ57&lt;CI!$D$3-CI!BQ$4,MC!BQ57&gt;1),"rouge",AND(MC!BQ57&gt;CI!$D$3-CI!BQ$4+CI!$D$11,MC!BQ57&lt;CI!$D$3-CI!BQ$4+CI!$D$12),"jaune",AND(MC!BQ57&gt;CI!$D$3-CI!BQ$4,MC!BQ57&lt;CI!$D$3-CI!BQ$4+CI!$D$11),"orange",AND(MC!BQ57&gt;CI!$D$3-CI!BQ$4+CI!$D$12),"vert"))</f>
        <v/>
      </c>
      <c r="BR57" s="43" t="str">
        <f>IF(MC!BR57="","",_xlfn.IFS(AND(MC!BR57&lt;CI!$D$3-CI!BR$4,MC!BR57&gt;1),"rouge",AND(MC!BR57&gt;CI!$D$3-CI!BR$4+CI!$D$11,MC!BR57&lt;CI!$D$3-CI!BR$4+CI!$D$12),"jaune",AND(MC!BR57&gt;CI!$D$3-CI!BR$4,MC!BR57&lt;CI!$D$3-CI!BR$4+CI!$D$11),"orange",AND(MC!BR57&gt;CI!$D$3-CI!BR$4+CI!$D$12),"vert"))</f>
        <v/>
      </c>
      <c r="BS57" s="43" t="str">
        <f>IF(MC!BS57="","",_xlfn.IFS(AND(MC!BS57&lt;CI!$D$3-CI!BS$4,MC!BS57&gt;1),"rouge",AND(MC!BS57&gt;CI!$D$3-CI!BS$4+CI!$D$11,MC!BS57&lt;CI!$D$3-CI!BS$4+CI!$D$12),"jaune",AND(MC!BS57&gt;CI!$D$3-CI!BS$4,MC!BS57&lt;CI!$D$3-CI!BS$4+CI!$D$11),"orange",AND(MC!BS57&gt;CI!$D$3-CI!BS$4+CI!$D$12),"vert"))</f>
        <v/>
      </c>
      <c r="BT57" s="43" t="str">
        <f>IF(MC!BT57="","",_xlfn.IFS(AND(MC!BT57&lt;CI!$D$3-CI!BT$4,MC!BT57&gt;1),"rouge",AND(MC!BT57&gt;CI!$D$3-CI!BT$4+CI!$D$11,MC!BT57&lt;CI!$D$3-CI!BT$4+CI!$D$12),"jaune",AND(MC!BT57&gt;CI!$D$3-CI!BT$4,MC!BT57&lt;CI!$D$3-CI!BT$4+CI!$D$11),"orange",AND(MC!BT57&gt;CI!$D$3-CI!BT$4+CI!$D$12),"vert"))</f>
        <v/>
      </c>
      <c r="BU57" s="43" t="str">
        <f>IF(MC!BU57="","",_xlfn.IFS(AND(MC!BU57&lt;CI!$D$3-CI!BU$4,MC!BU57&gt;1),"rouge",AND(MC!BU57&gt;CI!$D$3-CI!BU$4+CI!$D$11,MC!BU57&lt;CI!$D$3-CI!BU$4+CI!$D$12),"jaune",AND(MC!BU57&gt;CI!$D$3-CI!BU$4,MC!BU57&lt;CI!$D$3-CI!BU$4+CI!$D$11),"orange",AND(MC!BU57&gt;CI!$D$3-CI!BU$4+CI!$D$12),"vert"))</f>
        <v/>
      </c>
      <c r="BV57" s="43" t="str">
        <f>IF(MC!BV57="","",_xlfn.IFS(AND(MC!BV57&lt;CI!$D$3-CI!BV$4,MC!BV57&gt;1),"rouge",AND(MC!BV57&gt;CI!$D$3-CI!BV$4+CI!$D$11,MC!BV57&lt;CI!$D$3-CI!BV$4+CI!$D$12),"jaune",AND(MC!BV57&gt;CI!$D$3-CI!BV$4,MC!BV57&lt;CI!$D$3-CI!BV$4+CI!$D$11),"orange",AND(MC!BV57&gt;CI!$D$3-CI!BV$4+CI!$D$12),"vert"))</f>
        <v/>
      </c>
      <c r="BW57" s="43" t="str">
        <f>IF(MC!BW57="","",_xlfn.IFS(AND(MC!BW57&lt;CI!$D$3-CI!BW$4,MC!BW57&gt;1),"rouge",AND(MC!BW57&gt;CI!$D$3-CI!BW$4+CI!$D$11,MC!BW57&lt;CI!$D$3-CI!BW$4+CI!$D$12),"jaune",AND(MC!BW57&gt;CI!$D$3-CI!BW$4,MC!BW57&lt;CI!$D$3-CI!BW$4+CI!$D$11),"orange",AND(MC!BW57&gt;CI!$D$3-CI!BW$4+CI!$D$12),"vert"))</f>
        <v/>
      </c>
      <c r="BX57" s="43" t="str">
        <f>IF(MC!BX57="","",_xlfn.IFS(AND(MC!BX57&lt;CI!$D$3-CI!BX$4,MC!BX57&gt;1),"rouge",AND(MC!BX57&gt;CI!$D$3-CI!BX$4+CI!$D$11,MC!BX57&lt;CI!$D$3-CI!BX$4+CI!$D$12),"jaune",AND(MC!BX57&gt;CI!$D$3-CI!BX$4,MC!BX57&lt;CI!$D$3-CI!BX$4+CI!$D$11),"orange",AND(MC!BX57&gt;CI!$D$3-CI!BX$4+CI!$D$12),"vert"))</f>
        <v/>
      </c>
      <c r="BY57" s="43" t="str">
        <f>IF(MC!BY57="","",_xlfn.IFS(AND(MC!BY57&lt;CI!$D$3-CI!BY$4,MC!BY57&gt;1),"rouge",AND(MC!BY57&gt;CI!$D$3-CI!BY$4+CI!$D$11,MC!BY57&lt;CI!$D$3-CI!BY$4+CI!$D$12),"jaune",AND(MC!BY57&gt;CI!$D$3-CI!BY$4,MC!BY57&lt;CI!$D$3-CI!BY$4+CI!$D$11),"orange",AND(MC!BY57&gt;CI!$D$3-CI!BY$4+CI!$D$12),"vert"))</f>
        <v/>
      </c>
      <c r="BZ57" s="43" t="str">
        <f>IF(MC!BZ57="","",_xlfn.IFS(AND(MC!BZ57&lt;CI!$D$3-CI!BZ$4,MC!BZ57&gt;1),"rouge",AND(MC!BZ57&gt;CI!$D$3-CI!BZ$4+CI!$D$11,MC!BZ57&lt;CI!$D$3-CI!BZ$4+CI!$D$12),"jaune",AND(MC!BZ57&gt;CI!$D$3-CI!BZ$4,MC!BZ57&lt;CI!$D$3-CI!BZ$4+CI!$D$11),"orange",AND(MC!BZ57&gt;CI!$D$3-CI!BZ$4+CI!$D$12),"vert"))</f>
        <v/>
      </c>
      <c r="CA57" s="43" t="str">
        <f>IF(MC!CA57="","",_xlfn.IFS(AND(MC!CA57&lt;CI!$D$3-CI!CA$4,MC!CA57&gt;1),"rouge",AND(MC!CA57&gt;CI!$D$3-CI!CA$4+CI!$D$11,MC!CA57&lt;CI!$D$3-CI!CA$4+CI!$D$12),"jaune",AND(MC!CA57&gt;CI!$D$3-CI!CA$4,MC!CA57&lt;CI!$D$3-CI!CA$4+CI!$D$11),"orange",AND(MC!CA57&gt;CI!$D$3-CI!CA$4+CI!$D$12),"vert"))</f>
        <v/>
      </c>
      <c r="CB57" s="43" t="str">
        <f>IF(MC!CB57="","",_xlfn.IFS(AND(MC!CB57&lt;CI!$D$3-CI!CB$4,MC!CB57&gt;1),"rouge",AND(MC!CB57&gt;CI!$D$3-CI!CB$4+CI!$D$11,MC!CB57&lt;CI!$D$3-CI!CB$4+CI!$D$12),"jaune",AND(MC!CB57&gt;CI!$D$3-CI!CB$4,MC!CB57&lt;CI!$D$3-CI!CB$4+CI!$D$11),"orange",AND(MC!CB57&gt;CI!$D$3-CI!CB$4+CI!$D$12),"vert"))</f>
        <v/>
      </c>
      <c r="CC57" s="43" t="str">
        <f>IF(MC!CC57="","",_xlfn.IFS(AND(MC!CC57&lt;CI!$D$3-CI!CC$4,MC!CC57&gt;1),"rouge",AND(MC!CC57&gt;CI!$D$3-CI!CC$4+CI!$D$11,MC!CC57&lt;CI!$D$3-CI!CC$4+CI!$D$12),"jaune",AND(MC!CC57&gt;CI!$D$3-CI!CC$4,MC!CC57&lt;CI!$D$3-CI!CC$4+CI!$D$11),"orange",AND(MC!CC57&gt;CI!$D$3-CI!CC$4+CI!$D$12),"vert"))</f>
        <v/>
      </c>
      <c r="CD57" s="43" t="str">
        <f>IF(MC!CD57="","",_xlfn.IFS(AND(MC!CD57&lt;CI!$D$3-CI!CD$4,MC!CD57&gt;1),"rouge",AND(MC!CD57&gt;CI!$D$3-CI!CD$4+CI!$D$11,MC!CD57&lt;CI!$D$3-CI!CD$4+CI!$D$12),"jaune",AND(MC!CD57&gt;CI!$D$3-CI!CD$4,MC!CD57&lt;CI!$D$3-CI!CD$4+CI!$D$11),"orange",AND(MC!CD57&gt;CI!$D$3-CI!CD$4+CI!$D$12),"vert"))</f>
        <v/>
      </c>
      <c r="CE57" s="43" t="str">
        <f>IF(MC!CE57="","",_xlfn.IFS(AND(MC!CE57&lt;CI!$D$3-CI!CE$4,MC!CE57&gt;1),"rouge",AND(MC!CE57&gt;CI!$D$3-CI!CE$4+CI!$D$11,MC!CE57&lt;CI!$D$3-CI!CE$4+CI!$D$12),"jaune",AND(MC!CE57&gt;CI!$D$3-CI!CE$4,MC!CE57&lt;CI!$D$3-CI!CE$4+CI!$D$11),"orange",AND(MC!CE57&gt;CI!$D$3-CI!CE$4+CI!$D$12),"vert"))</f>
        <v/>
      </c>
      <c r="CF57" s="43" t="str">
        <f>IF(MC!CF57="","",_xlfn.IFS(AND(MC!CF57&lt;CI!$D$3-CI!CF$4,MC!CF57&gt;1),"rouge",AND(MC!CF57&gt;CI!$D$3-CI!CF$4+CI!$D$11,MC!CF57&lt;CI!$D$3-CI!CF$4+CI!$D$12),"jaune",AND(MC!CF57&gt;CI!$D$3-CI!CF$4,MC!CF57&lt;CI!$D$3-CI!CF$4+CI!$D$11),"orange",AND(MC!CF57&gt;CI!$D$3-CI!CF$4+CI!$D$12),"vert"))</f>
        <v/>
      </c>
      <c r="CG57" s="43" t="str">
        <f>IF(MC!CG57="","",_xlfn.IFS(AND(MC!CG57&lt;CI!$D$3-CI!CG$4,MC!CG57&gt;1),"rouge",AND(MC!CG57&gt;CI!$D$3-CI!CG$4+CI!$D$11,MC!CG57&lt;CI!$D$3-CI!CG$4+CI!$D$12),"jaune",AND(MC!CG57&gt;CI!$D$3-CI!CG$4,MC!CG57&lt;CI!$D$3-CI!CG$4+CI!$D$11),"orange",AND(MC!CG57&gt;CI!$D$3-CI!CG$4+CI!$D$12),"vert"))</f>
        <v/>
      </c>
      <c r="CH57" s="43" t="str">
        <f>IF(MC!CH57="","",_xlfn.IFS(AND(MC!CH57&lt;CI!$D$3-CI!CH$4,MC!CH57&gt;1),"rouge",AND(MC!CH57&gt;CI!$D$3-CI!CH$4+CI!$D$11,MC!CH57&lt;CI!$D$3-CI!CH$4+CI!$D$12),"jaune",AND(MC!CH57&gt;CI!$D$3-CI!CH$4,MC!CH57&lt;CI!$D$3-CI!CH$4+CI!$D$11),"orange",AND(MC!CH57&gt;CI!$D$3-CI!CH$4+CI!$D$12),"vert"))</f>
        <v/>
      </c>
      <c r="CI57" s="43" t="str">
        <f>IF(MC!CI57="","",_xlfn.IFS(AND(MC!CI57&lt;CI!$D$3-CI!CI$4,MC!CI57&gt;1),"rouge",AND(MC!CI57&gt;CI!$D$3-CI!CI$4+CI!$D$11,MC!CI57&lt;CI!$D$3-CI!CI$4+CI!$D$12),"jaune",AND(MC!CI57&gt;CI!$D$3-CI!CI$4,MC!CI57&lt;CI!$D$3-CI!CI$4+CI!$D$11),"orange",AND(MC!CI57&gt;CI!$D$3-CI!CI$4+CI!$D$12),"vert"))</f>
        <v/>
      </c>
      <c r="CJ57" s="43" t="str">
        <f>IF(MC!CJ57="","",_xlfn.IFS(AND(MC!CJ57&lt;CI!$D$3-CI!CJ$4,MC!CJ57&gt;1),"rouge",AND(MC!CJ57&gt;CI!$D$3-CI!CJ$4+CI!$D$11,MC!CJ57&lt;CI!$D$3-CI!CJ$4+CI!$D$12),"jaune",AND(MC!CJ57&gt;CI!$D$3-CI!CJ$4,MC!CJ57&lt;CI!$D$3-CI!CJ$4+CI!$D$11),"orange",AND(MC!CJ57&gt;CI!$D$3-CI!CJ$4+CI!$D$12),"vert"))</f>
        <v/>
      </c>
      <c r="CK57" s="43" t="str">
        <f>IF(MC!CK57="","",_xlfn.IFS(AND(MC!CK57&lt;CI!$D$3-CI!CK$4,MC!CK57&gt;1),"rouge",AND(MC!CK57&gt;CI!$D$3-CI!CK$4+CI!$D$11,MC!CK57&lt;CI!$D$3-CI!CK$4+CI!$D$12),"jaune",AND(MC!CK57&gt;CI!$D$3-CI!CK$4,MC!CK57&lt;CI!$D$3-CI!CK$4+CI!$D$11),"orange",AND(MC!CK57&gt;CI!$D$3-CI!CK$4+CI!$D$12),"vert"))</f>
        <v/>
      </c>
      <c r="CL57" s="43" t="str">
        <f>IF(MC!CL57="","",_xlfn.IFS(AND(MC!CL57&lt;CI!$D$3-CI!CL$4,MC!CL57&gt;1),"rouge",AND(MC!CL57&gt;CI!$D$3-CI!CL$4+CI!$D$11,MC!CL57&lt;CI!$D$3-CI!CL$4+CI!$D$12),"jaune",AND(MC!CL57&gt;CI!$D$3-CI!CL$4,MC!CL57&lt;CI!$D$3-CI!CL$4+CI!$D$11),"orange",AND(MC!CL57&gt;CI!$D$3-CI!CL$4+CI!$D$12),"vert"))</f>
        <v/>
      </c>
      <c r="CM57" s="43" t="str">
        <f>IF(MC!CM57="","",_xlfn.IFS(AND(MC!CM57&lt;CI!$D$3-CI!CM$4,MC!CM57&gt;1),"rouge",AND(MC!CM57&gt;CI!$D$3-CI!CM$4+CI!$D$11,MC!CM57&lt;CI!$D$3-CI!CM$4+CI!$D$12),"jaune",AND(MC!CM57&gt;CI!$D$3-CI!CM$4,MC!CM57&lt;CI!$D$3-CI!CM$4+CI!$D$11),"orange",AND(MC!CM57&gt;CI!$D$3-CI!CM$4+CI!$D$12),"vert"))</f>
        <v/>
      </c>
      <c r="CN57" s="43" t="str">
        <f>IF(MC!CN57="","",_xlfn.IFS(AND(MC!CN57&lt;CI!$D$3-CI!CN$4,MC!CN57&gt;1),"rouge",AND(MC!CN57&gt;CI!$D$3-CI!CN$4+CI!$D$11,MC!CN57&lt;CI!$D$3-CI!CN$4+CI!$D$12),"jaune",AND(MC!CN57&gt;CI!$D$3-CI!CN$4,MC!CN57&lt;CI!$D$3-CI!CN$4+CI!$D$11),"orange",AND(MC!CN57&gt;CI!$D$3-CI!CN$4+CI!$D$12),"vert"))</f>
        <v/>
      </c>
      <c r="CO57" s="43" t="str">
        <f>IF(MC!CO57="","",_xlfn.IFS(AND(MC!CO57&lt;CI!$D$3-CI!CO$4,MC!CO57&gt;1),"rouge",AND(MC!CO57&gt;CI!$D$3-CI!CO$4+CI!$D$11,MC!CO57&lt;CI!$D$3-CI!CO$4+CI!$D$12),"jaune",AND(MC!CO57&gt;CI!$D$3-CI!CO$4,MC!CO57&lt;CI!$D$3-CI!CO$4+CI!$D$11),"orange",AND(MC!CO57&gt;CI!$D$3-CI!CO$4+CI!$D$12),"vert"))</f>
        <v/>
      </c>
      <c r="CP57" s="43" t="str">
        <f>IF(MC!CP57="","",_xlfn.IFS(AND(MC!CP57&lt;CI!$D$3-CI!CP$4,MC!CP57&gt;1),"rouge",AND(MC!CP57&gt;CI!$D$3-CI!CP$4+CI!$D$11,MC!CP57&lt;CI!$D$3-CI!CP$4+CI!$D$12),"jaune",AND(MC!CP57&gt;CI!$D$3-CI!CP$4,MC!CP57&lt;CI!$D$3-CI!CP$4+CI!$D$11),"orange",AND(MC!CP57&gt;CI!$D$3-CI!CP$4+CI!$D$12),"vert"))</f>
        <v/>
      </c>
      <c r="CQ57" s="43" t="str">
        <f>IF(MC!CQ57="","",_xlfn.IFS(AND(MC!CQ57&lt;CI!$D$3-CI!CQ$4,MC!CQ57&gt;1),"rouge",AND(MC!CQ57&gt;CI!$D$3-CI!CQ$4+CI!$D$11,MC!CQ57&lt;CI!$D$3-CI!CQ$4+CI!$D$12),"jaune",AND(MC!CQ57&gt;CI!$D$3-CI!CQ$4,MC!CQ57&lt;CI!$D$3-CI!CQ$4+CI!$D$11),"orange",AND(MC!CQ57&gt;CI!$D$3-CI!CQ$4+CI!$D$12),"vert"))</f>
        <v/>
      </c>
      <c r="CR57" s="43" t="str">
        <f>IF(MC!CR57="","",_xlfn.IFS(AND(MC!CR57&lt;CI!$D$3-CI!CR$4,MC!CR57&gt;1),"rouge",AND(MC!CR57&gt;CI!$D$3-CI!CR$4+CI!$D$11,MC!CR57&lt;CI!$D$3-CI!CR$4+CI!$D$12),"jaune",AND(MC!CR57&gt;CI!$D$3-CI!CR$4,MC!CR57&lt;CI!$D$3-CI!CR$4+CI!$D$11),"orange",AND(MC!CR57&gt;CI!$D$3-CI!CR$4+CI!$D$12),"vert"))</f>
        <v/>
      </c>
      <c r="CS57" s="43" t="str">
        <f>IF(MC!CS57="","",_xlfn.IFS(AND(MC!CS57&lt;CI!$D$3-CI!CS$4,MC!CS57&gt;1),"rouge",AND(MC!CS57&gt;CI!$D$3-CI!CS$4+CI!$D$11,MC!CS57&lt;CI!$D$3-CI!CS$4+CI!$D$12),"jaune",AND(MC!CS57&gt;CI!$D$3-CI!CS$4,MC!CS57&lt;CI!$D$3-CI!CS$4+CI!$D$11),"orange",AND(MC!CS57&gt;CI!$D$3-CI!CS$4+CI!$D$12),"vert"))</f>
        <v/>
      </c>
      <c r="CT57" s="43" t="str">
        <f>IF(MC!CT57="","",_xlfn.IFS(AND(MC!CT57&lt;CI!$D$3-CI!CT$4,MC!CT57&gt;1),"rouge",AND(MC!CT57&gt;CI!$D$3-CI!CT$4+CI!$D$11,MC!CT57&lt;CI!$D$3-CI!CT$4+CI!$D$12),"jaune",AND(MC!CT57&gt;CI!$D$3-CI!CT$4,MC!CT57&lt;CI!$D$3-CI!CT$4+CI!$D$11),"orange",AND(MC!CT57&gt;CI!$D$3-CI!CT$4+CI!$D$12),"vert"))</f>
        <v/>
      </c>
      <c r="CU57" s="43" t="str">
        <f>IF(MC!CU57="","",_xlfn.IFS(AND(MC!CU57&lt;CI!$D$3-CI!CU$4,MC!CU57&gt;1),"rouge",AND(MC!CU57&gt;CI!$D$3-CI!CU$4+CI!$D$11,MC!CU57&lt;CI!$D$3-CI!CU$4+CI!$D$12),"jaune",AND(MC!CU57&gt;CI!$D$3-CI!CU$4,MC!CU57&lt;CI!$D$3-CI!CU$4+CI!$D$11),"orange",AND(MC!CU57&gt;CI!$D$3-CI!CU$4+CI!$D$12),"vert"))</f>
        <v/>
      </c>
      <c r="CV57" s="43" t="str">
        <f>IF(MC!CV57="","",_xlfn.IFS(AND(MC!CV57&lt;CI!$D$3-CI!CV$4,MC!CV57&gt;1),"rouge",AND(MC!CV57&gt;CI!$D$3-CI!CV$4+CI!$D$11,MC!CV57&lt;CI!$D$3-CI!CV$4+CI!$D$12),"jaune",AND(MC!CV57&gt;CI!$D$3-CI!CV$4,MC!CV57&lt;CI!$D$3-CI!CV$4+CI!$D$11),"orange",AND(MC!CV57&gt;CI!$D$3-CI!CV$4+CI!$D$12),"vert"))</f>
        <v/>
      </c>
      <c r="CW57" s="43" t="str">
        <f>IF(MC!CW57="","",_xlfn.IFS(AND(MC!CW57&lt;CI!$D$3-CI!CW$4,MC!CW57&gt;1),"rouge",AND(MC!CW57&gt;CI!$D$3-CI!CW$4+CI!$D$11,MC!CW57&lt;CI!$D$3-CI!CW$4+CI!$D$12),"jaune",AND(MC!CW57&gt;CI!$D$3-CI!CW$4,MC!CW57&lt;CI!$D$3-CI!CW$4+CI!$D$11),"orange",AND(MC!CW57&gt;CI!$D$3-CI!CW$4+CI!$D$12),"vert"))</f>
        <v/>
      </c>
      <c r="CX57" s="43" t="str">
        <f>IF(MC!CX57="","",_xlfn.IFS(AND(MC!CX57&lt;CI!$D$3-CI!CX$4,MC!CX57&gt;1),"rouge",AND(MC!CX57&gt;CI!$D$3-CI!CX$4+CI!$D$11,MC!CX57&lt;CI!$D$3-CI!CX$4+CI!$D$12),"jaune",AND(MC!CX57&gt;CI!$D$3-CI!CX$4,MC!CX57&lt;CI!$D$3-CI!CX$4+CI!$D$11),"orange",AND(MC!CX57&gt;CI!$D$3-CI!CX$4+CI!$D$12),"vert"))</f>
        <v/>
      </c>
      <c r="CY57" s="43" t="str">
        <f>IF(MC!CY57="","",_xlfn.IFS(AND(MC!CY57&lt;CI!$D$3-CI!CY$4,MC!CY57&gt;1),"rouge",AND(MC!CY57&gt;CI!$D$3-CI!CY$4+CI!$D$11,MC!CY57&lt;CI!$D$3-CI!CY$4+CI!$D$12),"jaune",AND(MC!CY57&gt;CI!$D$3-CI!CY$4,MC!CY57&lt;CI!$D$3-CI!CY$4+CI!$D$11),"orange",AND(MC!CY57&gt;CI!$D$3-CI!CY$4+CI!$D$12),"vert"))</f>
        <v/>
      </c>
      <c r="CZ57" s="43" t="str">
        <f>IF(MC!CZ57="","",_xlfn.IFS(AND(MC!CZ57&lt;CI!$D$3-CI!CZ$4,MC!CZ57&gt;1),"rouge",AND(MC!CZ57&gt;CI!$D$3-CI!CZ$4+CI!$D$11,MC!CZ57&lt;CI!$D$3-CI!CZ$4+CI!$D$12),"jaune",AND(MC!CZ57&gt;CI!$D$3-CI!CZ$4,MC!CZ57&lt;CI!$D$3-CI!CZ$4+CI!$D$11),"orange",AND(MC!CZ57&gt;CI!$D$3-CI!CZ$4+CI!$D$12),"vert"))</f>
        <v/>
      </c>
      <c r="DA57" s="43" t="str">
        <f>IF(MC!DA57="","",_xlfn.IFS(AND(MC!DA57&lt;CI!$D$3-CI!DA$4,MC!DA57&gt;1),"rouge",AND(MC!DA57&gt;CI!$D$3-CI!DA$4+CI!$D$11,MC!DA57&lt;CI!$D$3-CI!DA$4+CI!$D$12),"jaune",AND(MC!DA57&gt;CI!$D$3-CI!DA$4,MC!DA57&lt;CI!$D$3-CI!DA$4+CI!$D$11),"orange",AND(MC!DA57&gt;CI!$D$3-CI!DA$4+CI!$D$12),"vert"))</f>
        <v/>
      </c>
      <c r="DB57" s="43" t="str">
        <f>IF(MC!DB57="","",_xlfn.IFS(AND(MC!DB57&lt;CI!$D$3-CI!DB$4,MC!DB57&gt;1),"rouge",AND(MC!DB57&gt;CI!$D$3-CI!DB$4+CI!$D$11,MC!DB57&lt;CI!$D$3-CI!DB$4+CI!$D$12),"jaune",AND(MC!DB57&gt;CI!$D$3-CI!DB$4,MC!DB57&lt;CI!$D$3-CI!DB$4+CI!$D$11),"orange",AND(MC!DB57&gt;CI!$D$3-CI!DB$4+CI!$D$12),"vert"))</f>
        <v/>
      </c>
      <c r="DC57" s="11">
        <f t="shared" si="0"/>
        <v>0</v>
      </c>
      <c r="DD57" s="48" t="str">
        <f t="shared" si="1"/>
        <v/>
      </c>
      <c r="DE57" s="48">
        <f t="shared" si="2"/>
        <v>0</v>
      </c>
      <c r="DF57" s="48">
        <f t="shared" si="3"/>
        <v>0</v>
      </c>
      <c r="DG57" s="48">
        <f t="shared" si="4"/>
        <v>0</v>
      </c>
    </row>
    <row r="58" spans="6:111" x14ac:dyDescent="0.3">
      <c r="F58" s="27">
        <f>MC!F58</f>
        <v>0</v>
      </c>
      <c r="G58" s="43" t="str">
        <f>IF(MC!G58="","",_xlfn.IFS(AND(MC!G58&lt;CI!$D$3-CI!G$4,MC!G58&gt;1),"rouge",AND(MC!G58&gt;CI!$D$3-CI!G$4+CI!$D$11,MC!G58&lt;CI!$D$3-CI!G$4+CI!$D$12),"jaune",AND(MC!G58&gt;CI!$D$3-CI!G$4,MC!G58&lt;CI!$D$3-CI!G$4+CI!$D$11),"orange",AND(MC!G58&gt;CI!$D$3-CI!G$4+CI!$D$12),"vert"))</f>
        <v/>
      </c>
      <c r="H58" s="43" t="str">
        <f>IF(MC!H58="","",_xlfn.IFS(AND(MC!H58&lt;CI!$D$3-CI!H$4,MC!H58&gt;1),"rouge",AND(MC!H58&gt;CI!$D$3-CI!H$4+CI!$D$11,MC!H58&lt;CI!$D$3-CI!H$4+CI!$D$12),"jaune",AND(MC!H58&gt;CI!$D$3-CI!H$4,MC!H58&lt;CI!$D$3-CI!H$4+CI!$D$11),"orange",AND(MC!H58&gt;CI!$D$3-CI!H$4+CI!$D$12),"vert"))</f>
        <v/>
      </c>
      <c r="I58" s="43" t="str">
        <f>IF(MC!I58="","",_xlfn.IFS(AND(MC!I58&lt;CI!$D$3-CI!I$4,MC!I58&gt;1),"rouge",AND(MC!I58&gt;CI!$D$3-CI!I$4+CI!$D$11,MC!I58&lt;CI!$D$3-CI!I$4+CI!$D$12),"jaune",AND(MC!I58&gt;CI!$D$3-CI!I$4,MC!I58&lt;CI!$D$3-CI!I$4+CI!$D$11),"orange",AND(MC!I58&gt;CI!$D$3-CI!I$4+CI!$D$12),"vert"))</f>
        <v/>
      </c>
      <c r="J58" s="43" t="str">
        <f>IF(MC!J58="","",_xlfn.IFS(AND(MC!J58&lt;CI!$D$3-CI!J$4,MC!J58&gt;1),"rouge",AND(MC!J58&gt;CI!$D$3-CI!J$4+CI!$D$11,MC!J58&lt;CI!$D$3-CI!J$4+CI!$D$12),"jaune",AND(MC!J58&gt;CI!$D$3-CI!J$4,MC!J58&lt;CI!$D$3-CI!J$4+CI!$D$11),"orange",AND(MC!J58&gt;CI!$D$3-CI!J$4+CI!$D$12),"vert"))</f>
        <v/>
      </c>
      <c r="K58" s="43" t="str">
        <f>IF(MC!K58="","",_xlfn.IFS(AND(MC!K58&lt;CI!$D$3-CI!K$4,MC!K58&gt;1),"rouge",AND(MC!K58&gt;CI!$D$3-CI!K$4+CI!$D$11,MC!K58&lt;CI!$D$3-CI!K$4+CI!$D$12),"jaune",AND(MC!K58&gt;CI!$D$3-CI!K$4,MC!K58&lt;CI!$D$3-CI!K$4+CI!$D$11),"orange",AND(MC!K58&gt;CI!$D$3-CI!K$4+CI!$D$12),"vert"))</f>
        <v/>
      </c>
      <c r="L58" s="43" t="str">
        <f>IF(MC!L58="","",_xlfn.IFS(AND(MC!L58&lt;CI!$D$3-CI!L$4,MC!L58&gt;1),"rouge",AND(MC!L58&gt;CI!$D$3-CI!L$4+CI!$D$11,MC!L58&lt;CI!$D$3-CI!L$4+CI!$D$12),"jaune",AND(MC!L58&gt;CI!$D$3-CI!L$4,MC!L58&lt;CI!$D$3-CI!L$4+CI!$D$11),"orange",AND(MC!L58&gt;CI!$D$3-CI!L$4+CI!$D$12),"vert"))</f>
        <v/>
      </c>
      <c r="M58" s="43" t="str">
        <f>IF(MC!M58="","",_xlfn.IFS(AND(MC!M58&lt;CI!$D$3-CI!M$4,MC!M58&gt;1),"rouge",AND(MC!M58&gt;CI!$D$3-CI!M$4+CI!$D$11,MC!M58&lt;CI!$D$3-CI!M$4+CI!$D$12),"jaune",AND(MC!M58&gt;CI!$D$3-CI!M$4,MC!M58&lt;CI!$D$3-CI!M$4+CI!$D$11),"orange",AND(MC!M58&gt;CI!$D$3-CI!M$4+CI!$D$12),"vert"))</f>
        <v/>
      </c>
      <c r="N58" s="43" t="str">
        <f>IF(MC!N58="","",_xlfn.IFS(AND(MC!N58&lt;CI!$D$3-CI!N$4,MC!N58&gt;1),"rouge",AND(MC!N58&gt;CI!$D$3-CI!N$4+CI!$D$11,MC!N58&lt;CI!$D$3-CI!N$4+CI!$D$12),"jaune",AND(MC!N58&gt;CI!$D$3-CI!N$4,MC!N58&lt;CI!$D$3-CI!N$4+CI!$D$11),"orange",AND(MC!N58&gt;CI!$D$3-CI!N$4+CI!$D$12),"vert"))</f>
        <v/>
      </c>
      <c r="O58" s="43" t="str">
        <f>IF(MC!O58="","",_xlfn.IFS(AND(MC!O58&lt;CI!$D$3-CI!O$4,MC!O58&gt;1),"rouge",AND(MC!O58&gt;CI!$D$3-CI!O$4+CI!$D$11,MC!O58&lt;CI!$D$3-CI!O$4+CI!$D$12),"jaune",AND(MC!O58&gt;CI!$D$3-CI!O$4,MC!O58&lt;CI!$D$3-CI!O$4+CI!$D$11),"orange",AND(MC!O58&gt;CI!$D$3-CI!O$4+CI!$D$12),"vert"))</f>
        <v/>
      </c>
      <c r="P58" s="43" t="str">
        <f>IF(MC!P58="","",_xlfn.IFS(AND(MC!P58&lt;CI!$D$3-CI!P$4,MC!P58&gt;1),"rouge",AND(MC!P58&gt;CI!$D$3-CI!P$4+CI!$D$11,MC!P58&lt;CI!$D$3-CI!P$4+CI!$D$12),"jaune",AND(MC!P58&gt;CI!$D$3-CI!P$4,MC!P58&lt;CI!$D$3-CI!P$4+CI!$D$11),"orange",AND(MC!P58&gt;CI!$D$3-CI!P$4+CI!$D$12),"vert"))</f>
        <v/>
      </c>
      <c r="Q58" s="43" t="str">
        <f>IF(MC!Q58="","",_xlfn.IFS(AND(MC!Q58&lt;CI!$D$3-CI!Q$4,MC!Q58&gt;1),"rouge",AND(MC!Q58&gt;CI!$D$3-CI!Q$4+CI!$D$11,MC!Q58&lt;CI!$D$3-CI!Q$4+CI!$D$12),"jaune",AND(MC!Q58&gt;CI!$D$3-CI!Q$4,MC!Q58&lt;CI!$D$3-CI!Q$4+CI!$D$11),"orange",AND(MC!Q58&gt;CI!$D$3-CI!Q$4+CI!$D$12),"vert"))</f>
        <v/>
      </c>
      <c r="R58" s="43" t="str">
        <f>IF(MC!R58="","",_xlfn.IFS(AND(MC!R58&lt;CI!$D$3-CI!R$4,MC!R58&gt;1),"rouge",AND(MC!R58&gt;CI!$D$3-CI!R$4+CI!$D$11,MC!R58&lt;CI!$D$3-CI!R$4+CI!$D$12),"jaune",AND(MC!R58&gt;CI!$D$3-CI!R$4,MC!R58&lt;CI!$D$3-CI!R$4+CI!$D$11),"orange",AND(MC!R58&gt;CI!$D$3-CI!R$4+CI!$D$12),"vert"))</f>
        <v/>
      </c>
      <c r="S58" s="43" t="str">
        <f>IF(MC!S58="","",_xlfn.IFS(AND(MC!S58&lt;CI!$D$3-CI!S$4,MC!S58&gt;1),"rouge",AND(MC!S58&gt;CI!$D$3-CI!S$4+CI!$D$11,MC!S58&lt;CI!$D$3-CI!S$4+CI!$D$12),"jaune",AND(MC!S58&gt;CI!$D$3-CI!S$4,MC!S58&lt;CI!$D$3-CI!S$4+CI!$D$11),"orange",AND(MC!S58&gt;CI!$D$3-CI!S$4+CI!$D$12),"vert"))</f>
        <v/>
      </c>
      <c r="T58" s="43" t="str">
        <f>IF(MC!T58="","",_xlfn.IFS(AND(MC!T58&lt;CI!$D$3-CI!T$4,MC!T58&gt;1),"rouge",AND(MC!T58&gt;CI!$D$3-CI!T$4+CI!$D$11,MC!T58&lt;CI!$D$3-CI!T$4+CI!$D$12),"jaune",AND(MC!T58&gt;CI!$D$3-CI!T$4,MC!T58&lt;CI!$D$3-CI!T$4+CI!$D$11),"orange",AND(MC!T58&gt;CI!$D$3-CI!T$4+CI!$D$12),"vert"))</f>
        <v/>
      </c>
      <c r="U58" s="43" t="str">
        <f>IF(MC!U58="","",_xlfn.IFS(AND(MC!U58&lt;CI!$D$3-CI!U$4,MC!U58&gt;1),"rouge",AND(MC!U58&gt;CI!$D$3-CI!U$4+CI!$D$11,MC!U58&lt;CI!$D$3-CI!U$4+CI!$D$12),"jaune",AND(MC!U58&gt;CI!$D$3-CI!U$4,MC!U58&lt;CI!$D$3-CI!U$4+CI!$D$11),"orange",AND(MC!U58&gt;CI!$D$3-CI!U$4+CI!$D$12),"vert"))</f>
        <v/>
      </c>
      <c r="V58" s="43" t="str">
        <f>IF(MC!V58="","",_xlfn.IFS(AND(MC!V58&lt;CI!$D$3-CI!V$4,MC!V58&gt;1),"rouge",AND(MC!V58&gt;CI!$D$3-CI!V$4+CI!$D$11,MC!V58&lt;CI!$D$3-CI!V$4+CI!$D$12),"jaune",AND(MC!V58&gt;CI!$D$3-CI!V$4,MC!V58&lt;CI!$D$3-CI!V$4+CI!$D$11),"orange",AND(MC!V58&gt;CI!$D$3-CI!V$4+CI!$D$12),"vert"))</f>
        <v/>
      </c>
      <c r="W58" s="43" t="str">
        <f>IF(MC!W58="","",_xlfn.IFS(AND(MC!W58&lt;CI!$D$3-CI!W$4,MC!W58&gt;1),"rouge",AND(MC!W58&gt;CI!$D$3-CI!W$4+CI!$D$11,MC!W58&lt;CI!$D$3-CI!W$4+CI!$D$12),"jaune",AND(MC!W58&gt;CI!$D$3-CI!W$4,MC!W58&lt;CI!$D$3-CI!W$4+CI!$D$11),"orange",AND(MC!W58&gt;CI!$D$3-CI!W$4+CI!$D$12),"vert"))</f>
        <v/>
      </c>
      <c r="X58" s="43" t="str">
        <f>IF(MC!X58="","",_xlfn.IFS(AND(MC!X58&lt;CI!$D$3-CI!X$4,MC!X58&gt;1),"rouge",AND(MC!X58&gt;CI!$D$3-CI!X$4+CI!$D$11,MC!X58&lt;CI!$D$3-CI!X$4+CI!$D$12),"jaune",AND(MC!X58&gt;CI!$D$3-CI!X$4,MC!X58&lt;CI!$D$3-CI!X$4+CI!$D$11),"orange",AND(MC!X58&gt;CI!$D$3-CI!X$4+CI!$D$12),"vert"))</f>
        <v/>
      </c>
      <c r="Y58" s="43" t="str">
        <f>IF(MC!Y58="","",_xlfn.IFS(AND(MC!Y58&lt;CI!$D$3-CI!Y$4,MC!Y58&gt;1),"rouge",AND(MC!Y58&gt;CI!$D$3-CI!Y$4+CI!$D$11,MC!Y58&lt;CI!$D$3-CI!Y$4+CI!$D$12),"jaune",AND(MC!Y58&gt;CI!$D$3-CI!Y$4,MC!Y58&lt;CI!$D$3-CI!Y$4+CI!$D$11),"orange",AND(MC!Y58&gt;CI!$D$3-CI!Y$4+CI!$D$12),"vert"))</f>
        <v/>
      </c>
      <c r="Z58" s="43" t="str">
        <f>IF(MC!Z58="","",_xlfn.IFS(AND(MC!Z58&lt;CI!$D$3-CI!Z$4,MC!Z58&gt;1),"rouge",AND(MC!Z58&gt;CI!$D$3-CI!Z$4+CI!$D$11,MC!Z58&lt;CI!$D$3-CI!Z$4+CI!$D$12),"jaune",AND(MC!Z58&gt;CI!$D$3-CI!Z$4,MC!Z58&lt;CI!$D$3-CI!Z$4+CI!$D$11),"orange",AND(MC!Z58&gt;CI!$D$3-CI!Z$4+CI!$D$12),"vert"))</f>
        <v/>
      </c>
      <c r="AA58" s="43" t="str">
        <f>IF(MC!AA58="","",_xlfn.IFS(AND(MC!AA58&lt;CI!$D$3-CI!AA$4,MC!AA58&gt;1),"rouge",AND(MC!AA58&gt;CI!$D$3-CI!AA$4+CI!$D$11,MC!AA58&lt;CI!$D$3-CI!AA$4+CI!$D$12),"jaune",AND(MC!AA58&gt;CI!$D$3-CI!AA$4,MC!AA58&lt;CI!$D$3-CI!AA$4+CI!$D$11),"orange",AND(MC!AA58&gt;CI!$D$3-CI!AA$4+CI!$D$12),"vert"))</f>
        <v/>
      </c>
      <c r="AB58" s="43" t="str">
        <f>IF(MC!AB58="","",_xlfn.IFS(AND(MC!AB58&lt;CI!$D$3-CI!AB$4,MC!AB58&gt;1),"rouge",AND(MC!AB58&gt;CI!$D$3-CI!AB$4+CI!$D$11,MC!AB58&lt;CI!$D$3-CI!AB$4+CI!$D$12),"jaune",AND(MC!AB58&gt;CI!$D$3-CI!AB$4,MC!AB58&lt;CI!$D$3-CI!AB$4+CI!$D$11),"orange",AND(MC!AB58&gt;CI!$D$3-CI!AB$4+CI!$D$12),"vert"))</f>
        <v/>
      </c>
      <c r="AC58" s="43" t="str">
        <f>IF(MC!AC58="","",_xlfn.IFS(AND(MC!AC58&lt;CI!$D$3-CI!AC$4,MC!AC58&gt;1),"rouge",AND(MC!AC58&gt;CI!$D$3-CI!AC$4+CI!$D$11,MC!AC58&lt;CI!$D$3-CI!AC$4+CI!$D$12),"jaune",AND(MC!AC58&gt;CI!$D$3-CI!AC$4,MC!AC58&lt;CI!$D$3-CI!AC$4+CI!$D$11),"orange",AND(MC!AC58&gt;CI!$D$3-CI!AC$4+CI!$D$12),"vert"))</f>
        <v/>
      </c>
      <c r="AD58" s="43" t="str">
        <f>IF(MC!AD58="","",_xlfn.IFS(AND(MC!AD58&lt;CI!$D$3-CI!AD$4,MC!AD58&gt;1),"rouge",AND(MC!AD58&gt;CI!$D$3-CI!AD$4+CI!$D$11,MC!AD58&lt;CI!$D$3-CI!AD$4+CI!$D$12),"jaune",AND(MC!AD58&gt;CI!$D$3-CI!AD$4,MC!AD58&lt;CI!$D$3-CI!AD$4+CI!$D$11),"orange",AND(MC!AD58&gt;CI!$D$3-CI!AD$4+CI!$D$12),"vert"))</f>
        <v/>
      </c>
      <c r="AE58" s="43" t="str">
        <f>IF(MC!AE58="","",_xlfn.IFS(AND(MC!AE58&lt;CI!$D$3-CI!AE$4,MC!AE58&gt;1),"rouge",AND(MC!AE58&gt;CI!$D$3-CI!AE$4+CI!$D$11,MC!AE58&lt;CI!$D$3-CI!AE$4+CI!$D$12),"jaune",AND(MC!AE58&gt;CI!$D$3-CI!AE$4,MC!AE58&lt;CI!$D$3-CI!AE$4+CI!$D$11),"orange",AND(MC!AE58&gt;CI!$D$3-CI!AE$4+CI!$D$12),"vert"))</f>
        <v/>
      </c>
      <c r="AF58" s="43" t="str">
        <f>IF(MC!AF58="","",_xlfn.IFS(AND(MC!AF58&lt;CI!$D$3-CI!AF$4,MC!AF58&gt;1),"rouge",AND(MC!AF58&gt;CI!$D$3-CI!AF$4+CI!$D$11,MC!AF58&lt;CI!$D$3-CI!AF$4+CI!$D$12),"jaune",AND(MC!AF58&gt;CI!$D$3-CI!AF$4,MC!AF58&lt;CI!$D$3-CI!AF$4+CI!$D$11),"orange",AND(MC!AF58&gt;CI!$D$3-CI!AF$4+CI!$D$12),"vert"))</f>
        <v/>
      </c>
      <c r="AG58" s="43" t="str">
        <f>IF(MC!AG58="","",_xlfn.IFS(AND(MC!AG58&lt;CI!$D$3-CI!AG$4,MC!AG58&gt;1),"rouge",AND(MC!AG58&gt;CI!$D$3-CI!AG$4+CI!$D$11,MC!AG58&lt;CI!$D$3-CI!AG$4+CI!$D$12),"jaune",AND(MC!AG58&gt;CI!$D$3-CI!AG$4,MC!AG58&lt;CI!$D$3-CI!AG$4+CI!$D$11),"orange",AND(MC!AG58&gt;CI!$D$3-CI!AG$4+CI!$D$12),"vert"))</f>
        <v/>
      </c>
      <c r="AH58" s="43" t="str">
        <f>IF(MC!AH58="","",_xlfn.IFS(AND(MC!AH58&lt;CI!$D$3-CI!AH$4,MC!AH58&gt;1),"rouge",AND(MC!AH58&gt;CI!$D$3-CI!AH$4+CI!$D$11,MC!AH58&lt;CI!$D$3-CI!AH$4+CI!$D$12),"jaune",AND(MC!AH58&gt;CI!$D$3-CI!AH$4,MC!AH58&lt;CI!$D$3-CI!AH$4+CI!$D$11),"orange",AND(MC!AH58&gt;CI!$D$3-CI!AH$4+CI!$D$12),"vert"))</f>
        <v/>
      </c>
      <c r="AI58" s="43" t="str">
        <f>IF(MC!AI58="","",_xlfn.IFS(AND(MC!AI58&lt;CI!$D$3-CI!AI$4,MC!AI58&gt;1),"rouge",AND(MC!AI58&gt;CI!$D$3-CI!AI$4+CI!$D$11,MC!AI58&lt;CI!$D$3-CI!AI$4+CI!$D$12),"jaune",AND(MC!AI58&gt;CI!$D$3-CI!AI$4,MC!AI58&lt;CI!$D$3-CI!AI$4+CI!$D$11),"orange",AND(MC!AI58&gt;CI!$D$3-CI!AI$4+CI!$D$12),"vert"))</f>
        <v/>
      </c>
      <c r="AJ58" s="43" t="str">
        <f>IF(MC!AJ58="","",_xlfn.IFS(AND(MC!AJ58&lt;CI!$D$3-CI!AJ$4,MC!AJ58&gt;1),"rouge",AND(MC!AJ58&gt;CI!$D$3-CI!AJ$4+CI!$D$11,MC!AJ58&lt;CI!$D$3-CI!AJ$4+CI!$D$12),"jaune",AND(MC!AJ58&gt;CI!$D$3-CI!AJ$4,MC!AJ58&lt;CI!$D$3-CI!AJ$4+CI!$D$11),"orange",AND(MC!AJ58&gt;CI!$D$3-CI!AJ$4+CI!$D$12),"vert"))</f>
        <v/>
      </c>
      <c r="AK58" s="43" t="str">
        <f>IF(MC!AK58="","",_xlfn.IFS(AND(MC!AK58&lt;CI!$D$3-CI!AK$4,MC!AK58&gt;1),"rouge",AND(MC!AK58&gt;CI!$D$3-CI!AK$4+CI!$D$11,MC!AK58&lt;CI!$D$3-CI!AK$4+CI!$D$12),"jaune",AND(MC!AK58&gt;CI!$D$3-CI!AK$4,MC!AK58&lt;CI!$D$3-CI!AK$4+CI!$D$11),"orange",AND(MC!AK58&gt;CI!$D$3-CI!AK$4+CI!$D$12),"vert"))</f>
        <v/>
      </c>
      <c r="AL58" s="43" t="str">
        <f>IF(MC!AL58="","",_xlfn.IFS(AND(MC!AL58&lt;CI!$D$3-CI!AL$4,MC!AL58&gt;1),"rouge",AND(MC!AL58&gt;CI!$D$3-CI!AL$4+CI!$D$11,MC!AL58&lt;CI!$D$3-CI!AL$4+CI!$D$12),"jaune",AND(MC!AL58&gt;CI!$D$3-CI!AL$4,MC!AL58&lt;CI!$D$3-CI!AL$4+CI!$D$11),"orange",AND(MC!AL58&gt;CI!$D$3-CI!AL$4+CI!$D$12),"vert"))</f>
        <v/>
      </c>
      <c r="AM58" s="43" t="str">
        <f>IF(MC!AM58="","",_xlfn.IFS(AND(MC!AM58&lt;CI!$D$3-CI!AM$4,MC!AM58&gt;1),"rouge",AND(MC!AM58&gt;CI!$D$3-CI!AM$4+CI!$D$11,MC!AM58&lt;CI!$D$3-CI!AM$4+CI!$D$12),"jaune",AND(MC!AM58&gt;CI!$D$3-CI!AM$4,MC!AM58&lt;CI!$D$3-CI!AM$4+CI!$D$11),"orange",AND(MC!AM58&gt;CI!$D$3-CI!AM$4+CI!$D$12),"vert"))</f>
        <v/>
      </c>
      <c r="AN58" s="43" t="str">
        <f>IF(MC!AN58="","",_xlfn.IFS(AND(MC!AN58&lt;CI!$D$3-CI!AN$4,MC!AN58&gt;1),"rouge",AND(MC!AN58&gt;CI!$D$3-CI!AN$4+CI!$D$11,MC!AN58&lt;CI!$D$3-CI!AN$4+CI!$D$12),"jaune",AND(MC!AN58&gt;CI!$D$3-CI!AN$4,MC!AN58&lt;CI!$D$3-CI!AN$4+CI!$D$11),"orange",AND(MC!AN58&gt;CI!$D$3-CI!AN$4+CI!$D$12),"vert"))</f>
        <v/>
      </c>
      <c r="AO58" s="43" t="str">
        <f>IF(MC!AO58="","",_xlfn.IFS(AND(MC!AO58&lt;CI!$D$3-CI!AO$4,MC!AO58&gt;1),"rouge",AND(MC!AO58&gt;CI!$D$3-CI!AO$4+CI!$D$11,MC!AO58&lt;CI!$D$3-CI!AO$4+CI!$D$12),"jaune",AND(MC!AO58&gt;CI!$D$3-CI!AO$4,MC!AO58&lt;CI!$D$3-CI!AO$4+CI!$D$11),"orange",AND(MC!AO58&gt;CI!$D$3-CI!AO$4+CI!$D$12),"vert"))</f>
        <v/>
      </c>
      <c r="AP58" s="43" t="str">
        <f>IF(MC!AP58="","",_xlfn.IFS(AND(MC!AP58&lt;CI!$D$3-CI!AP$4,MC!AP58&gt;1),"rouge",AND(MC!AP58&gt;CI!$D$3-CI!AP$4+CI!$D$11,MC!AP58&lt;CI!$D$3-CI!AP$4+CI!$D$12),"jaune",AND(MC!AP58&gt;CI!$D$3-CI!AP$4,MC!AP58&lt;CI!$D$3-CI!AP$4+CI!$D$11),"orange",AND(MC!AP58&gt;CI!$D$3-CI!AP$4+CI!$D$12),"vert"))</f>
        <v/>
      </c>
      <c r="AQ58" s="43" t="str">
        <f>IF(MC!AQ58="","",_xlfn.IFS(AND(MC!AQ58&lt;CI!$D$3-CI!AQ$4,MC!AQ58&gt;1),"rouge",AND(MC!AQ58&gt;CI!$D$3-CI!AQ$4+CI!$D$11,MC!AQ58&lt;CI!$D$3-CI!AQ$4+CI!$D$12),"jaune",AND(MC!AQ58&gt;CI!$D$3-CI!AQ$4,MC!AQ58&lt;CI!$D$3-CI!AQ$4+CI!$D$11),"orange",AND(MC!AQ58&gt;CI!$D$3-CI!AQ$4+CI!$D$12),"vert"))</f>
        <v/>
      </c>
      <c r="AR58" s="43" t="str">
        <f>IF(MC!AR58="","",_xlfn.IFS(AND(MC!AR58&lt;CI!$D$3-CI!AR$4,MC!AR58&gt;1),"rouge",AND(MC!AR58&gt;CI!$D$3-CI!AR$4+CI!$D$11,MC!AR58&lt;CI!$D$3-CI!AR$4+CI!$D$12),"jaune",AND(MC!AR58&gt;CI!$D$3-CI!AR$4,MC!AR58&lt;CI!$D$3-CI!AR$4+CI!$D$11),"orange",AND(MC!AR58&gt;CI!$D$3-CI!AR$4+CI!$D$12),"vert"))</f>
        <v/>
      </c>
      <c r="AS58" s="43" t="str">
        <f>IF(MC!AS58="","",_xlfn.IFS(AND(MC!AS58&lt;CI!$D$3-CI!AS$4,MC!AS58&gt;1),"rouge",AND(MC!AS58&gt;CI!$D$3-CI!AS$4+CI!$D$11,MC!AS58&lt;CI!$D$3-CI!AS$4+CI!$D$12),"jaune",AND(MC!AS58&gt;CI!$D$3-CI!AS$4,MC!AS58&lt;CI!$D$3-CI!AS$4+CI!$D$11),"orange",AND(MC!AS58&gt;CI!$D$3-CI!AS$4+CI!$D$12),"vert"))</f>
        <v/>
      </c>
      <c r="AT58" s="43" t="str">
        <f>IF(MC!AT58="","",_xlfn.IFS(AND(MC!AT58&lt;CI!$D$3-CI!AT$4,MC!AT58&gt;1),"rouge",AND(MC!AT58&gt;CI!$D$3-CI!AT$4+CI!$D$11,MC!AT58&lt;CI!$D$3-CI!AT$4+CI!$D$12),"jaune",AND(MC!AT58&gt;CI!$D$3-CI!AT$4,MC!AT58&lt;CI!$D$3-CI!AT$4+CI!$D$11),"orange",AND(MC!AT58&gt;CI!$D$3-CI!AT$4+CI!$D$12),"vert"))</f>
        <v/>
      </c>
      <c r="AU58" s="43" t="str">
        <f>IF(MC!AU58="","",_xlfn.IFS(AND(MC!AU58&lt;CI!$D$3-CI!AU$4,MC!AU58&gt;1),"rouge",AND(MC!AU58&gt;CI!$D$3-CI!AU$4+CI!$D$11,MC!AU58&lt;CI!$D$3-CI!AU$4+CI!$D$12),"jaune",AND(MC!AU58&gt;CI!$D$3-CI!AU$4,MC!AU58&lt;CI!$D$3-CI!AU$4+CI!$D$11),"orange",AND(MC!AU58&gt;CI!$D$3-CI!AU$4+CI!$D$12),"vert"))</f>
        <v/>
      </c>
      <c r="AV58" s="43" t="str">
        <f>IF(MC!AV58="","",_xlfn.IFS(AND(MC!AV58&lt;CI!$D$3-CI!AV$4,MC!AV58&gt;1),"rouge",AND(MC!AV58&gt;CI!$D$3-CI!AV$4+CI!$D$11,MC!AV58&lt;CI!$D$3-CI!AV$4+CI!$D$12),"jaune",AND(MC!AV58&gt;CI!$D$3-CI!AV$4,MC!AV58&lt;CI!$D$3-CI!AV$4+CI!$D$11),"orange",AND(MC!AV58&gt;CI!$D$3-CI!AV$4+CI!$D$12),"vert"))</f>
        <v/>
      </c>
      <c r="AW58" s="43" t="str">
        <f>IF(MC!AW58="","",_xlfn.IFS(AND(MC!AW58&lt;CI!$D$3-CI!AW$4,MC!AW58&gt;1),"rouge",AND(MC!AW58&gt;CI!$D$3-CI!AW$4+CI!$D$11,MC!AW58&lt;CI!$D$3-CI!AW$4+CI!$D$12),"jaune",AND(MC!AW58&gt;CI!$D$3-CI!AW$4,MC!AW58&lt;CI!$D$3-CI!AW$4+CI!$D$11),"orange",AND(MC!AW58&gt;CI!$D$3-CI!AW$4+CI!$D$12),"vert"))</f>
        <v/>
      </c>
      <c r="AX58" s="43" t="str">
        <f>IF(MC!AX58="","",_xlfn.IFS(AND(MC!AX58&lt;CI!$D$3-CI!AX$4,MC!AX58&gt;1),"rouge",AND(MC!AX58&gt;CI!$D$3-CI!AX$4+CI!$D$11,MC!AX58&lt;CI!$D$3-CI!AX$4+CI!$D$12),"jaune",AND(MC!AX58&gt;CI!$D$3-CI!AX$4,MC!AX58&lt;CI!$D$3-CI!AX$4+CI!$D$11),"orange",AND(MC!AX58&gt;CI!$D$3-CI!AX$4+CI!$D$12),"vert"))</f>
        <v/>
      </c>
      <c r="AY58" s="43" t="str">
        <f>IF(MC!AY58="","",_xlfn.IFS(AND(MC!AY58&lt;CI!$D$3-CI!AY$4,MC!AY58&gt;1),"rouge",AND(MC!AY58&gt;CI!$D$3-CI!AY$4+CI!$D$11,MC!AY58&lt;CI!$D$3-CI!AY$4+CI!$D$12),"jaune",AND(MC!AY58&gt;CI!$D$3-CI!AY$4,MC!AY58&lt;CI!$D$3-CI!AY$4+CI!$D$11),"orange",AND(MC!AY58&gt;CI!$D$3-CI!AY$4+CI!$D$12),"vert"))</f>
        <v/>
      </c>
      <c r="AZ58" s="43" t="str">
        <f>IF(MC!AZ58="","",_xlfn.IFS(AND(MC!AZ58&lt;CI!$D$3-CI!AZ$4,MC!AZ58&gt;1),"rouge",AND(MC!AZ58&gt;CI!$D$3-CI!AZ$4+CI!$D$11,MC!AZ58&lt;CI!$D$3-CI!AZ$4+CI!$D$12),"jaune",AND(MC!AZ58&gt;CI!$D$3-CI!AZ$4,MC!AZ58&lt;CI!$D$3-CI!AZ$4+CI!$D$11),"orange",AND(MC!AZ58&gt;CI!$D$3-CI!AZ$4+CI!$D$12),"vert"))</f>
        <v/>
      </c>
      <c r="BA58" s="43" t="str">
        <f>IF(MC!BA58="","",_xlfn.IFS(AND(MC!BA58&lt;CI!$D$3-CI!BA$4,MC!BA58&gt;1),"rouge",AND(MC!BA58&gt;CI!$D$3-CI!BA$4+CI!$D$11,MC!BA58&lt;CI!$D$3-CI!BA$4+CI!$D$12),"jaune",AND(MC!BA58&gt;CI!$D$3-CI!BA$4,MC!BA58&lt;CI!$D$3-CI!BA$4+CI!$D$11),"orange",AND(MC!BA58&gt;CI!$D$3-CI!BA$4+CI!$D$12),"vert"))</f>
        <v/>
      </c>
      <c r="BB58" s="43" t="str">
        <f>IF(MC!BB58="","",_xlfn.IFS(AND(MC!BB58&lt;CI!$D$3-CI!BB$4,MC!BB58&gt;1),"rouge",AND(MC!BB58&gt;CI!$D$3-CI!BB$4+CI!$D$11,MC!BB58&lt;CI!$D$3-CI!BB$4+CI!$D$12),"jaune",AND(MC!BB58&gt;CI!$D$3-CI!BB$4,MC!BB58&lt;CI!$D$3-CI!BB$4+CI!$D$11),"orange",AND(MC!BB58&gt;CI!$D$3-CI!BB$4+CI!$D$12),"vert"))</f>
        <v/>
      </c>
      <c r="BC58" s="43" t="str">
        <f>IF(MC!BC58="","",_xlfn.IFS(AND(MC!BC58&lt;CI!$D$3-CI!BC$4,MC!BC58&gt;1),"rouge",AND(MC!BC58&gt;CI!$D$3-CI!BC$4+CI!$D$11,MC!BC58&lt;CI!$D$3-CI!BC$4+CI!$D$12),"jaune",AND(MC!BC58&gt;CI!$D$3-CI!BC$4,MC!BC58&lt;CI!$D$3-CI!BC$4+CI!$D$11),"orange",AND(MC!BC58&gt;CI!$D$3-CI!BC$4+CI!$D$12),"vert"))</f>
        <v/>
      </c>
      <c r="BD58" s="43" t="str">
        <f>IF(MC!BD58="","",_xlfn.IFS(AND(MC!BD58&lt;CI!$D$3-CI!BD$4,MC!BD58&gt;1),"rouge",AND(MC!BD58&gt;CI!$D$3-CI!BD$4+CI!$D$11,MC!BD58&lt;CI!$D$3-CI!BD$4+CI!$D$12),"jaune",AND(MC!BD58&gt;CI!$D$3-CI!BD$4,MC!BD58&lt;CI!$D$3-CI!BD$4+CI!$D$11),"orange",AND(MC!BD58&gt;CI!$D$3-CI!BD$4+CI!$D$12),"vert"))</f>
        <v/>
      </c>
      <c r="BE58" s="43" t="str">
        <f>IF(MC!BE58="","",_xlfn.IFS(AND(MC!BE58&lt;CI!$D$3-CI!BE$4,MC!BE58&gt;1),"rouge",AND(MC!BE58&gt;CI!$D$3-CI!BE$4+CI!$D$11,MC!BE58&lt;CI!$D$3-CI!BE$4+CI!$D$12),"jaune",AND(MC!BE58&gt;CI!$D$3-CI!BE$4,MC!BE58&lt;CI!$D$3-CI!BE$4+CI!$D$11),"orange",AND(MC!BE58&gt;CI!$D$3-CI!BE$4+CI!$D$12),"vert"))</f>
        <v/>
      </c>
      <c r="BF58" s="43" t="str">
        <f>IF(MC!BF58="","",_xlfn.IFS(AND(MC!BF58&lt;CI!$D$3-CI!BF$4,MC!BF58&gt;1),"rouge",AND(MC!BF58&gt;CI!$D$3-CI!BF$4+CI!$D$11,MC!BF58&lt;CI!$D$3-CI!BF$4+CI!$D$12),"jaune",AND(MC!BF58&gt;CI!$D$3-CI!BF$4,MC!BF58&lt;CI!$D$3-CI!BF$4+CI!$D$11),"orange",AND(MC!BF58&gt;CI!$D$3-CI!BF$4+CI!$D$12),"vert"))</f>
        <v/>
      </c>
      <c r="BG58" s="43" t="str">
        <f>IF(MC!BG58="","",_xlfn.IFS(AND(MC!BG58&lt;CI!$D$3-CI!BG$4,MC!BG58&gt;1),"rouge",AND(MC!BG58&gt;CI!$D$3-CI!BG$4+CI!$D$11,MC!BG58&lt;CI!$D$3-CI!BG$4+CI!$D$12),"jaune",AND(MC!BG58&gt;CI!$D$3-CI!BG$4,MC!BG58&lt;CI!$D$3-CI!BG$4+CI!$D$11),"orange",AND(MC!BG58&gt;CI!$D$3-CI!BG$4+CI!$D$12),"vert"))</f>
        <v/>
      </c>
      <c r="BH58" s="43" t="str">
        <f>IF(MC!BH58="","",_xlfn.IFS(AND(MC!BH58&lt;CI!$D$3-CI!BH$4,MC!BH58&gt;1),"rouge",AND(MC!BH58&gt;CI!$D$3-CI!BH$4+CI!$D$11,MC!BH58&lt;CI!$D$3-CI!BH$4+CI!$D$12),"jaune",AND(MC!BH58&gt;CI!$D$3-CI!BH$4,MC!BH58&lt;CI!$D$3-CI!BH$4+CI!$D$11),"orange",AND(MC!BH58&gt;CI!$D$3-CI!BH$4+CI!$D$12),"vert"))</f>
        <v/>
      </c>
      <c r="BI58" s="43" t="str">
        <f>IF(MC!BI58="","",_xlfn.IFS(AND(MC!BI58&lt;CI!$D$3-CI!BI$4,MC!BI58&gt;1),"rouge",AND(MC!BI58&gt;CI!$D$3-CI!BI$4+CI!$D$11,MC!BI58&lt;CI!$D$3-CI!BI$4+CI!$D$12),"jaune",AND(MC!BI58&gt;CI!$D$3-CI!BI$4,MC!BI58&lt;CI!$D$3-CI!BI$4+CI!$D$11),"orange",AND(MC!BI58&gt;CI!$D$3-CI!BI$4+CI!$D$12),"vert"))</f>
        <v/>
      </c>
      <c r="BJ58" s="43" t="str">
        <f>IF(MC!BJ58="","",_xlfn.IFS(AND(MC!BJ58&lt;CI!$D$3-CI!BJ$4,MC!BJ58&gt;1),"rouge",AND(MC!BJ58&gt;CI!$D$3-CI!BJ$4+CI!$D$11,MC!BJ58&lt;CI!$D$3-CI!BJ$4+CI!$D$12),"jaune",AND(MC!BJ58&gt;CI!$D$3-CI!BJ$4,MC!BJ58&lt;CI!$D$3-CI!BJ$4+CI!$D$11),"orange",AND(MC!BJ58&gt;CI!$D$3-CI!BJ$4+CI!$D$12),"vert"))</f>
        <v/>
      </c>
      <c r="BK58" s="43" t="str">
        <f>IF(MC!BK58="","",_xlfn.IFS(AND(MC!BK58&lt;CI!$D$3-CI!BK$4,MC!BK58&gt;1),"rouge",AND(MC!BK58&gt;CI!$D$3-CI!BK$4+CI!$D$11,MC!BK58&lt;CI!$D$3-CI!BK$4+CI!$D$12),"jaune",AND(MC!BK58&gt;CI!$D$3-CI!BK$4,MC!BK58&lt;CI!$D$3-CI!BK$4+CI!$D$11),"orange",AND(MC!BK58&gt;CI!$D$3-CI!BK$4+CI!$D$12),"vert"))</f>
        <v/>
      </c>
      <c r="BL58" s="43" t="str">
        <f>IF(MC!BL58="","",_xlfn.IFS(AND(MC!BL58&lt;CI!$D$3-CI!BL$4,MC!BL58&gt;1),"rouge",AND(MC!BL58&gt;CI!$D$3-CI!BL$4+CI!$D$11,MC!BL58&lt;CI!$D$3-CI!BL$4+CI!$D$12),"jaune",AND(MC!BL58&gt;CI!$D$3-CI!BL$4,MC!BL58&lt;CI!$D$3-CI!BL$4+CI!$D$11),"orange",AND(MC!BL58&gt;CI!$D$3-CI!BL$4+CI!$D$12),"vert"))</f>
        <v/>
      </c>
      <c r="BM58" s="43" t="str">
        <f>IF(MC!BM58="","",_xlfn.IFS(AND(MC!BM58&lt;CI!$D$3-CI!BM$4,MC!BM58&gt;1),"rouge",AND(MC!BM58&gt;CI!$D$3-CI!BM$4+CI!$D$11,MC!BM58&lt;CI!$D$3-CI!BM$4+CI!$D$12),"jaune",AND(MC!BM58&gt;CI!$D$3-CI!BM$4,MC!BM58&lt;CI!$D$3-CI!BM$4+CI!$D$11),"orange",AND(MC!BM58&gt;CI!$D$3-CI!BM$4+CI!$D$12),"vert"))</f>
        <v/>
      </c>
      <c r="BN58" s="43" t="str">
        <f>IF(MC!BN58="","",_xlfn.IFS(AND(MC!BN58&lt;CI!$D$3-CI!BN$4,MC!BN58&gt;1),"rouge",AND(MC!BN58&gt;CI!$D$3-CI!BN$4+CI!$D$11,MC!BN58&lt;CI!$D$3-CI!BN$4+CI!$D$12),"jaune",AND(MC!BN58&gt;CI!$D$3-CI!BN$4,MC!BN58&lt;CI!$D$3-CI!BN$4+CI!$D$11),"orange",AND(MC!BN58&gt;CI!$D$3-CI!BN$4+CI!$D$12),"vert"))</f>
        <v/>
      </c>
      <c r="BO58" s="43" t="str">
        <f>IF(MC!BO58="","",_xlfn.IFS(AND(MC!BO58&lt;CI!$D$3-CI!BO$4,MC!BO58&gt;1),"rouge",AND(MC!BO58&gt;CI!$D$3-CI!BO$4+CI!$D$11,MC!BO58&lt;CI!$D$3-CI!BO$4+CI!$D$12),"jaune",AND(MC!BO58&gt;CI!$D$3-CI!BO$4,MC!BO58&lt;CI!$D$3-CI!BO$4+CI!$D$11),"orange",AND(MC!BO58&gt;CI!$D$3-CI!BO$4+CI!$D$12),"vert"))</f>
        <v/>
      </c>
      <c r="BP58" s="43" t="str">
        <f>IF(MC!BP58="","",_xlfn.IFS(AND(MC!BP58&lt;CI!$D$3-CI!BP$4,MC!BP58&gt;1),"rouge",AND(MC!BP58&gt;CI!$D$3-CI!BP$4+CI!$D$11,MC!BP58&lt;CI!$D$3-CI!BP$4+CI!$D$12),"jaune",AND(MC!BP58&gt;CI!$D$3-CI!BP$4,MC!BP58&lt;CI!$D$3-CI!BP$4+CI!$D$11),"orange",AND(MC!BP58&gt;CI!$D$3-CI!BP$4+CI!$D$12),"vert"))</f>
        <v/>
      </c>
      <c r="BQ58" s="43" t="str">
        <f>IF(MC!BQ58="","",_xlfn.IFS(AND(MC!BQ58&lt;CI!$D$3-CI!BQ$4,MC!BQ58&gt;1),"rouge",AND(MC!BQ58&gt;CI!$D$3-CI!BQ$4+CI!$D$11,MC!BQ58&lt;CI!$D$3-CI!BQ$4+CI!$D$12),"jaune",AND(MC!BQ58&gt;CI!$D$3-CI!BQ$4,MC!BQ58&lt;CI!$D$3-CI!BQ$4+CI!$D$11),"orange",AND(MC!BQ58&gt;CI!$D$3-CI!BQ$4+CI!$D$12),"vert"))</f>
        <v/>
      </c>
      <c r="BR58" s="43" t="str">
        <f>IF(MC!BR58="","",_xlfn.IFS(AND(MC!BR58&lt;CI!$D$3-CI!BR$4,MC!BR58&gt;1),"rouge",AND(MC!BR58&gt;CI!$D$3-CI!BR$4+CI!$D$11,MC!BR58&lt;CI!$D$3-CI!BR$4+CI!$D$12),"jaune",AND(MC!BR58&gt;CI!$D$3-CI!BR$4,MC!BR58&lt;CI!$D$3-CI!BR$4+CI!$D$11),"orange",AND(MC!BR58&gt;CI!$D$3-CI!BR$4+CI!$D$12),"vert"))</f>
        <v/>
      </c>
      <c r="BS58" s="43" t="str">
        <f>IF(MC!BS58="","",_xlfn.IFS(AND(MC!BS58&lt;CI!$D$3-CI!BS$4,MC!BS58&gt;1),"rouge",AND(MC!BS58&gt;CI!$D$3-CI!BS$4+CI!$D$11,MC!BS58&lt;CI!$D$3-CI!BS$4+CI!$D$12),"jaune",AND(MC!BS58&gt;CI!$D$3-CI!BS$4,MC!BS58&lt;CI!$D$3-CI!BS$4+CI!$D$11),"orange",AND(MC!BS58&gt;CI!$D$3-CI!BS$4+CI!$D$12),"vert"))</f>
        <v/>
      </c>
      <c r="BT58" s="43" t="str">
        <f>IF(MC!BT58="","",_xlfn.IFS(AND(MC!BT58&lt;CI!$D$3-CI!BT$4,MC!BT58&gt;1),"rouge",AND(MC!BT58&gt;CI!$D$3-CI!BT$4+CI!$D$11,MC!BT58&lt;CI!$D$3-CI!BT$4+CI!$D$12),"jaune",AND(MC!BT58&gt;CI!$D$3-CI!BT$4,MC!BT58&lt;CI!$D$3-CI!BT$4+CI!$D$11),"orange",AND(MC!BT58&gt;CI!$D$3-CI!BT$4+CI!$D$12),"vert"))</f>
        <v/>
      </c>
      <c r="BU58" s="43" t="str">
        <f>IF(MC!BU58="","",_xlfn.IFS(AND(MC!BU58&lt;CI!$D$3-CI!BU$4,MC!BU58&gt;1),"rouge",AND(MC!BU58&gt;CI!$D$3-CI!BU$4+CI!$D$11,MC!BU58&lt;CI!$D$3-CI!BU$4+CI!$D$12),"jaune",AND(MC!BU58&gt;CI!$D$3-CI!BU$4,MC!BU58&lt;CI!$D$3-CI!BU$4+CI!$D$11),"orange",AND(MC!BU58&gt;CI!$D$3-CI!BU$4+CI!$D$12),"vert"))</f>
        <v/>
      </c>
      <c r="BV58" s="43" t="str">
        <f>IF(MC!BV58="","",_xlfn.IFS(AND(MC!BV58&lt;CI!$D$3-CI!BV$4,MC!BV58&gt;1),"rouge",AND(MC!BV58&gt;CI!$D$3-CI!BV$4+CI!$D$11,MC!BV58&lt;CI!$D$3-CI!BV$4+CI!$D$12),"jaune",AND(MC!BV58&gt;CI!$D$3-CI!BV$4,MC!BV58&lt;CI!$D$3-CI!BV$4+CI!$D$11),"orange",AND(MC!BV58&gt;CI!$D$3-CI!BV$4+CI!$D$12),"vert"))</f>
        <v/>
      </c>
      <c r="BW58" s="43" t="str">
        <f>IF(MC!BW58="","",_xlfn.IFS(AND(MC!BW58&lt;CI!$D$3-CI!BW$4,MC!BW58&gt;1),"rouge",AND(MC!BW58&gt;CI!$D$3-CI!BW$4+CI!$D$11,MC!BW58&lt;CI!$D$3-CI!BW$4+CI!$D$12),"jaune",AND(MC!BW58&gt;CI!$D$3-CI!BW$4,MC!BW58&lt;CI!$D$3-CI!BW$4+CI!$D$11),"orange",AND(MC!BW58&gt;CI!$D$3-CI!BW$4+CI!$D$12),"vert"))</f>
        <v/>
      </c>
      <c r="BX58" s="43" t="str">
        <f>IF(MC!BX58="","",_xlfn.IFS(AND(MC!BX58&lt;CI!$D$3-CI!BX$4,MC!BX58&gt;1),"rouge",AND(MC!BX58&gt;CI!$D$3-CI!BX$4+CI!$D$11,MC!BX58&lt;CI!$D$3-CI!BX$4+CI!$D$12),"jaune",AND(MC!BX58&gt;CI!$D$3-CI!BX$4,MC!BX58&lt;CI!$D$3-CI!BX$4+CI!$D$11),"orange",AND(MC!BX58&gt;CI!$D$3-CI!BX$4+CI!$D$12),"vert"))</f>
        <v/>
      </c>
      <c r="BY58" s="43" t="str">
        <f>IF(MC!BY58="","",_xlfn.IFS(AND(MC!BY58&lt;CI!$D$3-CI!BY$4,MC!BY58&gt;1),"rouge",AND(MC!BY58&gt;CI!$D$3-CI!BY$4+CI!$D$11,MC!BY58&lt;CI!$D$3-CI!BY$4+CI!$D$12),"jaune",AND(MC!BY58&gt;CI!$D$3-CI!BY$4,MC!BY58&lt;CI!$D$3-CI!BY$4+CI!$D$11),"orange",AND(MC!BY58&gt;CI!$D$3-CI!BY$4+CI!$D$12),"vert"))</f>
        <v/>
      </c>
      <c r="BZ58" s="43" t="str">
        <f>IF(MC!BZ58="","",_xlfn.IFS(AND(MC!BZ58&lt;CI!$D$3-CI!BZ$4,MC!BZ58&gt;1),"rouge",AND(MC!BZ58&gt;CI!$D$3-CI!BZ$4+CI!$D$11,MC!BZ58&lt;CI!$D$3-CI!BZ$4+CI!$D$12),"jaune",AND(MC!BZ58&gt;CI!$D$3-CI!BZ$4,MC!BZ58&lt;CI!$D$3-CI!BZ$4+CI!$D$11),"orange",AND(MC!BZ58&gt;CI!$D$3-CI!BZ$4+CI!$D$12),"vert"))</f>
        <v/>
      </c>
      <c r="CA58" s="43" t="str">
        <f>IF(MC!CA58="","",_xlfn.IFS(AND(MC!CA58&lt;CI!$D$3-CI!CA$4,MC!CA58&gt;1),"rouge",AND(MC!CA58&gt;CI!$D$3-CI!CA$4+CI!$D$11,MC!CA58&lt;CI!$D$3-CI!CA$4+CI!$D$12),"jaune",AND(MC!CA58&gt;CI!$D$3-CI!CA$4,MC!CA58&lt;CI!$D$3-CI!CA$4+CI!$D$11),"orange",AND(MC!CA58&gt;CI!$D$3-CI!CA$4+CI!$D$12),"vert"))</f>
        <v/>
      </c>
      <c r="CB58" s="43" t="str">
        <f>IF(MC!CB58="","",_xlfn.IFS(AND(MC!CB58&lt;CI!$D$3-CI!CB$4,MC!CB58&gt;1),"rouge",AND(MC!CB58&gt;CI!$D$3-CI!CB$4+CI!$D$11,MC!CB58&lt;CI!$D$3-CI!CB$4+CI!$D$12),"jaune",AND(MC!CB58&gt;CI!$D$3-CI!CB$4,MC!CB58&lt;CI!$D$3-CI!CB$4+CI!$D$11),"orange",AND(MC!CB58&gt;CI!$D$3-CI!CB$4+CI!$D$12),"vert"))</f>
        <v/>
      </c>
      <c r="CC58" s="43" t="str">
        <f>IF(MC!CC58="","",_xlfn.IFS(AND(MC!CC58&lt;CI!$D$3-CI!CC$4,MC!CC58&gt;1),"rouge",AND(MC!CC58&gt;CI!$D$3-CI!CC$4+CI!$D$11,MC!CC58&lt;CI!$D$3-CI!CC$4+CI!$D$12),"jaune",AND(MC!CC58&gt;CI!$D$3-CI!CC$4,MC!CC58&lt;CI!$D$3-CI!CC$4+CI!$D$11),"orange",AND(MC!CC58&gt;CI!$D$3-CI!CC$4+CI!$D$12),"vert"))</f>
        <v/>
      </c>
      <c r="CD58" s="43" t="str">
        <f>IF(MC!CD58="","",_xlfn.IFS(AND(MC!CD58&lt;CI!$D$3-CI!CD$4,MC!CD58&gt;1),"rouge",AND(MC!CD58&gt;CI!$D$3-CI!CD$4+CI!$D$11,MC!CD58&lt;CI!$D$3-CI!CD$4+CI!$D$12),"jaune",AND(MC!CD58&gt;CI!$D$3-CI!CD$4,MC!CD58&lt;CI!$D$3-CI!CD$4+CI!$D$11),"orange",AND(MC!CD58&gt;CI!$D$3-CI!CD$4+CI!$D$12),"vert"))</f>
        <v/>
      </c>
      <c r="CE58" s="43" t="str">
        <f>IF(MC!CE58="","",_xlfn.IFS(AND(MC!CE58&lt;CI!$D$3-CI!CE$4,MC!CE58&gt;1),"rouge",AND(MC!CE58&gt;CI!$D$3-CI!CE$4+CI!$D$11,MC!CE58&lt;CI!$D$3-CI!CE$4+CI!$D$12),"jaune",AND(MC!CE58&gt;CI!$D$3-CI!CE$4,MC!CE58&lt;CI!$D$3-CI!CE$4+CI!$D$11),"orange",AND(MC!CE58&gt;CI!$D$3-CI!CE$4+CI!$D$12),"vert"))</f>
        <v/>
      </c>
      <c r="CF58" s="43" t="str">
        <f>IF(MC!CF58="","",_xlfn.IFS(AND(MC!CF58&lt;CI!$D$3-CI!CF$4,MC!CF58&gt;1),"rouge",AND(MC!CF58&gt;CI!$D$3-CI!CF$4+CI!$D$11,MC!CF58&lt;CI!$D$3-CI!CF$4+CI!$D$12),"jaune",AND(MC!CF58&gt;CI!$D$3-CI!CF$4,MC!CF58&lt;CI!$D$3-CI!CF$4+CI!$D$11),"orange",AND(MC!CF58&gt;CI!$D$3-CI!CF$4+CI!$D$12),"vert"))</f>
        <v/>
      </c>
      <c r="CG58" s="43" t="str">
        <f>IF(MC!CG58="","",_xlfn.IFS(AND(MC!CG58&lt;CI!$D$3-CI!CG$4,MC!CG58&gt;1),"rouge",AND(MC!CG58&gt;CI!$D$3-CI!CG$4+CI!$D$11,MC!CG58&lt;CI!$D$3-CI!CG$4+CI!$D$12),"jaune",AND(MC!CG58&gt;CI!$D$3-CI!CG$4,MC!CG58&lt;CI!$D$3-CI!CG$4+CI!$D$11),"orange",AND(MC!CG58&gt;CI!$D$3-CI!CG$4+CI!$D$12),"vert"))</f>
        <v/>
      </c>
      <c r="CH58" s="43" t="str">
        <f>IF(MC!CH58="","",_xlfn.IFS(AND(MC!CH58&lt;CI!$D$3-CI!CH$4,MC!CH58&gt;1),"rouge",AND(MC!CH58&gt;CI!$D$3-CI!CH$4+CI!$D$11,MC!CH58&lt;CI!$D$3-CI!CH$4+CI!$D$12),"jaune",AND(MC!CH58&gt;CI!$D$3-CI!CH$4,MC!CH58&lt;CI!$D$3-CI!CH$4+CI!$D$11),"orange",AND(MC!CH58&gt;CI!$D$3-CI!CH$4+CI!$D$12),"vert"))</f>
        <v/>
      </c>
      <c r="CI58" s="43" t="str">
        <f>IF(MC!CI58="","",_xlfn.IFS(AND(MC!CI58&lt;CI!$D$3-CI!CI$4,MC!CI58&gt;1),"rouge",AND(MC!CI58&gt;CI!$D$3-CI!CI$4+CI!$D$11,MC!CI58&lt;CI!$D$3-CI!CI$4+CI!$D$12),"jaune",AND(MC!CI58&gt;CI!$D$3-CI!CI$4,MC!CI58&lt;CI!$D$3-CI!CI$4+CI!$D$11),"orange",AND(MC!CI58&gt;CI!$D$3-CI!CI$4+CI!$D$12),"vert"))</f>
        <v/>
      </c>
      <c r="CJ58" s="43" t="str">
        <f>IF(MC!CJ58="","",_xlfn.IFS(AND(MC!CJ58&lt;CI!$D$3-CI!CJ$4,MC!CJ58&gt;1),"rouge",AND(MC!CJ58&gt;CI!$D$3-CI!CJ$4+CI!$D$11,MC!CJ58&lt;CI!$D$3-CI!CJ$4+CI!$D$12),"jaune",AND(MC!CJ58&gt;CI!$D$3-CI!CJ$4,MC!CJ58&lt;CI!$D$3-CI!CJ$4+CI!$D$11),"orange",AND(MC!CJ58&gt;CI!$D$3-CI!CJ$4+CI!$D$12),"vert"))</f>
        <v/>
      </c>
      <c r="CK58" s="43" t="str">
        <f>IF(MC!CK58="","",_xlfn.IFS(AND(MC!CK58&lt;CI!$D$3-CI!CK$4,MC!CK58&gt;1),"rouge",AND(MC!CK58&gt;CI!$D$3-CI!CK$4+CI!$D$11,MC!CK58&lt;CI!$D$3-CI!CK$4+CI!$D$12),"jaune",AND(MC!CK58&gt;CI!$D$3-CI!CK$4,MC!CK58&lt;CI!$D$3-CI!CK$4+CI!$D$11),"orange",AND(MC!CK58&gt;CI!$D$3-CI!CK$4+CI!$D$12),"vert"))</f>
        <v/>
      </c>
      <c r="CL58" s="43" t="str">
        <f>IF(MC!CL58="","",_xlfn.IFS(AND(MC!CL58&lt;CI!$D$3-CI!CL$4,MC!CL58&gt;1),"rouge",AND(MC!CL58&gt;CI!$D$3-CI!CL$4+CI!$D$11,MC!CL58&lt;CI!$D$3-CI!CL$4+CI!$D$12),"jaune",AND(MC!CL58&gt;CI!$D$3-CI!CL$4,MC!CL58&lt;CI!$D$3-CI!CL$4+CI!$D$11),"orange",AND(MC!CL58&gt;CI!$D$3-CI!CL$4+CI!$D$12),"vert"))</f>
        <v/>
      </c>
      <c r="CM58" s="43" t="str">
        <f>IF(MC!CM58="","",_xlfn.IFS(AND(MC!CM58&lt;CI!$D$3-CI!CM$4,MC!CM58&gt;1),"rouge",AND(MC!CM58&gt;CI!$D$3-CI!CM$4+CI!$D$11,MC!CM58&lt;CI!$D$3-CI!CM$4+CI!$D$12),"jaune",AND(MC!CM58&gt;CI!$D$3-CI!CM$4,MC!CM58&lt;CI!$D$3-CI!CM$4+CI!$D$11),"orange",AND(MC!CM58&gt;CI!$D$3-CI!CM$4+CI!$D$12),"vert"))</f>
        <v/>
      </c>
      <c r="CN58" s="43" t="str">
        <f>IF(MC!CN58="","",_xlfn.IFS(AND(MC!CN58&lt;CI!$D$3-CI!CN$4,MC!CN58&gt;1),"rouge",AND(MC!CN58&gt;CI!$D$3-CI!CN$4+CI!$D$11,MC!CN58&lt;CI!$D$3-CI!CN$4+CI!$D$12),"jaune",AND(MC!CN58&gt;CI!$D$3-CI!CN$4,MC!CN58&lt;CI!$D$3-CI!CN$4+CI!$D$11),"orange",AND(MC!CN58&gt;CI!$D$3-CI!CN$4+CI!$D$12),"vert"))</f>
        <v/>
      </c>
      <c r="CO58" s="43" t="str">
        <f>IF(MC!CO58="","",_xlfn.IFS(AND(MC!CO58&lt;CI!$D$3-CI!CO$4,MC!CO58&gt;1),"rouge",AND(MC!CO58&gt;CI!$D$3-CI!CO$4+CI!$D$11,MC!CO58&lt;CI!$D$3-CI!CO$4+CI!$D$12),"jaune",AND(MC!CO58&gt;CI!$D$3-CI!CO$4,MC!CO58&lt;CI!$D$3-CI!CO$4+CI!$D$11),"orange",AND(MC!CO58&gt;CI!$D$3-CI!CO$4+CI!$D$12),"vert"))</f>
        <v/>
      </c>
      <c r="CP58" s="43" t="str">
        <f>IF(MC!CP58="","",_xlfn.IFS(AND(MC!CP58&lt;CI!$D$3-CI!CP$4,MC!CP58&gt;1),"rouge",AND(MC!CP58&gt;CI!$D$3-CI!CP$4+CI!$D$11,MC!CP58&lt;CI!$D$3-CI!CP$4+CI!$D$12),"jaune",AND(MC!CP58&gt;CI!$D$3-CI!CP$4,MC!CP58&lt;CI!$D$3-CI!CP$4+CI!$D$11),"orange",AND(MC!CP58&gt;CI!$D$3-CI!CP$4+CI!$D$12),"vert"))</f>
        <v/>
      </c>
      <c r="CQ58" s="43" t="str">
        <f>IF(MC!CQ58="","",_xlfn.IFS(AND(MC!CQ58&lt;CI!$D$3-CI!CQ$4,MC!CQ58&gt;1),"rouge",AND(MC!CQ58&gt;CI!$D$3-CI!CQ$4+CI!$D$11,MC!CQ58&lt;CI!$D$3-CI!CQ$4+CI!$D$12),"jaune",AND(MC!CQ58&gt;CI!$D$3-CI!CQ$4,MC!CQ58&lt;CI!$D$3-CI!CQ$4+CI!$D$11),"orange",AND(MC!CQ58&gt;CI!$D$3-CI!CQ$4+CI!$D$12),"vert"))</f>
        <v/>
      </c>
      <c r="CR58" s="43" t="str">
        <f>IF(MC!CR58="","",_xlfn.IFS(AND(MC!CR58&lt;CI!$D$3-CI!CR$4,MC!CR58&gt;1),"rouge",AND(MC!CR58&gt;CI!$D$3-CI!CR$4+CI!$D$11,MC!CR58&lt;CI!$D$3-CI!CR$4+CI!$D$12),"jaune",AND(MC!CR58&gt;CI!$D$3-CI!CR$4,MC!CR58&lt;CI!$D$3-CI!CR$4+CI!$D$11),"orange",AND(MC!CR58&gt;CI!$D$3-CI!CR$4+CI!$D$12),"vert"))</f>
        <v/>
      </c>
      <c r="CS58" s="43" t="str">
        <f>IF(MC!CS58="","",_xlfn.IFS(AND(MC!CS58&lt;CI!$D$3-CI!CS$4,MC!CS58&gt;1),"rouge",AND(MC!CS58&gt;CI!$D$3-CI!CS$4+CI!$D$11,MC!CS58&lt;CI!$D$3-CI!CS$4+CI!$D$12),"jaune",AND(MC!CS58&gt;CI!$D$3-CI!CS$4,MC!CS58&lt;CI!$D$3-CI!CS$4+CI!$D$11),"orange",AND(MC!CS58&gt;CI!$D$3-CI!CS$4+CI!$D$12),"vert"))</f>
        <v/>
      </c>
      <c r="CT58" s="43" t="str">
        <f>IF(MC!CT58="","",_xlfn.IFS(AND(MC!CT58&lt;CI!$D$3-CI!CT$4,MC!CT58&gt;1),"rouge",AND(MC!CT58&gt;CI!$D$3-CI!CT$4+CI!$D$11,MC!CT58&lt;CI!$D$3-CI!CT$4+CI!$D$12),"jaune",AND(MC!CT58&gt;CI!$D$3-CI!CT$4,MC!CT58&lt;CI!$D$3-CI!CT$4+CI!$D$11),"orange",AND(MC!CT58&gt;CI!$D$3-CI!CT$4+CI!$D$12),"vert"))</f>
        <v/>
      </c>
      <c r="CU58" s="43" t="str">
        <f>IF(MC!CU58="","",_xlfn.IFS(AND(MC!CU58&lt;CI!$D$3-CI!CU$4,MC!CU58&gt;1),"rouge",AND(MC!CU58&gt;CI!$D$3-CI!CU$4+CI!$D$11,MC!CU58&lt;CI!$D$3-CI!CU$4+CI!$D$12),"jaune",AND(MC!CU58&gt;CI!$D$3-CI!CU$4,MC!CU58&lt;CI!$D$3-CI!CU$4+CI!$D$11),"orange",AND(MC!CU58&gt;CI!$D$3-CI!CU$4+CI!$D$12),"vert"))</f>
        <v/>
      </c>
      <c r="CV58" s="43" t="str">
        <f>IF(MC!CV58="","",_xlfn.IFS(AND(MC!CV58&lt;CI!$D$3-CI!CV$4,MC!CV58&gt;1),"rouge",AND(MC!CV58&gt;CI!$D$3-CI!CV$4+CI!$D$11,MC!CV58&lt;CI!$D$3-CI!CV$4+CI!$D$12),"jaune",AND(MC!CV58&gt;CI!$D$3-CI!CV$4,MC!CV58&lt;CI!$D$3-CI!CV$4+CI!$D$11),"orange",AND(MC!CV58&gt;CI!$D$3-CI!CV$4+CI!$D$12),"vert"))</f>
        <v/>
      </c>
      <c r="CW58" s="43" t="str">
        <f>IF(MC!CW58="","",_xlfn.IFS(AND(MC!CW58&lt;CI!$D$3-CI!CW$4,MC!CW58&gt;1),"rouge",AND(MC!CW58&gt;CI!$D$3-CI!CW$4+CI!$D$11,MC!CW58&lt;CI!$D$3-CI!CW$4+CI!$D$12),"jaune",AND(MC!CW58&gt;CI!$D$3-CI!CW$4,MC!CW58&lt;CI!$D$3-CI!CW$4+CI!$D$11),"orange",AND(MC!CW58&gt;CI!$D$3-CI!CW$4+CI!$D$12),"vert"))</f>
        <v/>
      </c>
      <c r="CX58" s="43" t="str">
        <f>IF(MC!CX58="","",_xlfn.IFS(AND(MC!CX58&lt;CI!$D$3-CI!CX$4,MC!CX58&gt;1),"rouge",AND(MC!CX58&gt;CI!$D$3-CI!CX$4+CI!$D$11,MC!CX58&lt;CI!$D$3-CI!CX$4+CI!$D$12),"jaune",AND(MC!CX58&gt;CI!$D$3-CI!CX$4,MC!CX58&lt;CI!$D$3-CI!CX$4+CI!$D$11),"orange",AND(MC!CX58&gt;CI!$D$3-CI!CX$4+CI!$D$12),"vert"))</f>
        <v/>
      </c>
      <c r="CY58" s="43" t="str">
        <f>IF(MC!CY58="","",_xlfn.IFS(AND(MC!CY58&lt;CI!$D$3-CI!CY$4,MC!CY58&gt;1),"rouge",AND(MC!CY58&gt;CI!$D$3-CI!CY$4+CI!$D$11,MC!CY58&lt;CI!$D$3-CI!CY$4+CI!$D$12),"jaune",AND(MC!CY58&gt;CI!$D$3-CI!CY$4,MC!CY58&lt;CI!$D$3-CI!CY$4+CI!$D$11),"orange",AND(MC!CY58&gt;CI!$D$3-CI!CY$4+CI!$D$12),"vert"))</f>
        <v/>
      </c>
      <c r="CZ58" s="43" t="str">
        <f>IF(MC!CZ58="","",_xlfn.IFS(AND(MC!CZ58&lt;CI!$D$3-CI!CZ$4,MC!CZ58&gt;1),"rouge",AND(MC!CZ58&gt;CI!$D$3-CI!CZ$4+CI!$D$11,MC!CZ58&lt;CI!$D$3-CI!CZ$4+CI!$D$12),"jaune",AND(MC!CZ58&gt;CI!$D$3-CI!CZ$4,MC!CZ58&lt;CI!$D$3-CI!CZ$4+CI!$D$11),"orange",AND(MC!CZ58&gt;CI!$D$3-CI!CZ$4+CI!$D$12),"vert"))</f>
        <v/>
      </c>
      <c r="DA58" s="43" t="str">
        <f>IF(MC!DA58="","",_xlfn.IFS(AND(MC!DA58&lt;CI!$D$3-CI!DA$4,MC!DA58&gt;1),"rouge",AND(MC!DA58&gt;CI!$D$3-CI!DA$4+CI!$D$11,MC!DA58&lt;CI!$D$3-CI!DA$4+CI!$D$12),"jaune",AND(MC!DA58&gt;CI!$D$3-CI!DA$4,MC!DA58&lt;CI!$D$3-CI!DA$4+CI!$D$11),"orange",AND(MC!DA58&gt;CI!$D$3-CI!DA$4+CI!$D$12),"vert"))</f>
        <v/>
      </c>
      <c r="DB58" s="43" t="str">
        <f>IF(MC!DB58="","",_xlfn.IFS(AND(MC!DB58&lt;CI!$D$3-CI!DB$4,MC!DB58&gt;1),"rouge",AND(MC!DB58&gt;CI!$D$3-CI!DB$4+CI!$D$11,MC!DB58&lt;CI!$D$3-CI!DB$4+CI!$D$12),"jaune",AND(MC!DB58&gt;CI!$D$3-CI!DB$4,MC!DB58&lt;CI!$D$3-CI!DB$4+CI!$D$11),"orange",AND(MC!DB58&gt;CI!$D$3-CI!DB$4+CI!$D$12),"vert"))</f>
        <v/>
      </c>
      <c r="DC58" s="11">
        <f t="shared" si="0"/>
        <v>0</v>
      </c>
      <c r="DD58" s="48" t="str">
        <f t="shared" si="1"/>
        <v/>
      </c>
      <c r="DE58" s="48">
        <f t="shared" si="2"/>
        <v>0</v>
      </c>
      <c r="DF58" s="48">
        <f t="shared" si="3"/>
        <v>0</v>
      </c>
      <c r="DG58" s="48">
        <f t="shared" si="4"/>
        <v>0</v>
      </c>
    </row>
    <row r="59" spans="6:111" x14ac:dyDescent="0.3">
      <c r="F59" s="27">
        <f>MC!F59</f>
        <v>0</v>
      </c>
      <c r="G59" s="43" t="str">
        <f>IF(MC!G59="","",_xlfn.IFS(AND(MC!G59&lt;CI!$D$3-CI!G$4,MC!G59&gt;1),"rouge",AND(MC!G59&gt;CI!$D$3-CI!G$4+CI!$D$11,MC!G59&lt;CI!$D$3-CI!G$4+CI!$D$12),"jaune",AND(MC!G59&gt;CI!$D$3-CI!G$4,MC!G59&lt;CI!$D$3-CI!G$4+CI!$D$11),"orange",AND(MC!G59&gt;CI!$D$3-CI!G$4+CI!$D$12),"vert"))</f>
        <v/>
      </c>
      <c r="H59" s="43" t="str">
        <f>IF(MC!H59="","",_xlfn.IFS(AND(MC!H59&lt;CI!$D$3-CI!H$4,MC!H59&gt;1),"rouge",AND(MC!H59&gt;CI!$D$3-CI!H$4+CI!$D$11,MC!H59&lt;CI!$D$3-CI!H$4+CI!$D$12),"jaune",AND(MC!H59&gt;CI!$D$3-CI!H$4,MC!H59&lt;CI!$D$3-CI!H$4+CI!$D$11),"orange",AND(MC!H59&gt;CI!$D$3-CI!H$4+CI!$D$12),"vert"))</f>
        <v/>
      </c>
      <c r="I59" s="43" t="str">
        <f>IF(MC!I59="","",_xlfn.IFS(AND(MC!I59&lt;CI!$D$3-CI!I$4,MC!I59&gt;1),"rouge",AND(MC!I59&gt;CI!$D$3-CI!I$4+CI!$D$11,MC!I59&lt;CI!$D$3-CI!I$4+CI!$D$12),"jaune",AND(MC!I59&gt;CI!$D$3-CI!I$4,MC!I59&lt;CI!$D$3-CI!I$4+CI!$D$11),"orange",AND(MC!I59&gt;CI!$D$3-CI!I$4+CI!$D$12),"vert"))</f>
        <v/>
      </c>
      <c r="J59" s="43" t="str">
        <f>IF(MC!J59="","",_xlfn.IFS(AND(MC!J59&lt;CI!$D$3-CI!J$4,MC!J59&gt;1),"rouge",AND(MC!J59&gt;CI!$D$3-CI!J$4+CI!$D$11,MC!J59&lt;CI!$D$3-CI!J$4+CI!$D$12),"jaune",AND(MC!J59&gt;CI!$D$3-CI!J$4,MC!J59&lt;CI!$D$3-CI!J$4+CI!$D$11),"orange",AND(MC!J59&gt;CI!$D$3-CI!J$4+CI!$D$12),"vert"))</f>
        <v/>
      </c>
      <c r="K59" s="43" t="str">
        <f>IF(MC!K59="","",_xlfn.IFS(AND(MC!K59&lt;CI!$D$3-CI!K$4,MC!K59&gt;1),"rouge",AND(MC!K59&gt;CI!$D$3-CI!K$4+CI!$D$11,MC!K59&lt;CI!$D$3-CI!K$4+CI!$D$12),"jaune",AND(MC!K59&gt;CI!$D$3-CI!K$4,MC!K59&lt;CI!$D$3-CI!K$4+CI!$D$11),"orange",AND(MC!K59&gt;CI!$D$3-CI!K$4+CI!$D$12),"vert"))</f>
        <v/>
      </c>
      <c r="L59" s="43" t="str">
        <f>IF(MC!L59="","",_xlfn.IFS(AND(MC!L59&lt;CI!$D$3-CI!L$4,MC!L59&gt;1),"rouge",AND(MC!L59&gt;CI!$D$3-CI!L$4+CI!$D$11,MC!L59&lt;CI!$D$3-CI!L$4+CI!$D$12),"jaune",AND(MC!L59&gt;CI!$D$3-CI!L$4,MC!L59&lt;CI!$D$3-CI!L$4+CI!$D$11),"orange",AND(MC!L59&gt;CI!$D$3-CI!L$4+CI!$D$12),"vert"))</f>
        <v/>
      </c>
      <c r="M59" s="43" t="str">
        <f>IF(MC!M59="","",_xlfn.IFS(AND(MC!M59&lt;CI!$D$3-CI!M$4,MC!M59&gt;1),"rouge",AND(MC!M59&gt;CI!$D$3-CI!M$4+CI!$D$11,MC!M59&lt;CI!$D$3-CI!M$4+CI!$D$12),"jaune",AND(MC!M59&gt;CI!$D$3-CI!M$4,MC!M59&lt;CI!$D$3-CI!M$4+CI!$D$11),"orange",AND(MC!M59&gt;CI!$D$3-CI!M$4+CI!$D$12),"vert"))</f>
        <v/>
      </c>
      <c r="N59" s="43" t="str">
        <f>IF(MC!N59="","",_xlfn.IFS(AND(MC!N59&lt;CI!$D$3-CI!N$4,MC!N59&gt;1),"rouge",AND(MC!N59&gt;CI!$D$3-CI!N$4+CI!$D$11,MC!N59&lt;CI!$D$3-CI!N$4+CI!$D$12),"jaune",AND(MC!N59&gt;CI!$D$3-CI!N$4,MC!N59&lt;CI!$D$3-CI!N$4+CI!$D$11),"orange",AND(MC!N59&gt;CI!$D$3-CI!N$4+CI!$D$12),"vert"))</f>
        <v/>
      </c>
      <c r="O59" s="43" t="str">
        <f>IF(MC!O59="","",_xlfn.IFS(AND(MC!O59&lt;CI!$D$3-CI!O$4,MC!O59&gt;1),"rouge",AND(MC!O59&gt;CI!$D$3-CI!O$4+CI!$D$11,MC!O59&lt;CI!$D$3-CI!O$4+CI!$D$12),"jaune",AND(MC!O59&gt;CI!$D$3-CI!O$4,MC!O59&lt;CI!$D$3-CI!O$4+CI!$D$11),"orange",AND(MC!O59&gt;CI!$D$3-CI!O$4+CI!$D$12),"vert"))</f>
        <v/>
      </c>
      <c r="P59" s="43" t="str">
        <f>IF(MC!P59="","",_xlfn.IFS(AND(MC!P59&lt;CI!$D$3-CI!P$4,MC!P59&gt;1),"rouge",AND(MC!P59&gt;CI!$D$3-CI!P$4+CI!$D$11,MC!P59&lt;CI!$D$3-CI!P$4+CI!$D$12),"jaune",AND(MC!P59&gt;CI!$D$3-CI!P$4,MC!P59&lt;CI!$D$3-CI!P$4+CI!$D$11),"orange",AND(MC!P59&gt;CI!$D$3-CI!P$4+CI!$D$12),"vert"))</f>
        <v/>
      </c>
      <c r="Q59" s="43" t="str">
        <f>IF(MC!Q59="","",_xlfn.IFS(AND(MC!Q59&lt;CI!$D$3-CI!Q$4,MC!Q59&gt;1),"rouge",AND(MC!Q59&gt;CI!$D$3-CI!Q$4+CI!$D$11,MC!Q59&lt;CI!$D$3-CI!Q$4+CI!$D$12),"jaune",AND(MC!Q59&gt;CI!$D$3-CI!Q$4,MC!Q59&lt;CI!$D$3-CI!Q$4+CI!$D$11),"orange",AND(MC!Q59&gt;CI!$D$3-CI!Q$4+CI!$D$12),"vert"))</f>
        <v/>
      </c>
      <c r="R59" s="43" t="str">
        <f>IF(MC!R59="","",_xlfn.IFS(AND(MC!R59&lt;CI!$D$3-CI!R$4,MC!R59&gt;1),"rouge",AND(MC!R59&gt;CI!$D$3-CI!R$4+CI!$D$11,MC!R59&lt;CI!$D$3-CI!R$4+CI!$D$12),"jaune",AND(MC!R59&gt;CI!$D$3-CI!R$4,MC!R59&lt;CI!$D$3-CI!R$4+CI!$D$11),"orange",AND(MC!R59&gt;CI!$D$3-CI!R$4+CI!$D$12),"vert"))</f>
        <v/>
      </c>
      <c r="S59" s="43" t="str">
        <f>IF(MC!S59="","",_xlfn.IFS(AND(MC!S59&lt;CI!$D$3-CI!S$4,MC!S59&gt;1),"rouge",AND(MC!S59&gt;CI!$D$3-CI!S$4+CI!$D$11,MC!S59&lt;CI!$D$3-CI!S$4+CI!$D$12),"jaune",AND(MC!S59&gt;CI!$D$3-CI!S$4,MC!S59&lt;CI!$D$3-CI!S$4+CI!$D$11),"orange",AND(MC!S59&gt;CI!$D$3-CI!S$4+CI!$D$12),"vert"))</f>
        <v/>
      </c>
      <c r="T59" s="43" t="str">
        <f>IF(MC!T59="","",_xlfn.IFS(AND(MC!T59&lt;CI!$D$3-CI!T$4,MC!T59&gt;1),"rouge",AND(MC!T59&gt;CI!$D$3-CI!T$4+CI!$D$11,MC!T59&lt;CI!$D$3-CI!T$4+CI!$D$12),"jaune",AND(MC!T59&gt;CI!$D$3-CI!T$4,MC!T59&lt;CI!$D$3-CI!T$4+CI!$D$11),"orange",AND(MC!T59&gt;CI!$D$3-CI!T$4+CI!$D$12),"vert"))</f>
        <v/>
      </c>
      <c r="U59" s="43" t="str">
        <f>IF(MC!U59="","",_xlfn.IFS(AND(MC!U59&lt;CI!$D$3-CI!U$4,MC!U59&gt;1),"rouge",AND(MC!U59&gt;CI!$D$3-CI!U$4+CI!$D$11,MC!U59&lt;CI!$D$3-CI!U$4+CI!$D$12),"jaune",AND(MC!U59&gt;CI!$D$3-CI!U$4,MC!U59&lt;CI!$D$3-CI!U$4+CI!$D$11),"orange",AND(MC!U59&gt;CI!$D$3-CI!U$4+CI!$D$12),"vert"))</f>
        <v/>
      </c>
      <c r="V59" s="43" t="str">
        <f>IF(MC!V59="","",_xlfn.IFS(AND(MC!V59&lt;CI!$D$3-CI!V$4,MC!V59&gt;1),"rouge",AND(MC!V59&gt;CI!$D$3-CI!V$4+CI!$D$11,MC!V59&lt;CI!$D$3-CI!V$4+CI!$D$12),"jaune",AND(MC!V59&gt;CI!$D$3-CI!V$4,MC!V59&lt;CI!$D$3-CI!V$4+CI!$D$11),"orange",AND(MC!V59&gt;CI!$D$3-CI!V$4+CI!$D$12),"vert"))</f>
        <v/>
      </c>
      <c r="W59" s="43" t="str">
        <f>IF(MC!W59="","",_xlfn.IFS(AND(MC!W59&lt;CI!$D$3-CI!W$4,MC!W59&gt;1),"rouge",AND(MC!W59&gt;CI!$D$3-CI!W$4+CI!$D$11,MC!W59&lt;CI!$D$3-CI!W$4+CI!$D$12),"jaune",AND(MC!W59&gt;CI!$D$3-CI!W$4,MC!W59&lt;CI!$D$3-CI!W$4+CI!$D$11),"orange",AND(MC!W59&gt;CI!$D$3-CI!W$4+CI!$D$12),"vert"))</f>
        <v/>
      </c>
      <c r="X59" s="43" t="str">
        <f>IF(MC!X59="","",_xlfn.IFS(AND(MC!X59&lt;CI!$D$3-CI!X$4,MC!X59&gt;1),"rouge",AND(MC!X59&gt;CI!$D$3-CI!X$4+CI!$D$11,MC!X59&lt;CI!$D$3-CI!X$4+CI!$D$12),"jaune",AND(MC!X59&gt;CI!$D$3-CI!X$4,MC!X59&lt;CI!$D$3-CI!X$4+CI!$D$11),"orange",AND(MC!X59&gt;CI!$D$3-CI!X$4+CI!$D$12),"vert"))</f>
        <v/>
      </c>
      <c r="Y59" s="43" t="str">
        <f>IF(MC!Y59="","",_xlfn.IFS(AND(MC!Y59&lt;CI!$D$3-CI!Y$4,MC!Y59&gt;1),"rouge",AND(MC!Y59&gt;CI!$D$3-CI!Y$4+CI!$D$11,MC!Y59&lt;CI!$D$3-CI!Y$4+CI!$D$12),"jaune",AND(MC!Y59&gt;CI!$D$3-CI!Y$4,MC!Y59&lt;CI!$D$3-CI!Y$4+CI!$D$11),"orange",AND(MC!Y59&gt;CI!$D$3-CI!Y$4+CI!$D$12),"vert"))</f>
        <v/>
      </c>
      <c r="Z59" s="43" t="str">
        <f>IF(MC!Z59="","",_xlfn.IFS(AND(MC!Z59&lt;CI!$D$3-CI!Z$4,MC!Z59&gt;1),"rouge",AND(MC!Z59&gt;CI!$D$3-CI!Z$4+CI!$D$11,MC!Z59&lt;CI!$D$3-CI!Z$4+CI!$D$12),"jaune",AND(MC!Z59&gt;CI!$D$3-CI!Z$4,MC!Z59&lt;CI!$D$3-CI!Z$4+CI!$D$11),"orange",AND(MC!Z59&gt;CI!$D$3-CI!Z$4+CI!$D$12),"vert"))</f>
        <v/>
      </c>
      <c r="AA59" s="43" t="str">
        <f>IF(MC!AA59="","",_xlfn.IFS(AND(MC!AA59&lt;CI!$D$3-CI!AA$4,MC!AA59&gt;1),"rouge",AND(MC!AA59&gt;CI!$D$3-CI!AA$4+CI!$D$11,MC!AA59&lt;CI!$D$3-CI!AA$4+CI!$D$12),"jaune",AND(MC!AA59&gt;CI!$D$3-CI!AA$4,MC!AA59&lt;CI!$D$3-CI!AA$4+CI!$D$11),"orange",AND(MC!AA59&gt;CI!$D$3-CI!AA$4+CI!$D$12),"vert"))</f>
        <v/>
      </c>
      <c r="AB59" s="43" t="str">
        <f>IF(MC!AB59="","",_xlfn.IFS(AND(MC!AB59&lt;CI!$D$3-CI!AB$4,MC!AB59&gt;1),"rouge",AND(MC!AB59&gt;CI!$D$3-CI!AB$4+CI!$D$11,MC!AB59&lt;CI!$D$3-CI!AB$4+CI!$D$12),"jaune",AND(MC!AB59&gt;CI!$D$3-CI!AB$4,MC!AB59&lt;CI!$D$3-CI!AB$4+CI!$D$11),"orange",AND(MC!AB59&gt;CI!$D$3-CI!AB$4+CI!$D$12),"vert"))</f>
        <v/>
      </c>
      <c r="AC59" s="43" t="str">
        <f>IF(MC!AC59="","",_xlfn.IFS(AND(MC!AC59&lt;CI!$D$3-CI!AC$4,MC!AC59&gt;1),"rouge",AND(MC!AC59&gt;CI!$D$3-CI!AC$4+CI!$D$11,MC!AC59&lt;CI!$D$3-CI!AC$4+CI!$D$12),"jaune",AND(MC!AC59&gt;CI!$D$3-CI!AC$4,MC!AC59&lt;CI!$D$3-CI!AC$4+CI!$D$11),"orange",AND(MC!AC59&gt;CI!$D$3-CI!AC$4+CI!$D$12),"vert"))</f>
        <v/>
      </c>
      <c r="AD59" s="43" t="str">
        <f>IF(MC!AD59="","",_xlfn.IFS(AND(MC!AD59&lt;CI!$D$3-CI!AD$4,MC!AD59&gt;1),"rouge",AND(MC!AD59&gt;CI!$D$3-CI!AD$4+CI!$D$11,MC!AD59&lt;CI!$D$3-CI!AD$4+CI!$D$12),"jaune",AND(MC!AD59&gt;CI!$D$3-CI!AD$4,MC!AD59&lt;CI!$D$3-CI!AD$4+CI!$D$11),"orange",AND(MC!AD59&gt;CI!$D$3-CI!AD$4+CI!$D$12),"vert"))</f>
        <v/>
      </c>
      <c r="AE59" s="43" t="str">
        <f>IF(MC!AE59="","",_xlfn.IFS(AND(MC!AE59&lt;CI!$D$3-CI!AE$4,MC!AE59&gt;1),"rouge",AND(MC!AE59&gt;CI!$D$3-CI!AE$4+CI!$D$11,MC!AE59&lt;CI!$D$3-CI!AE$4+CI!$D$12),"jaune",AND(MC!AE59&gt;CI!$D$3-CI!AE$4,MC!AE59&lt;CI!$D$3-CI!AE$4+CI!$D$11),"orange",AND(MC!AE59&gt;CI!$D$3-CI!AE$4+CI!$D$12),"vert"))</f>
        <v/>
      </c>
      <c r="AF59" s="43" t="str">
        <f>IF(MC!AF59="","",_xlfn.IFS(AND(MC!AF59&lt;CI!$D$3-CI!AF$4,MC!AF59&gt;1),"rouge",AND(MC!AF59&gt;CI!$D$3-CI!AF$4+CI!$D$11,MC!AF59&lt;CI!$D$3-CI!AF$4+CI!$D$12),"jaune",AND(MC!AF59&gt;CI!$D$3-CI!AF$4,MC!AF59&lt;CI!$D$3-CI!AF$4+CI!$D$11),"orange",AND(MC!AF59&gt;CI!$D$3-CI!AF$4+CI!$D$12),"vert"))</f>
        <v/>
      </c>
      <c r="AG59" s="43" t="str">
        <f>IF(MC!AG59="","",_xlfn.IFS(AND(MC!AG59&lt;CI!$D$3-CI!AG$4,MC!AG59&gt;1),"rouge",AND(MC!AG59&gt;CI!$D$3-CI!AG$4+CI!$D$11,MC!AG59&lt;CI!$D$3-CI!AG$4+CI!$D$12),"jaune",AND(MC!AG59&gt;CI!$D$3-CI!AG$4,MC!AG59&lt;CI!$D$3-CI!AG$4+CI!$D$11),"orange",AND(MC!AG59&gt;CI!$D$3-CI!AG$4+CI!$D$12),"vert"))</f>
        <v/>
      </c>
      <c r="AH59" s="43" t="str">
        <f>IF(MC!AH59="","",_xlfn.IFS(AND(MC!AH59&lt;CI!$D$3-CI!AH$4,MC!AH59&gt;1),"rouge",AND(MC!AH59&gt;CI!$D$3-CI!AH$4+CI!$D$11,MC!AH59&lt;CI!$D$3-CI!AH$4+CI!$D$12),"jaune",AND(MC!AH59&gt;CI!$D$3-CI!AH$4,MC!AH59&lt;CI!$D$3-CI!AH$4+CI!$D$11),"orange",AND(MC!AH59&gt;CI!$D$3-CI!AH$4+CI!$D$12),"vert"))</f>
        <v/>
      </c>
      <c r="AI59" s="43" t="str">
        <f>IF(MC!AI59="","",_xlfn.IFS(AND(MC!AI59&lt;CI!$D$3-CI!AI$4,MC!AI59&gt;1),"rouge",AND(MC!AI59&gt;CI!$D$3-CI!AI$4+CI!$D$11,MC!AI59&lt;CI!$D$3-CI!AI$4+CI!$D$12),"jaune",AND(MC!AI59&gt;CI!$D$3-CI!AI$4,MC!AI59&lt;CI!$D$3-CI!AI$4+CI!$D$11),"orange",AND(MC!AI59&gt;CI!$D$3-CI!AI$4+CI!$D$12),"vert"))</f>
        <v/>
      </c>
      <c r="AJ59" s="43" t="str">
        <f>IF(MC!AJ59="","",_xlfn.IFS(AND(MC!AJ59&lt;CI!$D$3-CI!AJ$4,MC!AJ59&gt;1),"rouge",AND(MC!AJ59&gt;CI!$D$3-CI!AJ$4+CI!$D$11,MC!AJ59&lt;CI!$D$3-CI!AJ$4+CI!$D$12),"jaune",AND(MC!AJ59&gt;CI!$D$3-CI!AJ$4,MC!AJ59&lt;CI!$D$3-CI!AJ$4+CI!$D$11),"orange",AND(MC!AJ59&gt;CI!$D$3-CI!AJ$4+CI!$D$12),"vert"))</f>
        <v/>
      </c>
      <c r="AK59" s="43" t="str">
        <f>IF(MC!AK59="","",_xlfn.IFS(AND(MC!AK59&lt;CI!$D$3-CI!AK$4,MC!AK59&gt;1),"rouge",AND(MC!AK59&gt;CI!$D$3-CI!AK$4+CI!$D$11,MC!AK59&lt;CI!$D$3-CI!AK$4+CI!$D$12),"jaune",AND(MC!AK59&gt;CI!$D$3-CI!AK$4,MC!AK59&lt;CI!$D$3-CI!AK$4+CI!$D$11),"orange",AND(MC!AK59&gt;CI!$D$3-CI!AK$4+CI!$D$12),"vert"))</f>
        <v/>
      </c>
      <c r="AL59" s="43" t="str">
        <f>IF(MC!AL59="","",_xlfn.IFS(AND(MC!AL59&lt;CI!$D$3-CI!AL$4,MC!AL59&gt;1),"rouge",AND(MC!AL59&gt;CI!$D$3-CI!AL$4+CI!$D$11,MC!AL59&lt;CI!$D$3-CI!AL$4+CI!$D$12),"jaune",AND(MC!AL59&gt;CI!$D$3-CI!AL$4,MC!AL59&lt;CI!$D$3-CI!AL$4+CI!$D$11),"orange",AND(MC!AL59&gt;CI!$D$3-CI!AL$4+CI!$D$12),"vert"))</f>
        <v/>
      </c>
      <c r="AM59" s="43" t="str">
        <f>IF(MC!AM59="","",_xlfn.IFS(AND(MC!AM59&lt;CI!$D$3-CI!AM$4,MC!AM59&gt;1),"rouge",AND(MC!AM59&gt;CI!$D$3-CI!AM$4+CI!$D$11,MC!AM59&lt;CI!$D$3-CI!AM$4+CI!$D$12),"jaune",AND(MC!AM59&gt;CI!$D$3-CI!AM$4,MC!AM59&lt;CI!$D$3-CI!AM$4+CI!$D$11),"orange",AND(MC!AM59&gt;CI!$D$3-CI!AM$4+CI!$D$12),"vert"))</f>
        <v/>
      </c>
      <c r="AN59" s="43" t="str">
        <f>IF(MC!AN59="","",_xlfn.IFS(AND(MC!AN59&lt;CI!$D$3-CI!AN$4,MC!AN59&gt;1),"rouge",AND(MC!AN59&gt;CI!$D$3-CI!AN$4+CI!$D$11,MC!AN59&lt;CI!$D$3-CI!AN$4+CI!$D$12),"jaune",AND(MC!AN59&gt;CI!$D$3-CI!AN$4,MC!AN59&lt;CI!$D$3-CI!AN$4+CI!$D$11),"orange",AND(MC!AN59&gt;CI!$D$3-CI!AN$4+CI!$D$12),"vert"))</f>
        <v/>
      </c>
      <c r="AO59" s="43" t="str">
        <f>IF(MC!AO59="","",_xlfn.IFS(AND(MC!AO59&lt;CI!$D$3-CI!AO$4,MC!AO59&gt;1),"rouge",AND(MC!AO59&gt;CI!$D$3-CI!AO$4+CI!$D$11,MC!AO59&lt;CI!$D$3-CI!AO$4+CI!$D$12),"jaune",AND(MC!AO59&gt;CI!$D$3-CI!AO$4,MC!AO59&lt;CI!$D$3-CI!AO$4+CI!$D$11),"orange",AND(MC!AO59&gt;CI!$D$3-CI!AO$4+CI!$D$12),"vert"))</f>
        <v/>
      </c>
      <c r="AP59" s="43" t="str">
        <f>IF(MC!AP59="","",_xlfn.IFS(AND(MC!AP59&lt;CI!$D$3-CI!AP$4,MC!AP59&gt;1),"rouge",AND(MC!AP59&gt;CI!$D$3-CI!AP$4+CI!$D$11,MC!AP59&lt;CI!$D$3-CI!AP$4+CI!$D$12),"jaune",AND(MC!AP59&gt;CI!$D$3-CI!AP$4,MC!AP59&lt;CI!$D$3-CI!AP$4+CI!$D$11),"orange",AND(MC!AP59&gt;CI!$D$3-CI!AP$4+CI!$D$12),"vert"))</f>
        <v/>
      </c>
      <c r="AQ59" s="43" t="str">
        <f>IF(MC!AQ59="","",_xlfn.IFS(AND(MC!AQ59&lt;CI!$D$3-CI!AQ$4,MC!AQ59&gt;1),"rouge",AND(MC!AQ59&gt;CI!$D$3-CI!AQ$4+CI!$D$11,MC!AQ59&lt;CI!$D$3-CI!AQ$4+CI!$D$12),"jaune",AND(MC!AQ59&gt;CI!$D$3-CI!AQ$4,MC!AQ59&lt;CI!$D$3-CI!AQ$4+CI!$D$11),"orange",AND(MC!AQ59&gt;CI!$D$3-CI!AQ$4+CI!$D$12),"vert"))</f>
        <v/>
      </c>
      <c r="AR59" s="43" t="str">
        <f>IF(MC!AR59="","",_xlfn.IFS(AND(MC!AR59&lt;CI!$D$3-CI!AR$4,MC!AR59&gt;1),"rouge",AND(MC!AR59&gt;CI!$D$3-CI!AR$4+CI!$D$11,MC!AR59&lt;CI!$D$3-CI!AR$4+CI!$D$12),"jaune",AND(MC!AR59&gt;CI!$D$3-CI!AR$4,MC!AR59&lt;CI!$D$3-CI!AR$4+CI!$D$11),"orange",AND(MC!AR59&gt;CI!$D$3-CI!AR$4+CI!$D$12),"vert"))</f>
        <v/>
      </c>
      <c r="AS59" s="43" t="str">
        <f>IF(MC!AS59="","",_xlfn.IFS(AND(MC!AS59&lt;CI!$D$3-CI!AS$4,MC!AS59&gt;1),"rouge",AND(MC!AS59&gt;CI!$D$3-CI!AS$4+CI!$D$11,MC!AS59&lt;CI!$D$3-CI!AS$4+CI!$D$12),"jaune",AND(MC!AS59&gt;CI!$D$3-CI!AS$4,MC!AS59&lt;CI!$D$3-CI!AS$4+CI!$D$11),"orange",AND(MC!AS59&gt;CI!$D$3-CI!AS$4+CI!$D$12),"vert"))</f>
        <v/>
      </c>
      <c r="AT59" s="43" t="str">
        <f>IF(MC!AT59="","",_xlfn.IFS(AND(MC!AT59&lt;CI!$D$3-CI!AT$4,MC!AT59&gt;1),"rouge",AND(MC!AT59&gt;CI!$D$3-CI!AT$4+CI!$D$11,MC!AT59&lt;CI!$D$3-CI!AT$4+CI!$D$12),"jaune",AND(MC!AT59&gt;CI!$D$3-CI!AT$4,MC!AT59&lt;CI!$D$3-CI!AT$4+CI!$D$11),"orange",AND(MC!AT59&gt;CI!$D$3-CI!AT$4+CI!$D$12),"vert"))</f>
        <v/>
      </c>
      <c r="AU59" s="43" t="str">
        <f>IF(MC!AU59="","",_xlfn.IFS(AND(MC!AU59&lt;CI!$D$3-CI!AU$4,MC!AU59&gt;1),"rouge",AND(MC!AU59&gt;CI!$D$3-CI!AU$4+CI!$D$11,MC!AU59&lt;CI!$D$3-CI!AU$4+CI!$D$12),"jaune",AND(MC!AU59&gt;CI!$D$3-CI!AU$4,MC!AU59&lt;CI!$D$3-CI!AU$4+CI!$D$11),"orange",AND(MC!AU59&gt;CI!$D$3-CI!AU$4+CI!$D$12),"vert"))</f>
        <v/>
      </c>
      <c r="AV59" s="43" t="str">
        <f>IF(MC!AV59="","",_xlfn.IFS(AND(MC!AV59&lt;CI!$D$3-CI!AV$4,MC!AV59&gt;1),"rouge",AND(MC!AV59&gt;CI!$D$3-CI!AV$4+CI!$D$11,MC!AV59&lt;CI!$D$3-CI!AV$4+CI!$D$12),"jaune",AND(MC!AV59&gt;CI!$D$3-CI!AV$4,MC!AV59&lt;CI!$D$3-CI!AV$4+CI!$D$11),"orange",AND(MC!AV59&gt;CI!$D$3-CI!AV$4+CI!$D$12),"vert"))</f>
        <v/>
      </c>
      <c r="AW59" s="43" t="str">
        <f>IF(MC!AW59="","",_xlfn.IFS(AND(MC!AW59&lt;CI!$D$3-CI!AW$4,MC!AW59&gt;1),"rouge",AND(MC!AW59&gt;CI!$D$3-CI!AW$4+CI!$D$11,MC!AW59&lt;CI!$D$3-CI!AW$4+CI!$D$12),"jaune",AND(MC!AW59&gt;CI!$D$3-CI!AW$4,MC!AW59&lt;CI!$D$3-CI!AW$4+CI!$D$11),"orange",AND(MC!AW59&gt;CI!$D$3-CI!AW$4+CI!$D$12),"vert"))</f>
        <v/>
      </c>
      <c r="AX59" s="43" t="str">
        <f>IF(MC!AX59="","",_xlfn.IFS(AND(MC!AX59&lt;CI!$D$3-CI!AX$4,MC!AX59&gt;1),"rouge",AND(MC!AX59&gt;CI!$D$3-CI!AX$4+CI!$D$11,MC!AX59&lt;CI!$D$3-CI!AX$4+CI!$D$12),"jaune",AND(MC!AX59&gt;CI!$D$3-CI!AX$4,MC!AX59&lt;CI!$D$3-CI!AX$4+CI!$D$11),"orange",AND(MC!AX59&gt;CI!$D$3-CI!AX$4+CI!$D$12),"vert"))</f>
        <v/>
      </c>
      <c r="AY59" s="43" t="str">
        <f>IF(MC!AY59="","",_xlfn.IFS(AND(MC!AY59&lt;CI!$D$3-CI!AY$4,MC!AY59&gt;1),"rouge",AND(MC!AY59&gt;CI!$D$3-CI!AY$4+CI!$D$11,MC!AY59&lt;CI!$D$3-CI!AY$4+CI!$D$12),"jaune",AND(MC!AY59&gt;CI!$D$3-CI!AY$4,MC!AY59&lt;CI!$D$3-CI!AY$4+CI!$D$11),"orange",AND(MC!AY59&gt;CI!$D$3-CI!AY$4+CI!$D$12),"vert"))</f>
        <v/>
      </c>
      <c r="AZ59" s="43" t="str">
        <f>IF(MC!AZ59="","",_xlfn.IFS(AND(MC!AZ59&lt;CI!$D$3-CI!AZ$4,MC!AZ59&gt;1),"rouge",AND(MC!AZ59&gt;CI!$D$3-CI!AZ$4+CI!$D$11,MC!AZ59&lt;CI!$D$3-CI!AZ$4+CI!$D$12),"jaune",AND(MC!AZ59&gt;CI!$D$3-CI!AZ$4,MC!AZ59&lt;CI!$D$3-CI!AZ$4+CI!$D$11),"orange",AND(MC!AZ59&gt;CI!$D$3-CI!AZ$4+CI!$D$12),"vert"))</f>
        <v/>
      </c>
      <c r="BA59" s="43" t="str">
        <f>IF(MC!BA59="","",_xlfn.IFS(AND(MC!BA59&lt;CI!$D$3-CI!BA$4,MC!BA59&gt;1),"rouge",AND(MC!BA59&gt;CI!$D$3-CI!BA$4+CI!$D$11,MC!BA59&lt;CI!$D$3-CI!BA$4+CI!$D$12),"jaune",AND(MC!BA59&gt;CI!$D$3-CI!BA$4,MC!BA59&lt;CI!$D$3-CI!BA$4+CI!$D$11),"orange",AND(MC!BA59&gt;CI!$D$3-CI!BA$4+CI!$D$12),"vert"))</f>
        <v/>
      </c>
      <c r="BB59" s="43" t="str">
        <f>IF(MC!BB59="","",_xlfn.IFS(AND(MC!BB59&lt;CI!$D$3-CI!BB$4,MC!BB59&gt;1),"rouge",AND(MC!BB59&gt;CI!$D$3-CI!BB$4+CI!$D$11,MC!BB59&lt;CI!$D$3-CI!BB$4+CI!$D$12),"jaune",AND(MC!BB59&gt;CI!$D$3-CI!BB$4,MC!BB59&lt;CI!$D$3-CI!BB$4+CI!$D$11),"orange",AND(MC!BB59&gt;CI!$D$3-CI!BB$4+CI!$D$12),"vert"))</f>
        <v/>
      </c>
      <c r="BC59" s="43" t="str">
        <f>IF(MC!BC59="","",_xlfn.IFS(AND(MC!BC59&lt;CI!$D$3-CI!BC$4,MC!BC59&gt;1),"rouge",AND(MC!BC59&gt;CI!$D$3-CI!BC$4+CI!$D$11,MC!BC59&lt;CI!$D$3-CI!BC$4+CI!$D$12),"jaune",AND(MC!BC59&gt;CI!$D$3-CI!BC$4,MC!BC59&lt;CI!$D$3-CI!BC$4+CI!$D$11),"orange",AND(MC!BC59&gt;CI!$D$3-CI!BC$4+CI!$D$12),"vert"))</f>
        <v/>
      </c>
      <c r="BD59" s="43" t="str">
        <f>IF(MC!BD59="","",_xlfn.IFS(AND(MC!BD59&lt;CI!$D$3-CI!BD$4,MC!BD59&gt;1),"rouge",AND(MC!BD59&gt;CI!$D$3-CI!BD$4+CI!$D$11,MC!BD59&lt;CI!$D$3-CI!BD$4+CI!$D$12),"jaune",AND(MC!BD59&gt;CI!$D$3-CI!BD$4,MC!BD59&lt;CI!$D$3-CI!BD$4+CI!$D$11),"orange",AND(MC!BD59&gt;CI!$D$3-CI!BD$4+CI!$D$12),"vert"))</f>
        <v/>
      </c>
      <c r="BE59" s="43" t="str">
        <f>IF(MC!BE59="","",_xlfn.IFS(AND(MC!BE59&lt;CI!$D$3-CI!BE$4,MC!BE59&gt;1),"rouge",AND(MC!BE59&gt;CI!$D$3-CI!BE$4+CI!$D$11,MC!BE59&lt;CI!$D$3-CI!BE$4+CI!$D$12),"jaune",AND(MC!BE59&gt;CI!$D$3-CI!BE$4,MC!BE59&lt;CI!$D$3-CI!BE$4+CI!$D$11),"orange",AND(MC!BE59&gt;CI!$D$3-CI!BE$4+CI!$D$12),"vert"))</f>
        <v/>
      </c>
      <c r="BF59" s="43" t="str">
        <f>IF(MC!BF59="","",_xlfn.IFS(AND(MC!BF59&lt;CI!$D$3-CI!BF$4,MC!BF59&gt;1),"rouge",AND(MC!BF59&gt;CI!$D$3-CI!BF$4+CI!$D$11,MC!BF59&lt;CI!$D$3-CI!BF$4+CI!$D$12),"jaune",AND(MC!BF59&gt;CI!$D$3-CI!BF$4,MC!BF59&lt;CI!$D$3-CI!BF$4+CI!$D$11),"orange",AND(MC!BF59&gt;CI!$D$3-CI!BF$4+CI!$D$12),"vert"))</f>
        <v/>
      </c>
      <c r="BG59" s="43" t="str">
        <f>IF(MC!BG59="","",_xlfn.IFS(AND(MC!BG59&lt;CI!$D$3-CI!BG$4,MC!BG59&gt;1),"rouge",AND(MC!BG59&gt;CI!$D$3-CI!BG$4+CI!$D$11,MC!BG59&lt;CI!$D$3-CI!BG$4+CI!$D$12),"jaune",AND(MC!BG59&gt;CI!$D$3-CI!BG$4,MC!BG59&lt;CI!$D$3-CI!BG$4+CI!$D$11),"orange",AND(MC!BG59&gt;CI!$D$3-CI!BG$4+CI!$D$12),"vert"))</f>
        <v/>
      </c>
      <c r="BH59" s="43" t="str">
        <f>IF(MC!BH59="","",_xlfn.IFS(AND(MC!BH59&lt;CI!$D$3-CI!BH$4,MC!BH59&gt;1),"rouge",AND(MC!BH59&gt;CI!$D$3-CI!BH$4+CI!$D$11,MC!BH59&lt;CI!$D$3-CI!BH$4+CI!$D$12),"jaune",AND(MC!BH59&gt;CI!$D$3-CI!BH$4,MC!BH59&lt;CI!$D$3-CI!BH$4+CI!$D$11),"orange",AND(MC!BH59&gt;CI!$D$3-CI!BH$4+CI!$D$12),"vert"))</f>
        <v/>
      </c>
      <c r="BI59" s="43" t="str">
        <f>IF(MC!BI59="","",_xlfn.IFS(AND(MC!BI59&lt;CI!$D$3-CI!BI$4,MC!BI59&gt;1),"rouge",AND(MC!BI59&gt;CI!$D$3-CI!BI$4+CI!$D$11,MC!BI59&lt;CI!$D$3-CI!BI$4+CI!$D$12),"jaune",AND(MC!BI59&gt;CI!$D$3-CI!BI$4,MC!BI59&lt;CI!$D$3-CI!BI$4+CI!$D$11),"orange",AND(MC!BI59&gt;CI!$D$3-CI!BI$4+CI!$D$12),"vert"))</f>
        <v/>
      </c>
      <c r="BJ59" s="43" t="str">
        <f>IF(MC!BJ59="","",_xlfn.IFS(AND(MC!BJ59&lt;CI!$D$3-CI!BJ$4,MC!BJ59&gt;1),"rouge",AND(MC!BJ59&gt;CI!$D$3-CI!BJ$4+CI!$D$11,MC!BJ59&lt;CI!$D$3-CI!BJ$4+CI!$D$12),"jaune",AND(MC!BJ59&gt;CI!$D$3-CI!BJ$4,MC!BJ59&lt;CI!$D$3-CI!BJ$4+CI!$D$11),"orange",AND(MC!BJ59&gt;CI!$D$3-CI!BJ$4+CI!$D$12),"vert"))</f>
        <v/>
      </c>
      <c r="BK59" s="43" t="str">
        <f>IF(MC!BK59="","",_xlfn.IFS(AND(MC!BK59&lt;CI!$D$3-CI!BK$4,MC!BK59&gt;1),"rouge",AND(MC!BK59&gt;CI!$D$3-CI!BK$4+CI!$D$11,MC!BK59&lt;CI!$D$3-CI!BK$4+CI!$D$12),"jaune",AND(MC!BK59&gt;CI!$D$3-CI!BK$4,MC!BK59&lt;CI!$D$3-CI!BK$4+CI!$D$11),"orange",AND(MC!BK59&gt;CI!$D$3-CI!BK$4+CI!$D$12),"vert"))</f>
        <v/>
      </c>
      <c r="BL59" s="43" t="str">
        <f>IF(MC!BL59="","",_xlfn.IFS(AND(MC!BL59&lt;CI!$D$3-CI!BL$4,MC!BL59&gt;1),"rouge",AND(MC!BL59&gt;CI!$D$3-CI!BL$4+CI!$D$11,MC!BL59&lt;CI!$D$3-CI!BL$4+CI!$D$12),"jaune",AND(MC!BL59&gt;CI!$D$3-CI!BL$4,MC!BL59&lt;CI!$D$3-CI!BL$4+CI!$D$11),"orange",AND(MC!BL59&gt;CI!$D$3-CI!BL$4+CI!$D$12),"vert"))</f>
        <v/>
      </c>
      <c r="BM59" s="43" t="str">
        <f>IF(MC!BM59="","",_xlfn.IFS(AND(MC!BM59&lt;CI!$D$3-CI!BM$4,MC!BM59&gt;1),"rouge",AND(MC!BM59&gt;CI!$D$3-CI!BM$4+CI!$D$11,MC!BM59&lt;CI!$D$3-CI!BM$4+CI!$D$12),"jaune",AND(MC!BM59&gt;CI!$D$3-CI!BM$4,MC!BM59&lt;CI!$D$3-CI!BM$4+CI!$D$11),"orange",AND(MC!BM59&gt;CI!$D$3-CI!BM$4+CI!$D$12),"vert"))</f>
        <v/>
      </c>
      <c r="BN59" s="43" t="str">
        <f>IF(MC!BN59="","",_xlfn.IFS(AND(MC!BN59&lt;CI!$D$3-CI!BN$4,MC!BN59&gt;1),"rouge",AND(MC!BN59&gt;CI!$D$3-CI!BN$4+CI!$D$11,MC!BN59&lt;CI!$D$3-CI!BN$4+CI!$D$12),"jaune",AND(MC!BN59&gt;CI!$D$3-CI!BN$4,MC!BN59&lt;CI!$D$3-CI!BN$4+CI!$D$11),"orange",AND(MC!BN59&gt;CI!$D$3-CI!BN$4+CI!$D$12),"vert"))</f>
        <v/>
      </c>
      <c r="BO59" s="43" t="str">
        <f>IF(MC!BO59="","",_xlfn.IFS(AND(MC!BO59&lt;CI!$D$3-CI!BO$4,MC!BO59&gt;1),"rouge",AND(MC!BO59&gt;CI!$D$3-CI!BO$4+CI!$D$11,MC!BO59&lt;CI!$D$3-CI!BO$4+CI!$D$12),"jaune",AND(MC!BO59&gt;CI!$D$3-CI!BO$4,MC!BO59&lt;CI!$D$3-CI!BO$4+CI!$D$11),"orange",AND(MC!BO59&gt;CI!$D$3-CI!BO$4+CI!$D$12),"vert"))</f>
        <v/>
      </c>
      <c r="BP59" s="43" t="str">
        <f>IF(MC!BP59="","",_xlfn.IFS(AND(MC!BP59&lt;CI!$D$3-CI!BP$4,MC!BP59&gt;1),"rouge",AND(MC!BP59&gt;CI!$D$3-CI!BP$4+CI!$D$11,MC!BP59&lt;CI!$D$3-CI!BP$4+CI!$D$12),"jaune",AND(MC!BP59&gt;CI!$D$3-CI!BP$4,MC!BP59&lt;CI!$D$3-CI!BP$4+CI!$D$11),"orange",AND(MC!BP59&gt;CI!$D$3-CI!BP$4+CI!$D$12),"vert"))</f>
        <v/>
      </c>
      <c r="BQ59" s="43" t="str">
        <f>IF(MC!BQ59="","",_xlfn.IFS(AND(MC!BQ59&lt;CI!$D$3-CI!BQ$4,MC!BQ59&gt;1),"rouge",AND(MC!BQ59&gt;CI!$D$3-CI!BQ$4+CI!$D$11,MC!BQ59&lt;CI!$D$3-CI!BQ$4+CI!$D$12),"jaune",AND(MC!BQ59&gt;CI!$D$3-CI!BQ$4,MC!BQ59&lt;CI!$D$3-CI!BQ$4+CI!$D$11),"orange",AND(MC!BQ59&gt;CI!$D$3-CI!BQ$4+CI!$D$12),"vert"))</f>
        <v/>
      </c>
      <c r="BR59" s="43" t="str">
        <f>IF(MC!BR59="","",_xlfn.IFS(AND(MC!BR59&lt;CI!$D$3-CI!BR$4,MC!BR59&gt;1),"rouge",AND(MC!BR59&gt;CI!$D$3-CI!BR$4+CI!$D$11,MC!BR59&lt;CI!$D$3-CI!BR$4+CI!$D$12),"jaune",AND(MC!BR59&gt;CI!$D$3-CI!BR$4,MC!BR59&lt;CI!$D$3-CI!BR$4+CI!$D$11),"orange",AND(MC!BR59&gt;CI!$D$3-CI!BR$4+CI!$D$12),"vert"))</f>
        <v/>
      </c>
      <c r="BS59" s="43" t="str">
        <f>IF(MC!BS59="","",_xlfn.IFS(AND(MC!BS59&lt;CI!$D$3-CI!BS$4,MC!BS59&gt;1),"rouge",AND(MC!BS59&gt;CI!$D$3-CI!BS$4+CI!$D$11,MC!BS59&lt;CI!$D$3-CI!BS$4+CI!$D$12),"jaune",AND(MC!BS59&gt;CI!$D$3-CI!BS$4,MC!BS59&lt;CI!$D$3-CI!BS$4+CI!$D$11),"orange",AND(MC!BS59&gt;CI!$D$3-CI!BS$4+CI!$D$12),"vert"))</f>
        <v/>
      </c>
      <c r="BT59" s="43" t="str">
        <f>IF(MC!BT59="","",_xlfn.IFS(AND(MC!BT59&lt;CI!$D$3-CI!BT$4,MC!BT59&gt;1),"rouge",AND(MC!BT59&gt;CI!$D$3-CI!BT$4+CI!$D$11,MC!BT59&lt;CI!$D$3-CI!BT$4+CI!$D$12),"jaune",AND(MC!BT59&gt;CI!$D$3-CI!BT$4,MC!BT59&lt;CI!$D$3-CI!BT$4+CI!$D$11),"orange",AND(MC!BT59&gt;CI!$D$3-CI!BT$4+CI!$D$12),"vert"))</f>
        <v/>
      </c>
      <c r="BU59" s="43" t="str">
        <f>IF(MC!BU59="","",_xlfn.IFS(AND(MC!BU59&lt;CI!$D$3-CI!BU$4,MC!BU59&gt;1),"rouge",AND(MC!BU59&gt;CI!$D$3-CI!BU$4+CI!$D$11,MC!BU59&lt;CI!$D$3-CI!BU$4+CI!$D$12),"jaune",AND(MC!BU59&gt;CI!$D$3-CI!BU$4,MC!BU59&lt;CI!$D$3-CI!BU$4+CI!$D$11),"orange",AND(MC!BU59&gt;CI!$D$3-CI!BU$4+CI!$D$12),"vert"))</f>
        <v/>
      </c>
      <c r="BV59" s="43" t="str">
        <f>IF(MC!BV59="","",_xlfn.IFS(AND(MC!BV59&lt;CI!$D$3-CI!BV$4,MC!BV59&gt;1),"rouge",AND(MC!BV59&gt;CI!$D$3-CI!BV$4+CI!$D$11,MC!BV59&lt;CI!$D$3-CI!BV$4+CI!$D$12),"jaune",AND(MC!BV59&gt;CI!$D$3-CI!BV$4,MC!BV59&lt;CI!$D$3-CI!BV$4+CI!$D$11),"orange",AND(MC!BV59&gt;CI!$D$3-CI!BV$4+CI!$D$12),"vert"))</f>
        <v/>
      </c>
      <c r="BW59" s="43" t="str">
        <f>IF(MC!BW59="","",_xlfn.IFS(AND(MC!BW59&lt;CI!$D$3-CI!BW$4,MC!BW59&gt;1),"rouge",AND(MC!BW59&gt;CI!$D$3-CI!BW$4+CI!$D$11,MC!BW59&lt;CI!$D$3-CI!BW$4+CI!$D$12),"jaune",AND(MC!BW59&gt;CI!$D$3-CI!BW$4,MC!BW59&lt;CI!$D$3-CI!BW$4+CI!$D$11),"orange",AND(MC!BW59&gt;CI!$D$3-CI!BW$4+CI!$D$12),"vert"))</f>
        <v/>
      </c>
      <c r="BX59" s="43" t="str">
        <f>IF(MC!BX59="","",_xlfn.IFS(AND(MC!BX59&lt;CI!$D$3-CI!BX$4,MC!BX59&gt;1),"rouge",AND(MC!BX59&gt;CI!$D$3-CI!BX$4+CI!$D$11,MC!BX59&lt;CI!$D$3-CI!BX$4+CI!$D$12),"jaune",AND(MC!BX59&gt;CI!$D$3-CI!BX$4,MC!BX59&lt;CI!$D$3-CI!BX$4+CI!$D$11),"orange",AND(MC!BX59&gt;CI!$D$3-CI!BX$4+CI!$D$12),"vert"))</f>
        <v/>
      </c>
      <c r="BY59" s="43" t="str">
        <f>IF(MC!BY59="","",_xlfn.IFS(AND(MC!BY59&lt;CI!$D$3-CI!BY$4,MC!BY59&gt;1),"rouge",AND(MC!BY59&gt;CI!$D$3-CI!BY$4+CI!$D$11,MC!BY59&lt;CI!$D$3-CI!BY$4+CI!$D$12),"jaune",AND(MC!BY59&gt;CI!$D$3-CI!BY$4,MC!BY59&lt;CI!$D$3-CI!BY$4+CI!$D$11),"orange",AND(MC!BY59&gt;CI!$D$3-CI!BY$4+CI!$D$12),"vert"))</f>
        <v/>
      </c>
      <c r="BZ59" s="43" t="str">
        <f>IF(MC!BZ59="","",_xlfn.IFS(AND(MC!BZ59&lt;CI!$D$3-CI!BZ$4,MC!BZ59&gt;1),"rouge",AND(MC!BZ59&gt;CI!$D$3-CI!BZ$4+CI!$D$11,MC!BZ59&lt;CI!$D$3-CI!BZ$4+CI!$D$12),"jaune",AND(MC!BZ59&gt;CI!$D$3-CI!BZ$4,MC!BZ59&lt;CI!$D$3-CI!BZ$4+CI!$D$11),"orange",AND(MC!BZ59&gt;CI!$D$3-CI!BZ$4+CI!$D$12),"vert"))</f>
        <v/>
      </c>
      <c r="CA59" s="43" t="str">
        <f>IF(MC!CA59="","",_xlfn.IFS(AND(MC!CA59&lt;CI!$D$3-CI!CA$4,MC!CA59&gt;1),"rouge",AND(MC!CA59&gt;CI!$D$3-CI!CA$4+CI!$D$11,MC!CA59&lt;CI!$D$3-CI!CA$4+CI!$D$12),"jaune",AND(MC!CA59&gt;CI!$D$3-CI!CA$4,MC!CA59&lt;CI!$D$3-CI!CA$4+CI!$D$11),"orange",AND(MC!CA59&gt;CI!$D$3-CI!CA$4+CI!$D$12),"vert"))</f>
        <v/>
      </c>
      <c r="CB59" s="43" t="str">
        <f>IF(MC!CB59="","",_xlfn.IFS(AND(MC!CB59&lt;CI!$D$3-CI!CB$4,MC!CB59&gt;1),"rouge",AND(MC!CB59&gt;CI!$D$3-CI!CB$4+CI!$D$11,MC!CB59&lt;CI!$D$3-CI!CB$4+CI!$D$12),"jaune",AND(MC!CB59&gt;CI!$D$3-CI!CB$4,MC!CB59&lt;CI!$D$3-CI!CB$4+CI!$D$11),"orange",AND(MC!CB59&gt;CI!$D$3-CI!CB$4+CI!$D$12),"vert"))</f>
        <v/>
      </c>
      <c r="CC59" s="43" t="str">
        <f>IF(MC!CC59="","",_xlfn.IFS(AND(MC!CC59&lt;CI!$D$3-CI!CC$4,MC!CC59&gt;1),"rouge",AND(MC!CC59&gt;CI!$D$3-CI!CC$4+CI!$D$11,MC!CC59&lt;CI!$D$3-CI!CC$4+CI!$D$12),"jaune",AND(MC!CC59&gt;CI!$D$3-CI!CC$4,MC!CC59&lt;CI!$D$3-CI!CC$4+CI!$D$11),"orange",AND(MC!CC59&gt;CI!$D$3-CI!CC$4+CI!$D$12),"vert"))</f>
        <v/>
      </c>
      <c r="CD59" s="43" t="str">
        <f>IF(MC!CD59="","",_xlfn.IFS(AND(MC!CD59&lt;CI!$D$3-CI!CD$4,MC!CD59&gt;1),"rouge",AND(MC!CD59&gt;CI!$D$3-CI!CD$4+CI!$D$11,MC!CD59&lt;CI!$D$3-CI!CD$4+CI!$D$12),"jaune",AND(MC!CD59&gt;CI!$D$3-CI!CD$4,MC!CD59&lt;CI!$D$3-CI!CD$4+CI!$D$11),"orange",AND(MC!CD59&gt;CI!$D$3-CI!CD$4+CI!$D$12),"vert"))</f>
        <v/>
      </c>
      <c r="CE59" s="43" t="str">
        <f>IF(MC!CE59="","",_xlfn.IFS(AND(MC!CE59&lt;CI!$D$3-CI!CE$4,MC!CE59&gt;1),"rouge",AND(MC!CE59&gt;CI!$D$3-CI!CE$4+CI!$D$11,MC!CE59&lt;CI!$D$3-CI!CE$4+CI!$D$12),"jaune",AND(MC!CE59&gt;CI!$D$3-CI!CE$4,MC!CE59&lt;CI!$D$3-CI!CE$4+CI!$D$11),"orange",AND(MC!CE59&gt;CI!$D$3-CI!CE$4+CI!$D$12),"vert"))</f>
        <v/>
      </c>
      <c r="CF59" s="43" t="str">
        <f>IF(MC!CF59="","",_xlfn.IFS(AND(MC!CF59&lt;CI!$D$3-CI!CF$4,MC!CF59&gt;1),"rouge",AND(MC!CF59&gt;CI!$D$3-CI!CF$4+CI!$D$11,MC!CF59&lt;CI!$D$3-CI!CF$4+CI!$D$12),"jaune",AND(MC!CF59&gt;CI!$D$3-CI!CF$4,MC!CF59&lt;CI!$D$3-CI!CF$4+CI!$D$11),"orange",AND(MC!CF59&gt;CI!$D$3-CI!CF$4+CI!$D$12),"vert"))</f>
        <v/>
      </c>
      <c r="CG59" s="43" t="str">
        <f>IF(MC!CG59="","",_xlfn.IFS(AND(MC!CG59&lt;CI!$D$3-CI!CG$4,MC!CG59&gt;1),"rouge",AND(MC!CG59&gt;CI!$D$3-CI!CG$4+CI!$D$11,MC!CG59&lt;CI!$D$3-CI!CG$4+CI!$D$12),"jaune",AND(MC!CG59&gt;CI!$D$3-CI!CG$4,MC!CG59&lt;CI!$D$3-CI!CG$4+CI!$D$11),"orange",AND(MC!CG59&gt;CI!$D$3-CI!CG$4+CI!$D$12),"vert"))</f>
        <v/>
      </c>
      <c r="CH59" s="43" t="str">
        <f>IF(MC!CH59="","",_xlfn.IFS(AND(MC!CH59&lt;CI!$D$3-CI!CH$4,MC!CH59&gt;1),"rouge",AND(MC!CH59&gt;CI!$D$3-CI!CH$4+CI!$D$11,MC!CH59&lt;CI!$D$3-CI!CH$4+CI!$D$12),"jaune",AND(MC!CH59&gt;CI!$D$3-CI!CH$4,MC!CH59&lt;CI!$D$3-CI!CH$4+CI!$D$11),"orange",AND(MC!CH59&gt;CI!$D$3-CI!CH$4+CI!$D$12),"vert"))</f>
        <v/>
      </c>
      <c r="CI59" s="43" t="str">
        <f>IF(MC!CI59="","",_xlfn.IFS(AND(MC!CI59&lt;CI!$D$3-CI!CI$4,MC!CI59&gt;1),"rouge",AND(MC!CI59&gt;CI!$D$3-CI!CI$4+CI!$D$11,MC!CI59&lt;CI!$D$3-CI!CI$4+CI!$D$12),"jaune",AND(MC!CI59&gt;CI!$D$3-CI!CI$4,MC!CI59&lt;CI!$D$3-CI!CI$4+CI!$D$11),"orange",AND(MC!CI59&gt;CI!$D$3-CI!CI$4+CI!$D$12),"vert"))</f>
        <v/>
      </c>
      <c r="CJ59" s="43" t="str">
        <f>IF(MC!CJ59="","",_xlfn.IFS(AND(MC!CJ59&lt;CI!$D$3-CI!CJ$4,MC!CJ59&gt;1),"rouge",AND(MC!CJ59&gt;CI!$D$3-CI!CJ$4+CI!$D$11,MC!CJ59&lt;CI!$D$3-CI!CJ$4+CI!$D$12),"jaune",AND(MC!CJ59&gt;CI!$D$3-CI!CJ$4,MC!CJ59&lt;CI!$D$3-CI!CJ$4+CI!$D$11),"orange",AND(MC!CJ59&gt;CI!$D$3-CI!CJ$4+CI!$D$12),"vert"))</f>
        <v/>
      </c>
      <c r="CK59" s="43" t="str">
        <f>IF(MC!CK59="","",_xlfn.IFS(AND(MC!CK59&lt;CI!$D$3-CI!CK$4,MC!CK59&gt;1),"rouge",AND(MC!CK59&gt;CI!$D$3-CI!CK$4+CI!$D$11,MC!CK59&lt;CI!$D$3-CI!CK$4+CI!$D$12),"jaune",AND(MC!CK59&gt;CI!$D$3-CI!CK$4,MC!CK59&lt;CI!$D$3-CI!CK$4+CI!$D$11),"orange",AND(MC!CK59&gt;CI!$D$3-CI!CK$4+CI!$D$12),"vert"))</f>
        <v/>
      </c>
      <c r="CL59" s="43" t="str">
        <f>IF(MC!CL59="","",_xlfn.IFS(AND(MC!CL59&lt;CI!$D$3-CI!CL$4,MC!CL59&gt;1),"rouge",AND(MC!CL59&gt;CI!$D$3-CI!CL$4+CI!$D$11,MC!CL59&lt;CI!$D$3-CI!CL$4+CI!$D$12),"jaune",AND(MC!CL59&gt;CI!$D$3-CI!CL$4,MC!CL59&lt;CI!$D$3-CI!CL$4+CI!$D$11),"orange",AND(MC!CL59&gt;CI!$D$3-CI!CL$4+CI!$D$12),"vert"))</f>
        <v/>
      </c>
      <c r="CM59" s="43" t="str">
        <f>IF(MC!CM59="","",_xlfn.IFS(AND(MC!CM59&lt;CI!$D$3-CI!CM$4,MC!CM59&gt;1),"rouge",AND(MC!CM59&gt;CI!$D$3-CI!CM$4+CI!$D$11,MC!CM59&lt;CI!$D$3-CI!CM$4+CI!$D$12),"jaune",AND(MC!CM59&gt;CI!$D$3-CI!CM$4,MC!CM59&lt;CI!$D$3-CI!CM$4+CI!$D$11),"orange",AND(MC!CM59&gt;CI!$D$3-CI!CM$4+CI!$D$12),"vert"))</f>
        <v/>
      </c>
      <c r="CN59" s="43" t="str">
        <f>IF(MC!CN59="","",_xlfn.IFS(AND(MC!CN59&lt;CI!$D$3-CI!CN$4,MC!CN59&gt;1),"rouge",AND(MC!CN59&gt;CI!$D$3-CI!CN$4+CI!$D$11,MC!CN59&lt;CI!$D$3-CI!CN$4+CI!$D$12),"jaune",AND(MC!CN59&gt;CI!$D$3-CI!CN$4,MC!CN59&lt;CI!$D$3-CI!CN$4+CI!$D$11),"orange",AND(MC!CN59&gt;CI!$D$3-CI!CN$4+CI!$D$12),"vert"))</f>
        <v/>
      </c>
      <c r="CO59" s="43" t="str">
        <f>IF(MC!CO59="","",_xlfn.IFS(AND(MC!CO59&lt;CI!$D$3-CI!CO$4,MC!CO59&gt;1),"rouge",AND(MC!CO59&gt;CI!$D$3-CI!CO$4+CI!$D$11,MC!CO59&lt;CI!$D$3-CI!CO$4+CI!$D$12),"jaune",AND(MC!CO59&gt;CI!$D$3-CI!CO$4,MC!CO59&lt;CI!$D$3-CI!CO$4+CI!$D$11),"orange",AND(MC!CO59&gt;CI!$D$3-CI!CO$4+CI!$D$12),"vert"))</f>
        <v/>
      </c>
      <c r="CP59" s="43" t="str">
        <f>IF(MC!CP59="","",_xlfn.IFS(AND(MC!CP59&lt;CI!$D$3-CI!CP$4,MC!CP59&gt;1),"rouge",AND(MC!CP59&gt;CI!$D$3-CI!CP$4+CI!$D$11,MC!CP59&lt;CI!$D$3-CI!CP$4+CI!$D$12),"jaune",AND(MC!CP59&gt;CI!$D$3-CI!CP$4,MC!CP59&lt;CI!$D$3-CI!CP$4+CI!$D$11),"orange",AND(MC!CP59&gt;CI!$D$3-CI!CP$4+CI!$D$12),"vert"))</f>
        <v/>
      </c>
      <c r="CQ59" s="43" t="str">
        <f>IF(MC!CQ59="","",_xlfn.IFS(AND(MC!CQ59&lt;CI!$D$3-CI!CQ$4,MC!CQ59&gt;1),"rouge",AND(MC!CQ59&gt;CI!$D$3-CI!CQ$4+CI!$D$11,MC!CQ59&lt;CI!$D$3-CI!CQ$4+CI!$D$12),"jaune",AND(MC!CQ59&gt;CI!$D$3-CI!CQ$4,MC!CQ59&lt;CI!$D$3-CI!CQ$4+CI!$D$11),"orange",AND(MC!CQ59&gt;CI!$D$3-CI!CQ$4+CI!$D$12),"vert"))</f>
        <v/>
      </c>
      <c r="CR59" s="43" t="str">
        <f>IF(MC!CR59="","",_xlfn.IFS(AND(MC!CR59&lt;CI!$D$3-CI!CR$4,MC!CR59&gt;1),"rouge",AND(MC!CR59&gt;CI!$D$3-CI!CR$4+CI!$D$11,MC!CR59&lt;CI!$D$3-CI!CR$4+CI!$D$12),"jaune",AND(MC!CR59&gt;CI!$D$3-CI!CR$4,MC!CR59&lt;CI!$D$3-CI!CR$4+CI!$D$11),"orange",AND(MC!CR59&gt;CI!$D$3-CI!CR$4+CI!$D$12),"vert"))</f>
        <v/>
      </c>
      <c r="CS59" s="43" t="str">
        <f>IF(MC!CS59="","",_xlfn.IFS(AND(MC!CS59&lt;CI!$D$3-CI!CS$4,MC!CS59&gt;1),"rouge",AND(MC!CS59&gt;CI!$D$3-CI!CS$4+CI!$D$11,MC!CS59&lt;CI!$D$3-CI!CS$4+CI!$D$12),"jaune",AND(MC!CS59&gt;CI!$D$3-CI!CS$4,MC!CS59&lt;CI!$D$3-CI!CS$4+CI!$D$11),"orange",AND(MC!CS59&gt;CI!$D$3-CI!CS$4+CI!$D$12),"vert"))</f>
        <v/>
      </c>
      <c r="CT59" s="43" t="str">
        <f>IF(MC!CT59="","",_xlfn.IFS(AND(MC!CT59&lt;CI!$D$3-CI!CT$4,MC!CT59&gt;1),"rouge",AND(MC!CT59&gt;CI!$D$3-CI!CT$4+CI!$D$11,MC!CT59&lt;CI!$D$3-CI!CT$4+CI!$D$12),"jaune",AND(MC!CT59&gt;CI!$D$3-CI!CT$4,MC!CT59&lt;CI!$D$3-CI!CT$4+CI!$D$11),"orange",AND(MC!CT59&gt;CI!$D$3-CI!CT$4+CI!$D$12),"vert"))</f>
        <v/>
      </c>
      <c r="CU59" s="43" t="str">
        <f>IF(MC!CU59="","",_xlfn.IFS(AND(MC!CU59&lt;CI!$D$3-CI!CU$4,MC!CU59&gt;1),"rouge",AND(MC!CU59&gt;CI!$D$3-CI!CU$4+CI!$D$11,MC!CU59&lt;CI!$D$3-CI!CU$4+CI!$D$12),"jaune",AND(MC!CU59&gt;CI!$D$3-CI!CU$4,MC!CU59&lt;CI!$D$3-CI!CU$4+CI!$D$11),"orange",AND(MC!CU59&gt;CI!$D$3-CI!CU$4+CI!$D$12),"vert"))</f>
        <v/>
      </c>
      <c r="CV59" s="43" t="str">
        <f>IF(MC!CV59="","",_xlfn.IFS(AND(MC!CV59&lt;CI!$D$3-CI!CV$4,MC!CV59&gt;1),"rouge",AND(MC!CV59&gt;CI!$D$3-CI!CV$4+CI!$D$11,MC!CV59&lt;CI!$D$3-CI!CV$4+CI!$D$12),"jaune",AND(MC!CV59&gt;CI!$D$3-CI!CV$4,MC!CV59&lt;CI!$D$3-CI!CV$4+CI!$D$11),"orange",AND(MC!CV59&gt;CI!$D$3-CI!CV$4+CI!$D$12),"vert"))</f>
        <v/>
      </c>
      <c r="CW59" s="43" t="str">
        <f>IF(MC!CW59="","",_xlfn.IFS(AND(MC!CW59&lt;CI!$D$3-CI!CW$4,MC!CW59&gt;1),"rouge",AND(MC!CW59&gt;CI!$D$3-CI!CW$4+CI!$D$11,MC!CW59&lt;CI!$D$3-CI!CW$4+CI!$D$12),"jaune",AND(MC!CW59&gt;CI!$D$3-CI!CW$4,MC!CW59&lt;CI!$D$3-CI!CW$4+CI!$D$11),"orange",AND(MC!CW59&gt;CI!$D$3-CI!CW$4+CI!$D$12),"vert"))</f>
        <v/>
      </c>
      <c r="CX59" s="43" t="str">
        <f>IF(MC!CX59="","",_xlfn.IFS(AND(MC!CX59&lt;CI!$D$3-CI!CX$4,MC!CX59&gt;1),"rouge",AND(MC!CX59&gt;CI!$D$3-CI!CX$4+CI!$D$11,MC!CX59&lt;CI!$D$3-CI!CX$4+CI!$D$12),"jaune",AND(MC!CX59&gt;CI!$D$3-CI!CX$4,MC!CX59&lt;CI!$D$3-CI!CX$4+CI!$D$11),"orange",AND(MC!CX59&gt;CI!$D$3-CI!CX$4+CI!$D$12),"vert"))</f>
        <v/>
      </c>
      <c r="CY59" s="43" t="str">
        <f>IF(MC!CY59="","",_xlfn.IFS(AND(MC!CY59&lt;CI!$D$3-CI!CY$4,MC!CY59&gt;1),"rouge",AND(MC!CY59&gt;CI!$D$3-CI!CY$4+CI!$D$11,MC!CY59&lt;CI!$D$3-CI!CY$4+CI!$D$12),"jaune",AND(MC!CY59&gt;CI!$D$3-CI!CY$4,MC!CY59&lt;CI!$D$3-CI!CY$4+CI!$D$11),"orange",AND(MC!CY59&gt;CI!$D$3-CI!CY$4+CI!$D$12),"vert"))</f>
        <v/>
      </c>
      <c r="CZ59" s="43" t="str">
        <f>IF(MC!CZ59="","",_xlfn.IFS(AND(MC!CZ59&lt;CI!$D$3-CI!CZ$4,MC!CZ59&gt;1),"rouge",AND(MC!CZ59&gt;CI!$D$3-CI!CZ$4+CI!$D$11,MC!CZ59&lt;CI!$D$3-CI!CZ$4+CI!$D$12),"jaune",AND(MC!CZ59&gt;CI!$D$3-CI!CZ$4,MC!CZ59&lt;CI!$D$3-CI!CZ$4+CI!$D$11),"orange",AND(MC!CZ59&gt;CI!$D$3-CI!CZ$4+CI!$D$12),"vert"))</f>
        <v/>
      </c>
      <c r="DA59" s="43" t="str">
        <f>IF(MC!DA59="","",_xlfn.IFS(AND(MC!DA59&lt;CI!$D$3-CI!DA$4,MC!DA59&gt;1),"rouge",AND(MC!DA59&gt;CI!$D$3-CI!DA$4+CI!$D$11,MC!DA59&lt;CI!$D$3-CI!DA$4+CI!$D$12),"jaune",AND(MC!DA59&gt;CI!$D$3-CI!DA$4,MC!DA59&lt;CI!$D$3-CI!DA$4+CI!$D$11),"orange",AND(MC!DA59&gt;CI!$D$3-CI!DA$4+CI!$D$12),"vert"))</f>
        <v/>
      </c>
      <c r="DB59" s="43" t="str">
        <f>IF(MC!DB59="","",_xlfn.IFS(AND(MC!DB59&lt;CI!$D$3-CI!DB$4,MC!DB59&gt;1),"rouge",AND(MC!DB59&gt;CI!$D$3-CI!DB$4+CI!$D$11,MC!DB59&lt;CI!$D$3-CI!DB$4+CI!$D$12),"jaune",AND(MC!DB59&gt;CI!$D$3-CI!DB$4,MC!DB59&lt;CI!$D$3-CI!DB$4+CI!$D$11),"orange",AND(MC!DB59&gt;CI!$D$3-CI!DB$4+CI!$D$12),"vert"))</f>
        <v/>
      </c>
      <c r="DC59" s="11">
        <f t="shared" si="0"/>
        <v>0</v>
      </c>
      <c r="DD59" s="48" t="str">
        <f t="shared" si="1"/>
        <v/>
      </c>
      <c r="DE59" s="48">
        <f t="shared" si="2"/>
        <v>0</v>
      </c>
      <c r="DF59" s="48">
        <f t="shared" si="3"/>
        <v>0</v>
      </c>
      <c r="DG59" s="48">
        <f t="shared" si="4"/>
        <v>0</v>
      </c>
    </row>
    <row r="60" spans="6:111" x14ac:dyDescent="0.3">
      <c r="F60" s="27">
        <f>MC!F60</f>
        <v>0</v>
      </c>
      <c r="G60" s="43" t="str">
        <f>IF(MC!G60="","",_xlfn.IFS(AND(MC!G60&lt;CI!$D$3-CI!G$4,MC!G60&gt;1),"rouge",AND(MC!G60&gt;CI!$D$3-CI!G$4+CI!$D$11,MC!G60&lt;CI!$D$3-CI!G$4+CI!$D$12),"jaune",AND(MC!G60&gt;CI!$D$3-CI!G$4,MC!G60&lt;CI!$D$3-CI!G$4+CI!$D$11),"orange",AND(MC!G60&gt;CI!$D$3-CI!G$4+CI!$D$12),"vert"))</f>
        <v/>
      </c>
      <c r="H60" s="43" t="str">
        <f>IF(MC!H60="","",_xlfn.IFS(AND(MC!H60&lt;CI!$D$3-CI!H$4,MC!H60&gt;1),"rouge",AND(MC!H60&gt;CI!$D$3-CI!H$4+CI!$D$11,MC!H60&lt;CI!$D$3-CI!H$4+CI!$D$12),"jaune",AND(MC!H60&gt;CI!$D$3-CI!H$4,MC!H60&lt;CI!$D$3-CI!H$4+CI!$D$11),"orange",AND(MC!H60&gt;CI!$D$3-CI!H$4+CI!$D$12),"vert"))</f>
        <v/>
      </c>
      <c r="I60" s="43" t="str">
        <f>IF(MC!I60="","",_xlfn.IFS(AND(MC!I60&lt;CI!$D$3-CI!I$4,MC!I60&gt;1),"rouge",AND(MC!I60&gt;CI!$D$3-CI!I$4+CI!$D$11,MC!I60&lt;CI!$D$3-CI!I$4+CI!$D$12),"jaune",AND(MC!I60&gt;CI!$D$3-CI!I$4,MC!I60&lt;CI!$D$3-CI!I$4+CI!$D$11),"orange",AND(MC!I60&gt;CI!$D$3-CI!I$4+CI!$D$12),"vert"))</f>
        <v/>
      </c>
      <c r="J60" s="43" t="str">
        <f>IF(MC!J60="","",_xlfn.IFS(AND(MC!J60&lt;CI!$D$3-CI!J$4,MC!J60&gt;1),"rouge",AND(MC!J60&gt;CI!$D$3-CI!J$4+CI!$D$11,MC!J60&lt;CI!$D$3-CI!J$4+CI!$D$12),"jaune",AND(MC!J60&gt;CI!$D$3-CI!J$4,MC!J60&lt;CI!$D$3-CI!J$4+CI!$D$11),"orange",AND(MC!J60&gt;CI!$D$3-CI!J$4+CI!$D$12),"vert"))</f>
        <v/>
      </c>
      <c r="K60" s="43" t="str">
        <f>IF(MC!K60="","",_xlfn.IFS(AND(MC!K60&lt;CI!$D$3-CI!K$4,MC!K60&gt;1),"rouge",AND(MC!K60&gt;CI!$D$3-CI!K$4+CI!$D$11,MC!K60&lt;CI!$D$3-CI!K$4+CI!$D$12),"jaune",AND(MC!K60&gt;CI!$D$3-CI!K$4,MC!K60&lt;CI!$D$3-CI!K$4+CI!$D$11),"orange",AND(MC!K60&gt;CI!$D$3-CI!K$4+CI!$D$12),"vert"))</f>
        <v/>
      </c>
      <c r="L60" s="43" t="str">
        <f>IF(MC!L60="","",_xlfn.IFS(AND(MC!L60&lt;CI!$D$3-CI!L$4,MC!L60&gt;1),"rouge",AND(MC!L60&gt;CI!$D$3-CI!L$4+CI!$D$11,MC!L60&lt;CI!$D$3-CI!L$4+CI!$D$12),"jaune",AND(MC!L60&gt;CI!$D$3-CI!L$4,MC!L60&lt;CI!$D$3-CI!L$4+CI!$D$11),"orange",AND(MC!L60&gt;CI!$D$3-CI!L$4+CI!$D$12),"vert"))</f>
        <v/>
      </c>
      <c r="M60" s="43" t="str">
        <f>IF(MC!M60="","",_xlfn.IFS(AND(MC!M60&lt;CI!$D$3-CI!M$4,MC!M60&gt;1),"rouge",AND(MC!M60&gt;CI!$D$3-CI!M$4+CI!$D$11,MC!M60&lt;CI!$D$3-CI!M$4+CI!$D$12),"jaune",AND(MC!M60&gt;CI!$D$3-CI!M$4,MC!M60&lt;CI!$D$3-CI!M$4+CI!$D$11),"orange",AND(MC!M60&gt;CI!$D$3-CI!M$4+CI!$D$12),"vert"))</f>
        <v/>
      </c>
      <c r="N60" s="43" t="str">
        <f>IF(MC!N60="","",_xlfn.IFS(AND(MC!N60&lt;CI!$D$3-CI!N$4,MC!N60&gt;1),"rouge",AND(MC!N60&gt;CI!$D$3-CI!N$4+CI!$D$11,MC!N60&lt;CI!$D$3-CI!N$4+CI!$D$12),"jaune",AND(MC!N60&gt;CI!$D$3-CI!N$4,MC!N60&lt;CI!$D$3-CI!N$4+CI!$D$11),"orange",AND(MC!N60&gt;CI!$D$3-CI!N$4+CI!$D$12),"vert"))</f>
        <v/>
      </c>
      <c r="O60" s="43" t="str">
        <f>IF(MC!O60="","",_xlfn.IFS(AND(MC!O60&lt;CI!$D$3-CI!O$4,MC!O60&gt;1),"rouge",AND(MC!O60&gt;CI!$D$3-CI!O$4+CI!$D$11,MC!O60&lt;CI!$D$3-CI!O$4+CI!$D$12),"jaune",AND(MC!O60&gt;CI!$D$3-CI!O$4,MC!O60&lt;CI!$D$3-CI!O$4+CI!$D$11),"orange",AND(MC!O60&gt;CI!$D$3-CI!O$4+CI!$D$12),"vert"))</f>
        <v/>
      </c>
      <c r="P60" s="43" t="str">
        <f>IF(MC!P60="","",_xlfn.IFS(AND(MC!P60&lt;CI!$D$3-CI!P$4,MC!P60&gt;1),"rouge",AND(MC!P60&gt;CI!$D$3-CI!P$4+CI!$D$11,MC!P60&lt;CI!$D$3-CI!P$4+CI!$D$12),"jaune",AND(MC!P60&gt;CI!$D$3-CI!P$4,MC!P60&lt;CI!$D$3-CI!P$4+CI!$D$11),"orange",AND(MC!P60&gt;CI!$D$3-CI!P$4+CI!$D$12),"vert"))</f>
        <v/>
      </c>
      <c r="Q60" s="43" t="str">
        <f>IF(MC!Q60="","",_xlfn.IFS(AND(MC!Q60&lt;CI!$D$3-CI!Q$4,MC!Q60&gt;1),"rouge",AND(MC!Q60&gt;CI!$D$3-CI!Q$4+CI!$D$11,MC!Q60&lt;CI!$D$3-CI!Q$4+CI!$D$12),"jaune",AND(MC!Q60&gt;CI!$D$3-CI!Q$4,MC!Q60&lt;CI!$D$3-CI!Q$4+CI!$D$11),"orange",AND(MC!Q60&gt;CI!$D$3-CI!Q$4+CI!$D$12),"vert"))</f>
        <v/>
      </c>
      <c r="R60" s="43" t="str">
        <f>IF(MC!R60="","",_xlfn.IFS(AND(MC!R60&lt;CI!$D$3-CI!R$4,MC!R60&gt;1),"rouge",AND(MC!R60&gt;CI!$D$3-CI!R$4+CI!$D$11,MC!R60&lt;CI!$D$3-CI!R$4+CI!$D$12),"jaune",AND(MC!R60&gt;CI!$D$3-CI!R$4,MC!R60&lt;CI!$D$3-CI!R$4+CI!$D$11),"orange",AND(MC!R60&gt;CI!$D$3-CI!R$4+CI!$D$12),"vert"))</f>
        <v/>
      </c>
      <c r="S60" s="43" t="str">
        <f>IF(MC!S60="","",_xlfn.IFS(AND(MC!S60&lt;CI!$D$3-CI!S$4,MC!S60&gt;1),"rouge",AND(MC!S60&gt;CI!$D$3-CI!S$4+CI!$D$11,MC!S60&lt;CI!$D$3-CI!S$4+CI!$D$12),"jaune",AND(MC!S60&gt;CI!$D$3-CI!S$4,MC!S60&lt;CI!$D$3-CI!S$4+CI!$D$11),"orange",AND(MC!S60&gt;CI!$D$3-CI!S$4+CI!$D$12),"vert"))</f>
        <v/>
      </c>
      <c r="T60" s="43" t="str">
        <f>IF(MC!T60="","",_xlfn.IFS(AND(MC!T60&lt;CI!$D$3-CI!T$4,MC!T60&gt;1),"rouge",AND(MC!T60&gt;CI!$D$3-CI!T$4+CI!$D$11,MC!T60&lt;CI!$D$3-CI!T$4+CI!$D$12),"jaune",AND(MC!T60&gt;CI!$D$3-CI!T$4,MC!T60&lt;CI!$D$3-CI!T$4+CI!$D$11),"orange",AND(MC!T60&gt;CI!$D$3-CI!T$4+CI!$D$12),"vert"))</f>
        <v/>
      </c>
      <c r="U60" s="43" t="str">
        <f>IF(MC!U60="","",_xlfn.IFS(AND(MC!U60&lt;CI!$D$3-CI!U$4,MC!U60&gt;1),"rouge",AND(MC!U60&gt;CI!$D$3-CI!U$4+CI!$D$11,MC!U60&lt;CI!$D$3-CI!U$4+CI!$D$12),"jaune",AND(MC!U60&gt;CI!$D$3-CI!U$4,MC!U60&lt;CI!$D$3-CI!U$4+CI!$D$11),"orange",AND(MC!U60&gt;CI!$D$3-CI!U$4+CI!$D$12),"vert"))</f>
        <v/>
      </c>
      <c r="V60" s="43" t="str">
        <f>IF(MC!V60="","",_xlfn.IFS(AND(MC!V60&lt;CI!$D$3-CI!V$4,MC!V60&gt;1),"rouge",AND(MC!V60&gt;CI!$D$3-CI!V$4+CI!$D$11,MC!V60&lt;CI!$D$3-CI!V$4+CI!$D$12),"jaune",AND(MC!V60&gt;CI!$D$3-CI!V$4,MC!V60&lt;CI!$D$3-CI!V$4+CI!$D$11),"orange",AND(MC!V60&gt;CI!$D$3-CI!V$4+CI!$D$12),"vert"))</f>
        <v/>
      </c>
      <c r="W60" s="43" t="str">
        <f>IF(MC!W60="","",_xlfn.IFS(AND(MC!W60&lt;CI!$D$3-CI!W$4,MC!W60&gt;1),"rouge",AND(MC!W60&gt;CI!$D$3-CI!W$4+CI!$D$11,MC!W60&lt;CI!$D$3-CI!W$4+CI!$D$12),"jaune",AND(MC!W60&gt;CI!$D$3-CI!W$4,MC!W60&lt;CI!$D$3-CI!W$4+CI!$D$11),"orange",AND(MC!W60&gt;CI!$D$3-CI!W$4+CI!$D$12),"vert"))</f>
        <v/>
      </c>
      <c r="X60" s="43" t="str">
        <f>IF(MC!X60="","",_xlfn.IFS(AND(MC!X60&lt;CI!$D$3-CI!X$4,MC!X60&gt;1),"rouge",AND(MC!X60&gt;CI!$D$3-CI!X$4+CI!$D$11,MC!X60&lt;CI!$D$3-CI!X$4+CI!$D$12),"jaune",AND(MC!X60&gt;CI!$D$3-CI!X$4,MC!X60&lt;CI!$D$3-CI!X$4+CI!$D$11),"orange",AND(MC!X60&gt;CI!$D$3-CI!X$4+CI!$D$12),"vert"))</f>
        <v/>
      </c>
      <c r="Y60" s="43" t="str">
        <f>IF(MC!Y60="","",_xlfn.IFS(AND(MC!Y60&lt;CI!$D$3-CI!Y$4,MC!Y60&gt;1),"rouge",AND(MC!Y60&gt;CI!$D$3-CI!Y$4+CI!$D$11,MC!Y60&lt;CI!$D$3-CI!Y$4+CI!$D$12),"jaune",AND(MC!Y60&gt;CI!$D$3-CI!Y$4,MC!Y60&lt;CI!$D$3-CI!Y$4+CI!$D$11),"orange",AND(MC!Y60&gt;CI!$D$3-CI!Y$4+CI!$D$12),"vert"))</f>
        <v/>
      </c>
      <c r="Z60" s="43" t="str">
        <f>IF(MC!Z60="","",_xlfn.IFS(AND(MC!Z60&lt;CI!$D$3-CI!Z$4,MC!Z60&gt;1),"rouge",AND(MC!Z60&gt;CI!$D$3-CI!Z$4+CI!$D$11,MC!Z60&lt;CI!$D$3-CI!Z$4+CI!$D$12),"jaune",AND(MC!Z60&gt;CI!$D$3-CI!Z$4,MC!Z60&lt;CI!$D$3-CI!Z$4+CI!$D$11),"orange",AND(MC!Z60&gt;CI!$D$3-CI!Z$4+CI!$D$12),"vert"))</f>
        <v/>
      </c>
      <c r="AA60" s="43" t="str">
        <f>IF(MC!AA60="","",_xlfn.IFS(AND(MC!AA60&lt;CI!$D$3-CI!AA$4,MC!AA60&gt;1),"rouge",AND(MC!AA60&gt;CI!$D$3-CI!AA$4+CI!$D$11,MC!AA60&lt;CI!$D$3-CI!AA$4+CI!$D$12),"jaune",AND(MC!AA60&gt;CI!$D$3-CI!AA$4,MC!AA60&lt;CI!$D$3-CI!AA$4+CI!$D$11),"orange",AND(MC!AA60&gt;CI!$D$3-CI!AA$4+CI!$D$12),"vert"))</f>
        <v/>
      </c>
      <c r="AB60" s="43" t="str">
        <f>IF(MC!AB60="","",_xlfn.IFS(AND(MC!AB60&lt;CI!$D$3-CI!AB$4,MC!AB60&gt;1),"rouge",AND(MC!AB60&gt;CI!$D$3-CI!AB$4+CI!$D$11,MC!AB60&lt;CI!$D$3-CI!AB$4+CI!$D$12),"jaune",AND(MC!AB60&gt;CI!$D$3-CI!AB$4,MC!AB60&lt;CI!$D$3-CI!AB$4+CI!$D$11),"orange",AND(MC!AB60&gt;CI!$D$3-CI!AB$4+CI!$D$12),"vert"))</f>
        <v/>
      </c>
      <c r="AC60" s="43" t="str">
        <f>IF(MC!AC60="","",_xlfn.IFS(AND(MC!AC60&lt;CI!$D$3-CI!AC$4,MC!AC60&gt;1),"rouge",AND(MC!AC60&gt;CI!$D$3-CI!AC$4+CI!$D$11,MC!AC60&lt;CI!$D$3-CI!AC$4+CI!$D$12),"jaune",AND(MC!AC60&gt;CI!$D$3-CI!AC$4,MC!AC60&lt;CI!$D$3-CI!AC$4+CI!$D$11),"orange",AND(MC!AC60&gt;CI!$D$3-CI!AC$4+CI!$D$12),"vert"))</f>
        <v/>
      </c>
      <c r="AD60" s="43" t="str">
        <f>IF(MC!AD60="","",_xlfn.IFS(AND(MC!AD60&lt;CI!$D$3-CI!AD$4,MC!AD60&gt;1),"rouge",AND(MC!AD60&gt;CI!$D$3-CI!AD$4+CI!$D$11,MC!AD60&lt;CI!$D$3-CI!AD$4+CI!$D$12),"jaune",AND(MC!AD60&gt;CI!$D$3-CI!AD$4,MC!AD60&lt;CI!$D$3-CI!AD$4+CI!$D$11),"orange",AND(MC!AD60&gt;CI!$D$3-CI!AD$4+CI!$D$12),"vert"))</f>
        <v/>
      </c>
      <c r="AE60" s="43" t="str">
        <f>IF(MC!AE60="","",_xlfn.IFS(AND(MC!AE60&lt;CI!$D$3-CI!AE$4,MC!AE60&gt;1),"rouge",AND(MC!AE60&gt;CI!$D$3-CI!AE$4+CI!$D$11,MC!AE60&lt;CI!$D$3-CI!AE$4+CI!$D$12),"jaune",AND(MC!AE60&gt;CI!$D$3-CI!AE$4,MC!AE60&lt;CI!$D$3-CI!AE$4+CI!$D$11),"orange",AND(MC!AE60&gt;CI!$D$3-CI!AE$4+CI!$D$12),"vert"))</f>
        <v/>
      </c>
      <c r="AF60" s="43" t="str">
        <f>IF(MC!AF60="","",_xlfn.IFS(AND(MC!AF60&lt;CI!$D$3-CI!AF$4,MC!AF60&gt;1),"rouge",AND(MC!AF60&gt;CI!$D$3-CI!AF$4+CI!$D$11,MC!AF60&lt;CI!$D$3-CI!AF$4+CI!$D$12),"jaune",AND(MC!AF60&gt;CI!$D$3-CI!AF$4,MC!AF60&lt;CI!$D$3-CI!AF$4+CI!$D$11),"orange",AND(MC!AF60&gt;CI!$D$3-CI!AF$4+CI!$D$12),"vert"))</f>
        <v/>
      </c>
      <c r="AG60" s="43" t="str">
        <f>IF(MC!AG60="","",_xlfn.IFS(AND(MC!AG60&lt;CI!$D$3-CI!AG$4,MC!AG60&gt;1),"rouge",AND(MC!AG60&gt;CI!$D$3-CI!AG$4+CI!$D$11,MC!AG60&lt;CI!$D$3-CI!AG$4+CI!$D$12),"jaune",AND(MC!AG60&gt;CI!$D$3-CI!AG$4,MC!AG60&lt;CI!$D$3-CI!AG$4+CI!$D$11),"orange",AND(MC!AG60&gt;CI!$D$3-CI!AG$4+CI!$D$12),"vert"))</f>
        <v/>
      </c>
      <c r="AH60" s="43" t="str">
        <f>IF(MC!AH60="","",_xlfn.IFS(AND(MC!AH60&lt;CI!$D$3-CI!AH$4,MC!AH60&gt;1),"rouge",AND(MC!AH60&gt;CI!$D$3-CI!AH$4+CI!$D$11,MC!AH60&lt;CI!$D$3-CI!AH$4+CI!$D$12),"jaune",AND(MC!AH60&gt;CI!$D$3-CI!AH$4,MC!AH60&lt;CI!$D$3-CI!AH$4+CI!$D$11),"orange",AND(MC!AH60&gt;CI!$D$3-CI!AH$4+CI!$D$12),"vert"))</f>
        <v/>
      </c>
      <c r="AI60" s="43" t="str">
        <f>IF(MC!AI60="","",_xlfn.IFS(AND(MC!AI60&lt;CI!$D$3-CI!AI$4,MC!AI60&gt;1),"rouge",AND(MC!AI60&gt;CI!$D$3-CI!AI$4+CI!$D$11,MC!AI60&lt;CI!$D$3-CI!AI$4+CI!$D$12),"jaune",AND(MC!AI60&gt;CI!$D$3-CI!AI$4,MC!AI60&lt;CI!$D$3-CI!AI$4+CI!$D$11),"orange",AND(MC!AI60&gt;CI!$D$3-CI!AI$4+CI!$D$12),"vert"))</f>
        <v/>
      </c>
      <c r="AJ60" s="43" t="str">
        <f>IF(MC!AJ60="","",_xlfn.IFS(AND(MC!AJ60&lt;CI!$D$3-CI!AJ$4,MC!AJ60&gt;1),"rouge",AND(MC!AJ60&gt;CI!$D$3-CI!AJ$4+CI!$D$11,MC!AJ60&lt;CI!$D$3-CI!AJ$4+CI!$D$12),"jaune",AND(MC!AJ60&gt;CI!$D$3-CI!AJ$4,MC!AJ60&lt;CI!$D$3-CI!AJ$4+CI!$D$11),"orange",AND(MC!AJ60&gt;CI!$D$3-CI!AJ$4+CI!$D$12),"vert"))</f>
        <v/>
      </c>
      <c r="AK60" s="43" t="str">
        <f>IF(MC!AK60="","",_xlfn.IFS(AND(MC!AK60&lt;CI!$D$3-CI!AK$4,MC!AK60&gt;1),"rouge",AND(MC!AK60&gt;CI!$D$3-CI!AK$4+CI!$D$11,MC!AK60&lt;CI!$D$3-CI!AK$4+CI!$D$12),"jaune",AND(MC!AK60&gt;CI!$D$3-CI!AK$4,MC!AK60&lt;CI!$D$3-CI!AK$4+CI!$D$11),"orange",AND(MC!AK60&gt;CI!$D$3-CI!AK$4+CI!$D$12),"vert"))</f>
        <v/>
      </c>
      <c r="AL60" s="43" t="str">
        <f>IF(MC!AL60="","",_xlfn.IFS(AND(MC!AL60&lt;CI!$D$3-CI!AL$4,MC!AL60&gt;1),"rouge",AND(MC!AL60&gt;CI!$D$3-CI!AL$4+CI!$D$11,MC!AL60&lt;CI!$D$3-CI!AL$4+CI!$D$12),"jaune",AND(MC!AL60&gt;CI!$D$3-CI!AL$4,MC!AL60&lt;CI!$D$3-CI!AL$4+CI!$D$11),"orange",AND(MC!AL60&gt;CI!$D$3-CI!AL$4+CI!$D$12),"vert"))</f>
        <v/>
      </c>
      <c r="AM60" s="43" t="str">
        <f>IF(MC!AM60="","",_xlfn.IFS(AND(MC!AM60&lt;CI!$D$3-CI!AM$4,MC!AM60&gt;1),"rouge",AND(MC!AM60&gt;CI!$D$3-CI!AM$4+CI!$D$11,MC!AM60&lt;CI!$D$3-CI!AM$4+CI!$D$12),"jaune",AND(MC!AM60&gt;CI!$D$3-CI!AM$4,MC!AM60&lt;CI!$D$3-CI!AM$4+CI!$D$11),"orange",AND(MC!AM60&gt;CI!$D$3-CI!AM$4+CI!$D$12),"vert"))</f>
        <v/>
      </c>
      <c r="AN60" s="43" t="str">
        <f>IF(MC!AN60="","",_xlfn.IFS(AND(MC!AN60&lt;CI!$D$3-CI!AN$4,MC!AN60&gt;1),"rouge",AND(MC!AN60&gt;CI!$D$3-CI!AN$4+CI!$D$11,MC!AN60&lt;CI!$D$3-CI!AN$4+CI!$D$12),"jaune",AND(MC!AN60&gt;CI!$D$3-CI!AN$4,MC!AN60&lt;CI!$D$3-CI!AN$4+CI!$D$11),"orange",AND(MC!AN60&gt;CI!$D$3-CI!AN$4+CI!$D$12),"vert"))</f>
        <v/>
      </c>
      <c r="AO60" s="43" t="str">
        <f>IF(MC!AO60="","",_xlfn.IFS(AND(MC!AO60&lt;CI!$D$3-CI!AO$4,MC!AO60&gt;1),"rouge",AND(MC!AO60&gt;CI!$D$3-CI!AO$4+CI!$D$11,MC!AO60&lt;CI!$D$3-CI!AO$4+CI!$D$12),"jaune",AND(MC!AO60&gt;CI!$D$3-CI!AO$4,MC!AO60&lt;CI!$D$3-CI!AO$4+CI!$D$11),"orange",AND(MC!AO60&gt;CI!$D$3-CI!AO$4+CI!$D$12),"vert"))</f>
        <v/>
      </c>
      <c r="AP60" s="43" t="str">
        <f>IF(MC!AP60="","",_xlfn.IFS(AND(MC!AP60&lt;CI!$D$3-CI!AP$4,MC!AP60&gt;1),"rouge",AND(MC!AP60&gt;CI!$D$3-CI!AP$4+CI!$D$11,MC!AP60&lt;CI!$D$3-CI!AP$4+CI!$D$12),"jaune",AND(MC!AP60&gt;CI!$D$3-CI!AP$4,MC!AP60&lt;CI!$D$3-CI!AP$4+CI!$D$11),"orange",AND(MC!AP60&gt;CI!$D$3-CI!AP$4+CI!$D$12),"vert"))</f>
        <v/>
      </c>
      <c r="AQ60" s="43" t="str">
        <f>IF(MC!AQ60="","",_xlfn.IFS(AND(MC!AQ60&lt;CI!$D$3-CI!AQ$4,MC!AQ60&gt;1),"rouge",AND(MC!AQ60&gt;CI!$D$3-CI!AQ$4+CI!$D$11,MC!AQ60&lt;CI!$D$3-CI!AQ$4+CI!$D$12),"jaune",AND(MC!AQ60&gt;CI!$D$3-CI!AQ$4,MC!AQ60&lt;CI!$D$3-CI!AQ$4+CI!$D$11),"orange",AND(MC!AQ60&gt;CI!$D$3-CI!AQ$4+CI!$D$12),"vert"))</f>
        <v/>
      </c>
      <c r="AR60" s="43" t="str">
        <f>IF(MC!AR60="","",_xlfn.IFS(AND(MC!AR60&lt;CI!$D$3-CI!AR$4,MC!AR60&gt;1),"rouge",AND(MC!AR60&gt;CI!$D$3-CI!AR$4+CI!$D$11,MC!AR60&lt;CI!$D$3-CI!AR$4+CI!$D$12),"jaune",AND(MC!AR60&gt;CI!$D$3-CI!AR$4,MC!AR60&lt;CI!$D$3-CI!AR$4+CI!$D$11),"orange",AND(MC!AR60&gt;CI!$D$3-CI!AR$4+CI!$D$12),"vert"))</f>
        <v/>
      </c>
      <c r="AS60" s="43" t="str">
        <f>IF(MC!AS60="","",_xlfn.IFS(AND(MC!AS60&lt;CI!$D$3-CI!AS$4,MC!AS60&gt;1),"rouge",AND(MC!AS60&gt;CI!$D$3-CI!AS$4+CI!$D$11,MC!AS60&lt;CI!$D$3-CI!AS$4+CI!$D$12),"jaune",AND(MC!AS60&gt;CI!$D$3-CI!AS$4,MC!AS60&lt;CI!$D$3-CI!AS$4+CI!$D$11),"orange",AND(MC!AS60&gt;CI!$D$3-CI!AS$4+CI!$D$12),"vert"))</f>
        <v/>
      </c>
      <c r="AT60" s="43" t="str">
        <f>IF(MC!AT60="","",_xlfn.IFS(AND(MC!AT60&lt;CI!$D$3-CI!AT$4,MC!AT60&gt;1),"rouge",AND(MC!AT60&gt;CI!$D$3-CI!AT$4+CI!$D$11,MC!AT60&lt;CI!$D$3-CI!AT$4+CI!$D$12),"jaune",AND(MC!AT60&gt;CI!$D$3-CI!AT$4,MC!AT60&lt;CI!$D$3-CI!AT$4+CI!$D$11),"orange",AND(MC!AT60&gt;CI!$D$3-CI!AT$4+CI!$D$12),"vert"))</f>
        <v/>
      </c>
      <c r="AU60" s="43" t="str">
        <f>IF(MC!AU60="","",_xlfn.IFS(AND(MC!AU60&lt;CI!$D$3-CI!AU$4,MC!AU60&gt;1),"rouge",AND(MC!AU60&gt;CI!$D$3-CI!AU$4+CI!$D$11,MC!AU60&lt;CI!$D$3-CI!AU$4+CI!$D$12),"jaune",AND(MC!AU60&gt;CI!$D$3-CI!AU$4,MC!AU60&lt;CI!$D$3-CI!AU$4+CI!$D$11),"orange",AND(MC!AU60&gt;CI!$D$3-CI!AU$4+CI!$D$12),"vert"))</f>
        <v/>
      </c>
      <c r="AV60" s="43" t="str">
        <f>IF(MC!AV60="","",_xlfn.IFS(AND(MC!AV60&lt;CI!$D$3-CI!AV$4,MC!AV60&gt;1),"rouge",AND(MC!AV60&gt;CI!$D$3-CI!AV$4+CI!$D$11,MC!AV60&lt;CI!$D$3-CI!AV$4+CI!$D$12),"jaune",AND(MC!AV60&gt;CI!$D$3-CI!AV$4,MC!AV60&lt;CI!$D$3-CI!AV$4+CI!$D$11),"orange",AND(MC!AV60&gt;CI!$D$3-CI!AV$4+CI!$D$12),"vert"))</f>
        <v/>
      </c>
      <c r="AW60" s="43" t="str">
        <f>IF(MC!AW60="","",_xlfn.IFS(AND(MC!AW60&lt;CI!$D$3-CI!AW$4,MC!AW60&gt;1),"rouge",AND(MC!AW60&gt;CI!$D$3-CI!AW$4+CI!$D$11,MC!AW60&lt;CI!$D$3-CI!AW$4+CI!$D$12),"jaune",AND(MC!AW60&gt;CI!$D$3-CI!AW$4,MC!AW60&lt;CI!$D$3-CI!AW$4+CI!$D$11),"orange",AND(MC!AW60&gt;CI!$D$3-CI!AW$4+CI!$D$12),"vert"))</f>
        <v/>
      </c>
      <c r="AX60" s="43" t="str">
        <f>IF(MC!AX60="","",_xlfn.IFS(AND(MC!AX60&lt;CI!$D$3-CI!AX$4,MC!AX60&gt;1),"rouge",AND(MC!AX60&gt;CI!$D$3-CI!AX$4+CI!$D$11,MC!AX60&lt;CI!$D$3-CI!AX$4+CI!$D$12),"jaune",AND(MC!AX60&gt;CI!$D$3-CI!AX$4,MC!AX60&lt;CI!$D$3-CI!AX$4+CI!$D$11),"orange",AND(MC!AX60&gt;CI!$D$3-CI!AX$4+CI!$D$12),"vert"))</f>
        <v/>
      </c>
      <c r="AY60" s="43" t="str">
        <f>IF(MC!AY60="","",_xlfn.IFS(AND(MC!AY60&lt;CI!$D$3-CI!AY$4,MC!AY60&gt;1),"rouge",AND(MC!AY60&gt;CI!$D$3-CI!AY$4+CI!$D$11,MC!AY60&lt;CI!$D$3-CI!AY$4+CI!$D$12),"jaune",AND(MC!AY60&gt;CI!$D$3-CI!AY$4,MC!AY60&lt;CI!$D$3-CI!AY$4+CI!$D$11),"orange",AND(MC!AY60&gt;CI!$D$3-CI!AY$4+CI!$D$12),"vert"))</f>
        <v/>
      </c>
      <c r="AZ60" s="43" t="str">
        <f>IF(MC!AZ60="","",_xlfn.IFS(AND(MC!AZ60&lt;CI!$D$3-CI!AZ$4,MC!AZ60&gt;1),"rouge",AND(MC!AZ60&gt;CI!$D$3-CI!AZ$4+CI!$D$11,MC!AZ60&lt;CI!$D$3-CI!AZ$4+CI!$D$12),"jaune",AND(MC!AZ60&gt;CI!$D$3-CI!AZ$4,MC!AZ60&lt;CI!$D$3-CI!AZ$4+CI!$D$11),"orange",AND(MC!AZ60&gt;CI!$D$3-CI!AZ$4+CI!$D$12),"vert"))</f>
        <v/>
      </c>
      <c r="BA60" s="43" t="str">
        <f>IF(MC!BA60="","",_xlfn.IFS(AND(MC!BA60&lt;CI!$D$3-CI!BA$4,MC!BA60&gt;1),"rouge",AND(MC!BA60&gt;CI!$D$3-CI!BA$4+CI!$D$11,MC!BA60&lt;CI!$D$3-CI!BA$4+CI!$D$12),"jaune",AND(MC!BA60&gt;CI!$D$3-CI!BA$4,MC!BA60&lt;CI!$D$3-CI!BA$4+CI!$D$11),"orange",AND(MC!BA60&gt;CI!$D$3-CI!BA$4+CI!$D$12),"vert"))</f>
        <v/>
      </c>
      <c r="BB60" s="43" t="str">
        <f>IF(MC!BB60="","",_xlfn.IFS(AND(MC!BB60&lt;CI!$D$3-CI!BB$4,MC!BB60&gt;1),"rouge",AND(MC!BB60&gt;CI!$D$3-CI!BB$4+CI!$D$11,MC!BB60&lt;CI!$D$3-CI!BB$4+CI!$D$12),"jaune",AND(MC!BB60&gt;CI!$D$3-CI!BB$4,MC!BB60&lt;CI!$D$3-CI!BB$4+CI!$D$11),"orange",AND(MC!BB60&gt;CI!$D$3-CI!BB$4+CI!$D$12),"vert"))</f>
        <v/>
      </c>
      <c r="BC60" s="43" t="str">
        <f>IF(MC!BC60="","",_xlfn.IFS(AND(MC!BC60&lt;CI!$D$3-CI!BC$4,MC!BC60&gt;1),"rouge",AND(MC!BC60&gt;CI!$D$3-CI!BC$4+CI!$D$11,MC!BC60&lt;CI!$D$3-CI!BC$4+CI!$D$12),"jaune",AND(MC!BC60&gt;CI!$D$3-CI!BC$4,MC!BC60&lt;CI!$D$3-CI!BC$4+CI!$D$11),"orange",AND(MC!BC60&gt;CI!$D$3-CI!BC$4+CI!$D$12),"vert"))</f>
        <v/>
      </c>
      <c r="BD60" s="43" t="str">
        <f>IF(MC!BD60="","",_xlfn.IFS(AND(MC!BD60&lt;CI!$D$3-CI!BD$4,MC!BD60&gt;1),"rouge",AND(MC!BD60&gt;CI!$D$3-CI!BD$4+CI!$D$11,MC!BD60&lt;CI!$D$3-CI!BD$4+CI!$D$12),"jaune",AND(MC!BD60&gt;CI!$D$3-CI!BD$4,MC!BD60&lt;CI!$D$3-CI!BD$4+CI!$D$11),"orange",AND(MC!BD60&gt;CI!$D$3-CI!BD$4+CI!$D$12),"vert"))</f>
        <v/>
      </c>
      <c r="BE60" s="43" t="str">
        <f>IF(MC!BE60="","",_xlfn.IFS(AND(MC!BE60&lt;CI!$D$3-CI!BE$4,MC!BE60&gt;1),"rouge",AND(MC!BE60&gt;CI!$D$3-CI!BE$4+CI!$D$11,MC!BE60&lt;CI!$D$3-CI!BE$4+CI!$D$12),"jaune",AND(MC!BE60&gt;CI!$D$3-CI!BE$4,MC!BE60&lt;CI!$D$3-CI!BE$4+CI!$D$11),"orange",AND(MC!BE60&gt;CI!$D$3-CI!BE$4+CI!$D$12),"vert"))</f>
        <v/>
      </c>
      <c r="BF60" s="43" t="str">
        <f>IF(MC!BF60="","",_xlfn.IFS(AND(MC!BF60&lt;CI!$D$3-CI!BF$4,MC!BF60&gt;1),"rouge",AND(MC!BF60&gt;CI!$D$3-CI!BF$4+CI!$D$11,MC!BF60&lt;CI!$D$3-CI!BF$4+CI!$D$12),"jaune",AND(MC!BF60&gt;CI!$D$3-CI!BF$4,MC!BF60&lt;CI!$D$3-CI!BF$4+CI!$D$11),"orange",AND(MC!BF60&gt;CI!$D$3-CI!BF$4+CI!$D$12),"vert"))</f>
        <v/>
      </c>
      <c r="BG60" s="43" t="str">
        <f>IF(MC!BG60="","",_xlfn.IFS(AND(MC!BG60&lt;CI!$D$3-CI!BG$4,MC!BG60&gt;1),"rouge",AND(MC!BG60&gt;CI!$D$3-CI!BG$4+CI!$D$11,MC!BG60&lt;CI!$D$3-CI!BG$4+CI!$D$12),"jaune",AND(MC!BG60&gt;CI!$D$3-CI!BG$4,MC!BG60&lt;CI!$D$3-CI!BG$4+CI!$D$11),"orange",AND(MC!BG60&gt;CI!$D$3-CI!BG$4+CI!$D$12),"vert"))</f>
        <v/>
      </c>
      <c r="BH60" s="43" t="str">
        <f>IF(MC!BH60="","",_xlfn.IFS(AND(MC!BH60&lt;CI!$D$3-CI!BH$4,MC!BH60&gt;1),"rouge",AND(MC!BH60&gt;CI!$D$3-CI!BH$4+CI!$D$11,MC!BH60&lt;CI!$D$3-CI!BH$4+CI!$D$12),"jaune",AND(MC!BH60&gt;CI!$D$3-CI!BH$4,MC!BH60&lt;CI!$D$3-CI!BH$4+CI!$D$11),"orange",AND(MC!BH60&gt;CI!$D$3-CI!BH$4+CI!$D$12),"vert"))</f>
        <v/>
      </c>
      <c r="BI60" s="43" t="str">
        <f>IF(MC!BI60="","",_xlfn.IFS(AND(MC!BI60&lt;CI!$D$3-CI!BI$4,MC!BI60&gt;1),"rouge",AND(MC!BI60&gt;CI!$D$3-CI!BI$4+CI!$D$11,MC!BI60&lt;CI!$D$3-CI!BI$4+CI!$D$12),"jaune",AND(MC!BI60&gt;CI!$D$3-CI!BI$4,MC!BI60&lt;CI!$D$3-CI!BI$4+CI!$D$11),"orange",AND(MC!BI60&gt;CI!$D$3-CI!BI$4+CI!$D$12),"vert"))</f>
        <v/>
      </c>
      <c r="BJ60" s="43" t="str">
        <f>IF(MC!BJ60="","",_xlfn.IFS(AND(MC!BJ60&lt;CI!$D$3-CI!BJ$4,MC!BJ60&gt;1),"rouge",AND(MC!BJ60&gt;CI!$D$3-CI!BJ$4+CI!$D$11,MC!BJ60&lt;CI!$D$3-CI!BJ$4+CI!$D$12),"jaune",AND(MC!BJ60&gt;CI!$D$3-CI!BJ$4,MC!BJ60&lt;CI!$D$3-CI!BJ$4+CI!$D$11),"orange",AND(MC!BJ60&gt;CI!$D$3-CI!BJ$4+CI!$D$12),"vert"))</f>
        <v/>
      </c>
      <c r="BK60" s="43" t="str">
        <f>IF(MC!BK60="","",_xlfn.IFS(AND(MC!BK60&lt;CI!$D$3-CI!BK$4,MC!BK60&gt;1),"rouge",AND(MC!BK60&gt;CI!$D$3-CI!BK$4+CI!$D$11,MC!BK60&lt;CI!$D$3-CI!BK$4+CI!$D$12),"jaune",AND(MC!BK60&gt;CI!$D$3-CI!BK$4,MC!BK60&lt;CI!$D$3-CI!BK$4+CI!$D$11),"orange",AND(MC!BK60&gt;CI!$D$3-CI!BK$4+CI!$D$12),"vert"))</f>
        <v/>
      </c>
      <c r="BL60" s="43" t="str">
        <f>IF(MC!BL60="","",_xlfn.IFS(AND(MC!BL60&lt;CI!$D$3-CI!BL$4,MC!BL60&gt;1),"rouge",AND(MC!BL60&gt;CI!$D$3-CI!BL$4+CI!$D$11,MC!BL60&lt;CI!$D$3-CI!BL$4+CI!$D$12),"jaune",AND(MC!BL60&gt;CI!$D$3-CI!BL$4,MC!BL60&lt;CI!$D$3-CI!BL$4+CI!$D$11),"orange",AND(MC!BL60&gt;CI!$D$3-CI!BL$4+CI!$D$12),"vert"))</f>
        <v/>
      </c>
      <c r="BM60" s="43" t="str">
        <f>IF(MC!BM60="","",_xlfn.IFS(AND(MC!BM60&lt;CI!$D$3-CI!BM$4,MC!BM60&gt;1),"rouge",AND(MC!BM60&gt;CI!$D$3-CI!BM$4+CI!$D$11,MC!BM60&lt;CI!$D$3-CI!BM$4+CI!$D$12),"jaune",AND(MC!BM60&gt;CI!$D$3-CI!BM$4,MC!BM60&lt;CI!$D$3-CI!BM$4+CI!$D$11),"orange",AND(MC!BM60&gt;CI!$D$3-CI!BM$4+CI!$D$12),"vert"))</f>
        <v/>
      </c>
      <c r="BN60" s="43" t="str">
        <f>IF(MC!BN60="","",_xlfn.IFS(AND(MC!BN60&lt;CI!$D$3-CI!BN$4,MC!BN60&gt;1),"rouge",AND(MC!BN60&gt;CI!$D$3-CI!BN$4+CI!$D$11,MC!BN60&lt;CI!$D$3-CI!BN$4+CI!$D$12),"jaune",AND(MC!BN60&gt;CI!$D$3-CI!BN$4,MC!BN60&lt;CI!$D$3-CI!BN$4+CI!$D$11),"orange",AND(MC!BN60&gt;CI!$D$3-CI!BN$4+CI!$D$12),"vert"))</f>
        <v/>
      </c>
      <c r="BO60" s="43" t="str">
        <f>IF(MC!BO60="","",_xlfn.IFS(AND(MC!BO60&lt;CI!$D$3-CI!BO$4,MC!BO60&gt;1),"rouge",AND(MC!BO60&gt;CI!$D$3-CI!BO$4+CI!$D$11,MC!BO60&lt;CI!$D$3-CI!BO$4+CI!$D$12),"jaune",AND(MC!BO60&gt;CI!$D$3-CI!BO$4,MC!BO60&lt;CI!$D$3-CI!BO$4+CI!$D$11),"orange",AND(MC!BO60&gt;CI!$D$3-CI!BO$4+CI!$D$12),"vert"))</f>
        <v/>
      </c>
      <c r="BP60" s="43" t="str">
        <f>IF(MC!BP60="","",_xlfn.IFS(AND(MC!BP60&lt;CI!$D$3-CI!BP$4,MC!BP60&gt;1),"rouge",AND(MC!BP60&gt;CI!$D$3-CI!BP$4+CI!$D$11,MC!BP60&lt;CI!$D$3-CI!BP$4+CI!$D$12),"jaune",AND(MC!BP60&gt;CI!$D$3-CI!BP$4,MC!BP60&lt;CI!$D$3-CI!BP$4+CI!$D$11),"orange",AND(MC!BP60&gt;CI!$D$3-CI!BP$4+CI!$D$12),"vert"))</f>
        <v/>
      </c>
      <c r="BQ60" s="43" t="str">
        <f>IF(MC!BQ60="","",_xlfn.IFS(AND(MC!BQ60&lt;CI!$D$3-CI!BQ$4,MC!BQ60&gt;1),"rouge",AND(MC!BQ60&gt;CI!$D$3-CI!BQ$4+CI!$D$11,MC!BQ60&lt;CI!$D$3-CI!BQ$4+CI!$D$12),"jaune",AND(MC!BQ60&gt;CI!$D$3-CI!BQ$4,MC!BQ60&lt;CI!$D$3-CI!BQ$4+CI!$D$11),"orange",AND(MC!BQ60&gt;CI!$D$3-CI!BQ$4+CI!$D$12),"vert"))</f>
        <v/>
      </c>
      <c r="BR60" s="43" t="str">
        <f>IF(MC!BR60="","",_xlfn.IFS(AND(MC!BR60&lt;CI!$D$3-CI!BR$4,MC!BR60&gt;1),"rouge",AND(MC!BR60&gt;CI!$D$3-CI!BR$4+CI!$D$11,MC!BR60&lt;CI!$D$3-CI!BR$4+CI!$D$12),"jaune",AND(MC!BR60&gt;CI!$D$3-CI!BR$4,MC!BR60&lt;CI!$D$3-CI!BR$4+CI!$D$11),"orange",AND(MC!BR60&gt;CI!$D$3-CI!BR$4+CI!$D$12),"vert"))</f>
        <v/>
      </c>
      <c r="BS60" s="43" t="str">
        <f>IF(MC!BS60="","",_xlfn.IFS(AND(MC!BS60&lt;CI!$D$3-CI!BS$4,MC!BS60&gt;1),"rouge",AND(MC!BS60&gt;CI!$D$3-CI!BS$4+CI!$D$11,MC!BS60&lt;CI!$D$3-CI!BS$4+CI!$D$12),"jaune",AND(MC!BS60&gt;CI!$D$3-CI!BS$4,MC!BS60&lt;CI!$D$3-CI!BS$4+CI!$D$11),"orange",AND(MC!BS60&gt;CI!$D$3-CI!BS$4+CI!$D$12),"vert"))</f>
        <v/>
      </c>
      <c r="BT60" s="43" t="str">
        <f>IF(MC!BT60="","",_xlfn.IFS(AND(MC!BT60&lt;CI!$D$3-CI!BT$4,MC!BT60&gt;1),"rouge",AND(MC!BT60&gt;CI!$D$3-CI!BT$4+CI!$D$11,MC!BT60&lt;CI!$D$3-CI!BT$4+CI!$D$12),"jaune",AND(MC!BT60&gt;CI!$D$3-CI!BT$4,MC!BT60&lt;CI!$D$3-CI!BT$4+CI!$D$11),"orange",AND(MC!BT60&gt;CI!$D$3-CI!BT$4+CI!$D$12),"vert"))</f>
        <v/>
      </c>
      <c r="BU60" s="43" t="str">
        <f>IF(MC!BU60="","",_xlfn.IFS(AND(MC!BU60&lt;CI!$D$3-CI!BU$4,MC!BU60&gt;1),"rouge",AND(MC!BU60&gt;CI!$D$3-CI!BU$4+CI!$D$11,MC!BU60&lt;CI!$D$3-CI!BU$4+CI!$D$12),"jaune",AND(MC!BU60&gt;CI!$D$3-CI!BU$4,MC!BU60&lt;CI!$D$3-CI!BU$4+CI!$D$11),"orange",AND(MC!BU60&gt;CI!$D$3-CI!BU$4+CI!$D$12),"vert"))</f>
        <v/>
      </c>
      <c r="BV60" s="43" t="str">
        <f>IF(MC!BV60="","",_xlfn.IFS(AND(MC!BV60&lt;CI!$D$3-CI!BV$4,MC!BV60&gt;1),"rouge",AND(MC!BV60&gt;CI!$D$3-CI!BV$4+CI!$D$11,MC!BV60&lt;CI!$D$3-CI!BV$4+CI!$D$12),"jaune",AND(MC!BV60&gt;CI!$D$3-CI!BV$4,MC!BV60&lt;CI!$D$3-CI!BV$4+CI!$D$11),"orange",AND(MC!BV60&gt;CI!$D$3-CI!BV$4+CI!$D$12),"vert"))</f>
        <v/>
      </c>
      <c r="BW60" s="43" t="str">
        <f>IF(MC!BW60="","",_xlfn.IFS(AND(MC!BW60&lt;CI!$D$3-CI!BW$4,MC!BW60&gt;1),"rouge",AND(MC!BW60&gt;CI!$D$3-CI!BW$4+CI!$D$11,MC!BW60&lt;CI!$D$3-CI!BW$4+CI!$D$12),"jaune",AND(MC!BW60&gt;CI!$D$3-CI!BW$4,MC!BW60&lt;CI!$D$3-CI!BW$4+CI!$D$11),"orange",AND(MC!BW60&gt;CI!$D$3-CI!BW$4+CI!$D$12),"vert"))</f>
        <v/>
      </c>
      <c r="BX60" s="43" t="str">
        <f>IF(MC!BX60="","",_xlfn.IFS(AND(MC!BX60&lt;CI!$D$3-CI!BX$4,MC!BX60&gt;1),"rouge",AND(MC!BX60&gt;CI!$D$3-CI!BX$4+CI!$D$11,MC!BX60&lt;CI!$D$3-CI!BX$4+CI!$D$12),"jaune",AND(MC!BX60&gt;CI!$D$3-CI!BX$4,MC!BX60&lt;CI!$D$3-CI!BX$4+CI!$D$11),"orange",AND(MC!BX60&gt;CI!$D$3-CI!BX$4+CI!$D$12),"vert"))</f>
        <v/>
      </c>
      <c r="BY60" s="43" t="str">
        <f>IF(MC!BY60="","",_xlfn.IFS(AND(MC!BY60&lt;CI!$D$3-CI!BY$4,MC!BY60&gt;1),"rouge",AND(MC!BY60&gt;CI!$D$3-CI!BY$4+CI!$D$11,MC!BY60&lt;CI!$D$3-CI!BY$4+CI!$D$12),"jaune",AND(MC!BY60&gt;CI!$D$3-CI!BY$4,MC!BY60&lt;CI!$D$3-CI!BY$4+CI!$D$11),"orange",AND(MC!BY60&gt;CI!$D$3-CI!BY$4+CI!$D$12),"vert"))</f>
        <v/>
      </c>
      <c r="BZ60" s="43" t="str">
        <f>IF(MC!BZ60="","",_xlfn.IFS(AND(MC!BZ60&lt;CI!$D$3-CI!BZ$4,MC!BZ60&gt;1),"rouge",AND(MC!BZ60&gt;CI!$D$3-CI!BZ$4+CI!$D$11,MC!BZ60&lt;CI!$D$3-CI!BZ$4+CI!$D$12),"jaune",AND(MC!BZ60&gt;CI!$D$3-CI!BZ$4,MC!BZ60&lt;CI!$D$3-CI!BZ$4+CI!$D$11),"orange",AND(MC!BZ60&gt;CI!$D$3-CI!BZ$4+CI!$D$12),"vert"))</f>
        <v/>
      </c>
      <c r="CA60" s="43" t="str">
        <f>IF(MC!CA60="","",_xlfn.IFS(AND(MC!CA60&lt;CI!$D$3-CI!CA$4,MC!CA60&gt;1),"rouge",AND(MC!CA60&gt;CI!$D$3-CI!CA$4+CI!$D$11,MC!CA60&lt;CI!$D$3-CI!CA$4+CI!$D$12),"jaune",AND(MC!CA60&gt;CI!$D$3-CI!CA$4,MC!CA60&lt;CI!$D$3-CI!CA$4+CI!$D$11),"orange",AND(MC!CA60&gt;CI!$D$3-CI!CA$4+CI!$D$12),"vert"))</f>
        <v/>
      </c>
      <c r="CB60" s="43" t="str">
        <f>IF(MC!CB60="","",_xlfn.IFS(AND(MC!CB60&lt;CI!$D$3-CI!CB$4,MC!CB60&gt;1),"rouge",AND(MC!CB60&gt;CI!$D$3-CI!CB$4+CI!$D$11,MC!CB60&lt;CI!$D$3-CI!CB$4+CI!$D$12),"jaune",AND(MC!CB60&gt;CI!$D$3-CI!CB$4,MC!CB60&lt;CI!$D$3-CI!CB$4+CI!$D$11),"orange",AND(MC!CB60&gt;CI!$D$3-CI!CB$4+CI!$D$12),"vert"))</f>
        <v/>
      </c>
      <c r="CC60" s="43" t="str">
        <f>IF(MC!CC60="","",_xlfn.IFS(AND(MC!CC60&lt;CI!$D$3-CI!CC$4,MC!CC60&gt;1),"rouge",AND(MC!CC60&gt;CI!$D$3-CI!CC$4+CI!$D$11,MC!CC60&lt;CI!$D$3-CI!CC$4+CI!$D$12),"jaune",AND(MC!CC60&gt;CI!$D$3-CI!CC$4,MC!CC60&lt;CI!$D$3-CI!CC$4+CI!$D$11),"orange",AND(MC!CC60&gt;CI!$D$3-CI!CC$4+CI!$D$12),"vert"))</f>
        <v/>
      </c>
      <c r="CD60" s="43" t="str">
        <f>IF(MC!CD60="","",_xlfn.IFS(AND(MC!CD60&lt;CI!$D$3-CI!CD$4,MC!CD60&gt;1),"rouge",AND(MC!CD60&gt;CI!$D$3-CI!CD$4+CI!$D$11,MC!CD60&lt;CI!$D$3-CI!CD$4+CI!$D$12),"jaune",AND(MC!CD60&gt;CI!$D$3-CI!CD$4,MC!CD60&lt;CI!$D$3-CI!CD$4+CI!$D$11),"orange",AND(MC!CD60&gt;CI!$D$3-CI!CD$4+CI!$D$12),"vert"))</f>
        <v/>
      </c>
      <c r="CE60" s="43" t="str">
        <f>IF(MC!CE60="","",_xlfn.IFS(AND(MC!CE60&lt;CI!$D$3-CI!CE$4,MC!CE60&gt;1),"rouge",AND(MC!CE60&gt;CI!$D$3-CI!CE$4+CI!$D$11,MC!CE60&lt;CI!$D$3-CI!CE$4+CI!$D$12),"jaune",AND(MC!CE60&gt;CI!$D$3-CI!CE$4,MC!CE60&lt;CI!$D$3-CI!CE$4+CI!$D$11),"orange",AND(MC!CE60&gt;CI!$D$3-CI!CE$4+CI!$D$12),"vert"))</f>
        <v/>
      </c>
      <c r="CF60" s="43" t="str">
        <f>IF(MC!CF60="","",_xlfn.IFS(AND(MC!CF60&lt;CI!$D$3-CI!CF$4,MC!CF60&gt;1),"rouge",AND(MC!CF60&gt;CI!$D$3-CI!CF$4+CI!$D$11,MC!CF60&lt;CI!$D$3-CI!CF$4+CI!$D$12),"jaune",AND(MC!CF60&gt;CI!$D$3-CI!CF$4,MC!CF60&lt;CI!$D$3-CI!CF$4+CI!$D$11),"orange",AND(MC!CF60&gt;CI!$D$3-CI!CF$4+CI!$D$12),"vert"))</f>
        <v/>
      </c>
      <c r="CG60" s="43" t="str">
        <f>IF(MC!CG60="","",_xlfn.IFS(AND(MC!CG60&lt;CI!$D$3-CI!CG$4,MC!CG60&gt;1),"rouge",AND(MC!CG60&gt;CI!$D$3-CI!CG$4+CI!$D$11,MC!CG60&lt;CI!$D$3-CI!CG$4+CI!$D$12),"jaune",AND(MC!CG60&gt;CI!$D$3-CI!CG$4,MC!CG60&lt;CI!$D$3-CI!CG$4+CI!$D$11),"orange",AND(MC!CG60&gt;CI!$D$3-CI!CG$4+CI!$D$12),"vert"))</f>
        <v/>
      </c>
      <c r="CH60" s="43" t="str">
        <f>IF(MC!CH60="","",_xlfn.IFS(AND(MC!CH60&lt;CI!$D$3-CI!CH$4,MC!CH60&gt;1),"rouge",AND(MC!CH60&gt;CI!$D$3-CI!CH$4+CI!$D$11,MC!CH60&lt;CI!$D$3-CI!CH$4+CI!$D$12),"jaune",AND(MC!CH60&gt;CI!$D$3-CI!CH$4,MC!CH60&lt;CI!$D$3-CI!CH$4+CI!$D$11),"orange",AND(MC!CH60&gt;CI!$D$3-CI!CH$4+CI!$D$12),"vert"))</f>
        <v/>
      </c>
      <c r="CI60" s="43" t="str">
        <f>IF(MC!CI60="","",_xlfn.IFS(AND(MC!CI60&lt;CI!$D$3-CI!CI$4,MC!CI60&gt;1),"rouge",AND(MC!CI60&gt;CI!$D$3-CI!CI$4+CI!$D$11,MC!CI60&lt;CI!$D$3-CI!CI$4+CI!$D$12),"jaune",AND(MC!CI60&gt;CI!$D$3-CI!CI$4,MC!CI60&lt;CI!$D$3-CI!CI$4+CI!$D$11),"orange",AND(MC!CI60&gt;CI!$D$3-CI!CI$4+CI!$D$12),"vert"))</f>
        <v/>
      </c>
      <c r="CJ60" s="43" t="str">
        <f>IF(MC!CJ60="","",_xlfn.IFS(AND(MC!CJ60&lt;CI!$D$3-CI!CJ$4,MC!CJ60&gt;1),"rouge",AND(MC!CJ60&gt;CI!$D$3-CI!CJ$4+CI!$D$11,MC!CJ60&lt;CI!$D$3-CI!CJ$4+CI!$D$12),"jaune",AND(MC!CJ60&gt;CI!$D$3-CI!CJ$4,MC!CJ60&lt;CI!$D$3-CI!CJ$4+CI!$D$11),"orange",AND(MC!CJ60&gt;CI!$D$3-CI!CJ$4+CI!$D$12),"vert"))</f>
        <v/>
      </c>
      <c r="CK60" s="43" t="str">
        <f>IF(MC!CK60="","",_xlfn.IFS(AND(MC!CK60&lt;CI!$D$3-CI!CK$4,MC!CK60&gt;1),"rouge",AND(MC!CK60&gt;CI!$D$3-CI!CK$4+CI!$D$11,MC!CK60&lt;CI!$D$3-CI!CK$4+CI!$D$12),"jaune",AND(MC!CK60&gt;CI!$D$3-CI!CK$4,MC!CK60&lt;CI!$D$3-CI!CK$4+CI!$D$11),"orange",AND(MC!CK60&gt;CI!$D$3-CI!CK$4+CI!$D$12),"vert"))</f>
        <v/>
      </c>
      <c r="CL60" s="43" t="str">
        <f>IF(MC!CL60="","",_xlfn.IFS(AND(MC!CL60&lt;CI!$D$3-CI!CL$4,MC!CL60&gt;1),"rouge",AND(MC!CL60&gt;CI!$D$3-CI!CL$4+CI!$D$11,MC!CL60&lt;CI!$D$3-CI!CL$4+CI!$D$12),"jaune",AND(MC!CL60&gt;CI!$D$3-CI!CL$4,MC!CL60&lt;CI!$D$3-CI!CL$4+CI!$D$11),"orange",AND(MC!CL60&gt;CI!$D$3-CI!CL$4+CI!$D$12),"vert"))</f>
        <v/>
      </c>
      <c r="CM60" s="43" t="str">
        <f>IF(MC!CM60="","",_xlfn.IFS(AND(MC!CM60&lt;CI!$D$3-CI!CM$4,MC!CM60&gt;1),"rouge",AND(MC!CM60&gt;CI!$D$3-CI!CM$4+CI!$D$11,MC!CM60&lt;CI!$D$3-CI!CM$4+CI!$D$12),"jaune",AND(MC!CM60&gt;CI!$D$3-CI!CM$4,MC!CM60&lt;CI!$D$3-CI!CM$4+CI!$D$11),"orange",AND(MC!CM60&gt;CI!$D$3-CI!CM$4+CI!$D$12),"vert"))</f>
        <v/>
      </c>
      <c r="CN60" s="43" t="str">
        <f>IF(MC!CN60="","",_xlfn.IFS(AND(MC!CN60&lt;CI!$D$3-CI!CN$4,MC!CN60&gt;1),"rouge",AND(MC!CN60&gt;CI!$D$3-CI!CN$4+CI!$D$11,MC!CN60&lt;CI!$D$3-CI!CN$4+CI!$D$12),"jaune",AND(MC!CN60&gt;CI!$D$3-CI!CN$4,MC!CN60&lt;CI!$D$3-CI!CN$4+CI!$D$11),"orange",AND(MC!CN60&gt;CI!$D$3-CI!CN$4+CI!$D$12),"vert"))</f>
        <v/>
      </c>
      <c r="CO60" s="43" t="str">
        <f>IF(MC!CO60="","",_xlfn.IFS(AND(MC!CO60&lt;CI!$D$3-CI!CO$4,MC!CO60&gt;1),"rouge",AND(MC!CO60&gt;CI!$D$3-CI!CO$4+CI!$D$11,MC!CO60&lt;CI!$D$3-CI!CO$4+CI!$D$12),"jaune",AND(MC!CO60&gt;CI!$D$3-CI!CO$4,MC!CO60&lt;CI!$D$3-CI!CO$4+CI!$D$11),"orange",AND(MC!CO60&gt;CI!$D$3-CI!CO$4+CI!$D$12),"vert"))</f>
        <v/>
      </c>
      <c r="CP60" s="43" t="str">
        <f>IF(MC!CP60="","",_xlfn.IFS(AND(MC!CP60&lt;CI!$D$3-CI!CP$4,MC!CP60&gt;1),"rouge",AND(MC!CP60&gt;CI!$D$3-CI!CP$4+CI!$D$11,MC!CP60&lt;CI!$D$3-CI!CP$4+CI!$D$12),"jaune",AND(MC!CP60&gt;CI!$D$3-CI!CP$4,MC!CP60&lt;CI!$D$3-CI!CP$4+CI!$D$11),"orange",AND(MC!CP60&gt;CI!$D$3-CI!CP$4+CI!$D$12),"vert"))</f>
        <v/>
      </c>
      <c r="CQ60" s="43" t="str">
        <f>IF(MC!CQ60="","",_xlfn.IFS(AND(MC!CQ60&lt;CI!$D$3-CI!CQ$4,MC!CQ60&gt;1),"rouge",AND(MC!CQ60&gt;CI!$D$3-CI!CQ$4+CI!$D$11,MC!CQ60&lt;CI!$D$3-CI!CQ$4+CI!$D$12),"jaune",AND(MC!CQ60&gt;CI!$D$3-CI!CQ$4,MC!CQ60&lt;CI!$D$3-CI!CQ$4+CI!$D$11),"orange",AND(MC!CQ60&gt;CI!$D$3-CI!CQ$4+CI!$D$12),"vert"))</f>
        <v/>
      </c>
      <c r="CR60" s="43" t="str">
        <f>IF(MC!CR60="","",_xlfn.IFS(AND(MC!CR60&lt;CI!$D$3-CI!CR$4,MC!CR60&gt;1),"rouge",AND(MC!CR60&gt;CI!$D$3-CI!CR$4+CI!$D$11,MC!CR60&lt;CI!$D$3-CI!CR$4+CI!$D$12),"jaune",AND(MC!CR60&gt;CI!$D$3-CI!CR$4,MC!CR60&lt;CI!$D$3-CI!CR$4+CI!$D$11),"orange",AND(MC!CR60&gt;CI!$D$3-CI!CR$4+CI!$D$12),"vert"))</f>
        <v/>
      </c>
      <c r="CS60" s="43" t="str">
        <f>IF(MC!CS60="","",_xlfn.IFS(AND(MC!CS60&lt;CI!$D$3-CI!CS$4,MC!CS60&gt;1),"rouge",AND(MC!CS60&gt;CI!$D$3-CI!CS$4+CI!$D$11,MC!CS60&lt;CI!$D$3-CI!CS$4+CI!$D$12),"jaune",AND(MC!CS60&gt;CI!$D$3-CI!CS$4,MC!CS60&lt;CI!$D$3-CI!CS$4+CI!$D$11),"orange",AND(MC!CS60&gt;CI!$D$3-CI!CS$4+CI!$D$12),"vert"))</f>
        <v/>
      </c>
      <c r="CT60" s="43" t="str">
        <f>IF(MC!CT60="","",_xlfn.IFS(AND(MC!CT60&lt;CI!$D$3-CI!CT$4,MC!CT60&gt;1),"rouge",AND(MC!CT60&gt;CI!$D$3-CI!CT$4+CI!$D$11,MC!CT60&lt;CI!$D$3-CI!CT$4+CI!$D$12),"jaune",AND(MC!CT60&gt;CI!$D$3-CI!CT$4,MC!CT60&lt;CI!$D$3-CI!CT$4+CI!$D$11),"orange",AND(MC!CT60&gt;CI!$D$3-CI!CT$4+CI!$D$12),"vert"))</f>
        <v/>
      </c>
      <c r="CU60" s="43" t="str">
        <f>IF(MC!CU60="","",_xlfn.IFS(AND(MC!CU60&lt;CI!$D$3-CI!CU$4,MC!CU60&gt;1),"rouge",AND(MC!CU60&gt;CI!$D$3-CI!CU$4+CI!$D$11,MC!CU60&lt;CI!$D$3-CI!CU$4+CI!$D$12),"jaune",AND(MC!CU60&gt;CI!$D$3-CI!CU$4,MC!CU60&lt;CI!$D$3-CI!CU$4+CI!$D$11),"orange",AND(MC!CU60&gt;CI!$D$3-CI!CU$4+CI!$D$12),"vert"))</f>
        <v/>
      </c>
      <c r="CV60" s="43" t="str">
        <f>IF(MC!CV60="","",_xlfn.IFS(AND(MC!CV60&lt;CI!$D$3-CI!CV$4,MC!CV60&gt;1),"rouge",AND(MC!CV60&gt;CI!$D$3-CI!CV$4+CI!$D$11,MC!CV60&lt;CI!$D$3-CI!CV$4+CI!$D$12),"jaune",AND(MC!CV60&gt;CI!$D$3-CI!CV$4,MC!CV60&lt;CI!$D$3-CI!CV$4+CI!$D$11),"orange",AND(MC!CV60&gt;CI!$D$3-CI!CV$4+CI!$D$12),"vert"))</f>
        <v/>
      </c>
      <c r="CW60" s="43" t="str">
        <f>IF(MC!CW60="","",_xlfn.IFS(AND(MC!CW60&lt;CI!$D$3-CI!CW$4,MC!CW60&gt;1),"rouge",AND(MC!CW60&gt;CI!$D$3-CI!CW$4+CI!$D$11,MC!CW60&lt;CI!$D$3-CI!CW$4+CI!$D$12),"jaune",AND(MC!CW60&gt;CI!$D$3-CI!CW$4,MC!CW60&lt;CI!$D$3-CI!CW$4+CI!$D$11),"orange",AND(MC!CW60&gt;CI!$D$3-CI!CW$4+CI!$D$12),"vert"))</f>
        <v/>
      </c>
      <c r="CX60" s="43" t="str">
        <f>IF(MC!CX60="","",_xlfn.IFS(AND(MC!CX60&lt;CI!$D$3-CI!CX$4,MC!CX60&gt;1),"rouge",AND(MC!CX60&gt;CI!$D$3-CI!CX$4+CI!$D$11,MC!CX60&lt;CI!$D$3-CI!CX$4+CI!$D$12),"jaune",AND(MC!CX60&gt;CI!$D$3-CI!CX$4,MC!CX60&lt;CI!$D$3-CI!CX$4+CI!$D$11),"orange",AND(MC!CX60&gt;CI!$D$3-CI!CX$4+CI!$D$12),"vert"))</f>
        <v/>
      </c>
      <c r="CY60" s="43" t="str">
        <f>IF(MC!CY60="","",_xlfn.IFS(AND(MC!CY60&lt;CI!$D$3-CI!CY$4,MC!CY60&gt;1),"rouge",AND(MC!CY60&gt;CI!$D$3-CI!CY$4+CI!$D$11,MC!CY60&lt;CI!$D$3-CI!CY$4+CI!$D$12),"jaune",AND(MC!CY60&gt;CI!$D$3-CI!CY$4,MC!CY60&lt;CI!$D$3-CI!CY$4+CI!$D$11),"orange",AND(MC!CY60&gt;CI!$D$3-CI!CY$4+CI!$D$12),"vert"))</f>
        <v/>
      </c>
      <c r="CZ60" s="43" t="str">
        <f>IF(MC!CZ60="","",_xlfn.IFS(AND(MC!CZ60&lt;CI!$D$3-CI!CZ$4,MC!CZ60&gt;1),"rouge",AND(MC!CZ60&gt;CI!$D$3-CI!CZ$4+CI!$D$11,MC!CZ60&lt;CI!$D$3-CI!CZ$4+CI!$D$12),"jaune",AND(MC!CZ60&gt;CI!$D$3-CI!CZ$4,MC!CZ60&lt;CI!$D$3-CI!CZ$4+CI!$D$11),"orange",AND(MC!CZ60&gt;CI!$D$3-CI!CZ$4+CI!$D$12),"vert"))</f>
        <v/>
      </c>
      <c r="DA60" s="43" t="str">
        <f>IF(MC!DA60="","",_xlfn.IFS(AND(MC!DA60&lt;CI!$D$3-CI!DA$4,MC!DA60&gt;1),"rouge",AND(MC!DA60&gt;CI!$D$3-CI!DA$4+CI!$D$11,MC!DA60&lt;CI!$D$3-CI!DA$4+CI!$D$12),"jaune",AND(MC!DA60&gt;CI!$D$3-CI!DA$4,MC!DA60&lt;CI!$D$3-CI!DA$4+CI!$D$11),"orange",AND(MC!DA60&gt;CI!$D$3-CI!DA$4+CI!$D$12),"vert"))</f>
        <v/>
      </c>
      <c r="DB60" s="43" t="str">
        <f>IF(MC!DB60="","",_xlfn.IFS(AND(MC!DB60&lt;CI!$D$3-CI!DB$4,MC!DB60&gt;1),"rouge",AND(MC!DB60&gt;CI!$D$3-CI!DB$4+CI!$D$11,MC!DB60&lt;CI!$D$3-CI!DB$4+CI!$D$12),"jaune",AND(MC!DB60&gt;CI!$D$3-CI!DB$4,MC!DB60&lt;CI!$D$3-CI!DB$4+CI!$D$11),"orange",AND(MC!DB60&gt;CI!$D$3-CI!DB$4+CI!$D$12),"vert"))</f>
        <v/>
      </c>
      <c r="DC60" s="11">
        <f t="shared" si="0"/>
        <v>0</v>
      </c>
      <c r="DD60" s="48" t="str">
        <f t="shared" si="1"/>
        <v/>
      </c>
      <c r="DE60" s="48">
        <f t="shared" si="2"/>
        <v>0</v>
      </c>
      <c r="DF60" s="48">
        <f t="shared" si="3"/>
        <v>0</v>
      </c>
      <c r="DG60" s="48">
        <f t="shared" si="4"/>
        <v>0</v>
      </c>
    </row>
    <row r="61" spans="6:111" x14ac:dyDescent="0.3">
      <c r="F61" s="27">
        <f>MC!F61</f>
        <v>0</v>
      </c>
      <c r="G61" s="43" t="str">
        <f>IF(MC!G61="","",_xlfn.IFS(AND(MC!G61&lt;CI!$D$3-CI!G$4,MC!G61&gt;1),"rouge",AND(MC!G61&gt;CI!$D$3-CI!G$4+CI!$D$11,MC!G61&lt;CI!$D$3-CI!G$4+CI!$D$12),"jaune",AND(MC!G61&gt;CI!$D$3-CI!G$4,MC!G61&lt;CI!$D$3-CI!G$4+CI!$D$11),"orange",AND(MC!G61&gt;CI!$D$3-CI!G$4+CI!$D$12),"vert"))</f>
        <v/>
      </c>
      <c r="H61" s="43" t="str">
        <f>IF(MC!H61="","",_xlfn.IFS(AND(MC!H61&lt;CI!$D$3-CI!H$4,MC!H61&gt;1),"rouge",AND(MC!H61&gt;CI!$D$3-CI!H$4+CI!$D$11,MC!H61&lt;CI!$D$3-CI!H$4+CI!$D$12),"jaune",AND(MC!H61&gt;CI!$D$3-CI!H$4,MC!H61&lt;CI!$D$3-CI!H$4+CI!$D$11),"orange",AND(MC!H61&gt;CI!$D$3-CI!H$4+CI!$D$12),"vert"))</f>
        <v/>
      </c>
      <c r="I61" s="43" t="str">
        <f>IF(MC!I61="","",_xlfn.IFS(AND(MC!I61&lt;CI!$D$3-CI!I$4,MC!I61&gt;1),"rouge",AND(MC!I61&gt;CI!$D$3-CI!I$4+CI!$D$11,MC!I61&lt;CI!$D$3-CI!I$4+CI!$D$12),"jaune",AND(MC!I61&gt;CI!$D$3-CI!I$4,MC!I61&lt;CI!$D$3-CI!I$4+CI!$D$11),"orange",AND(MC!I61&gt;CI!$D$3-CI!I$4+CI!$D$12),"vert"))</f>
        <v/>
      </c>
      <c r="J61" s="43" t="str">
        <f>IF(MC!J61="","",_xlfn.IFS(AND(MC!J61&lt;CI!$D$3-CI!J$4,MC!J61&gt;1),"rouge",AND(MC!J61&gt;CI!$D$3-CI!J$4+CI!$D$11,MC!J61&lt;CI!$D$3-CI!J$4+CI!$D$12),"jaune",AND(MC!J61&gt;CI!$D$3-CI!J$4,MC!J61&lt;CI!$D$3-CI!J$4+CI!$D$11),"orange",AND(MC!J61&gt;CI!$D$3-CI!J$4+CI!$D$12),"vert"))</f>
        <v/>
      </c>
      <c r="K61" s="43" t="str">
        <f>IF(MC!K61="","",_xlfn.IFS(AND(MC!K61&lt;CI!$D$3-CI!K$4,MC!K61&gt;1),"rouge",AND(MC!K61&gt;CI!$D$3-CI!K$4+CI!$D$11,MC!K61&lt;CI!$D$3-CI!K$4+CI!$D$12),"jaune",AND(MC!K61&gt;CI!$D$3-CI!K$4,MC!K61&lt;CI!$D$3-CI!K$4+CI!$D$11),"orange",AND(MC!K61&gt;CI!$D$3-CI!K$4+CI!$D$12),"vert"))</f>
        <v/>
      </c>
      <c r="L61" s="43" t="str">
        <f>IF(MC!L61="","",_xlfn.IFS(AND(MC!L61&lt;CI!$D$3-CI!L$4,MC!L61&gt;1),"rouge",AND(MC!L61&gt;CI!$D$3-CI!L$4+CI!$D$11,MC!L61&lt;CI!$D$3-CI!L$4+CI!$D$12),"jaune",AND(MC!L61&gt;CI!$D$3-CI!L$4,MC!L61&lt;CI!$D$3-CI!L$4+CI!$D$11),"orange",AND(MC!L61&gt;CI!$D$3-CI!L$4+CI!$D$12),"vert"))</f>
        <v/>
      </c>
      <c r="M61" s="43" t="str">
        <f>IF(MC!M61="","",_xlfn.IFS(AND(MC!M61&lt;CI!$D$3-CI!M$4,MC!M61&gt;1),"rouge",AND(MC!M61&gt;CI!$D$3-CI!M$4+CI!$D$11,MC!M61&lt;CI!$D$3-CI!M$4+CI!$D$12),"jaune",AND(MC!M61&gt;CI!$D$3-CI!M$4,MC!M61&lt;CI!$D$3-CI!M$4+CI!$D$11),"orange",AND(MC!M61&gt;CI!$D$3-CI!M$4+CI!$D$12),"vert"))</f>
        <v/>
      </c>
      <c r="N61" s="43" t="str">
        <f>IF(MC!N61="","",_xlfn.IFS(AND(MC!N61&lt;CI!$D$3-CI!N$4,MC!N61&gt;1),"rouge",AND(MC!N61&gt;CI!$D$3-CI!N$4+CI!$D$11,MC!N61&lt;CI!$D$3-CI!N$4+CI!$D$12),"jaune",AND(MC!N61&gt;CI!$D$3-CI!N$4,MC!N61&lt;CI!$D$3-CI!N$4+CI!$D$11),"orange",AND(MC!N61&gt;CI!$D$3-CI!N$4+CI!$D$12),"vert"))</f>
        <v/>
      </c>
      <c r="O61" s="43" t="str">
        <f>IF(MC!O61="","",_xlfn.IFS(AND(MC!O61&lt;CI!$D$3-CI!O$4,MC!O61&gt;1),"rouge",AND(MC!O61&gt;CI!$D$3-CI!O$4+CI!$D$11,MC!O61&lt;CI!$D$3-CI!O$4+CI!$D$12),"jaune",AND(MC!O61&gt;CI!$D$3-CI!O$4,MC!O61&lt;CI!$D$3-CI!O$4+CI!$D$11),"orange",AND(MC!O61&gt;CI!$D$3-CI!O$4+CI!$D$12),"vert"))</f>
        <v/>
      </c>
      <c r="P61" s="43" t="str">
        <f>IF(MC!P61="","",_xlfn.IFS(AND(MC!P61&lt;CI!$D$3-CI!P$4,MC!P61&gt;1),"rouge",AND(MC!P61&gt;CI!$D$3-CI!P$4+CI!$D$11,MC!P61&lt;CI!$D$3-CI!P$4+CI!$D$12),"jaune",AND(MC!P61&gt;CI!$D$3-CI!P$4,MC!P61&lt;CI!$D$3-CI!P$4+CI!$D$11),"orange",AND(MC!P61&gt;CI!$D$3-CI!P$4+CI!$D$12),"vert"))</f>
        <v/>
      </c>
      <c r="Q61" s="43" t="str">
        <f>IF(MC!Q61="","",_xlfn.IFS(AND(MC!Q61&lt;CI!$D$3-CI!Q$4,MC!Q61&gt;1),"rouge",AND(MC!Q61&gt;CI!$D$3-CI!Q$4+CI!$D$11,MC!Q61&lt;CI!$D$3-CI!Q$4+CI!$D$12),"jaune",AND(MC!Q61&gt;CI!$D$3-CI!Q$4,MC!Q61&lt;CI!$D$3-CI!Q$4+CI!$D$11),"orange",AND(MC!Q61&gt;CI!$D$3-CI!Q$4+CI!$D$12),"vert"))</f>
        <v/>
      </c>
      <c r="R61" s="43" t="str">
        <f>IF(MC!R61="","",_xlfn.IFS(AND(MC!R61&lt;CI!$D$3-CI!R$4,MC!R61&gt;1),"rouge",AND(MC!R61&gt;CI!$D$3-CI!R$4+CI!$D$11,MC!R61&lt;CI!$D$3-CI!R$4+CI!$D$12),"jaune",AND(MC!R61&gt;CI!$D$3-CI!R$4,MC!R61&lt;CI!$D$3-CI!R$4+CI!$D$11),"orange",AND(MC!R61&gt;CI!$D$3-CI!R$4+CI!$D$12),"vert"))</f>
        <v/>
      </c>
      <c r="S61" s="43" t="str">
        <f>IF(MC!S61="","",_xlfn.IFS(AND(MC!S61&lt;CI!$D$3-CI!S$4,MC!S61&gt;1),"rouge",AND(MC!S61&gt;CI!$D$3-CI!S$4+CI!$D$11,MC!S61&lt;CI!$D$3-CI!S$4+CI!$D$12),"jaune",AND(MC!S61&gt;CI!$D$3-CI!S$4,MC!S61&lt;CI!$D$3-CI!S$4+CI!$D$11),"orange",AND(MC!S61&gt;CI!$D$3-CI!S$4+CI!$D$12),"vert"))</f>
        <v/>
      </c>
      <c r="T61" s="43" t="str">
        <f>IF(MC!T61="","",_xlfn.IFS(AND(MC!T61&lt;CI!$D$3-CI!T$4,MC!T61&gt;1),"rouge",AND(MC!T61&gt;CI!$D$3-CI!T$4+CI!$D$11,MC!T61&lt;CI!$D$3-CI!T$4+CI!$D$12),"jaune",AND(MC!T61&gt;CI!$D$3-CI!T$4,MC!T61&lt;CI!$D$3-CI!T$4+CI!$D$11),"orange",AND(MC!T61&gt;CI!$D$3-CI!T$4+CI!$D$12),"vert"))</f>
        <v/>
      </c>
      <c r="U61" s="43" t="str">
        <f>IF(MC!U61="","",_xlfn.IFS(AND(MC!U61&lt;CI!$D$3-CI!U$4,MC!U61&gt;1),"rouge",AND(MC!U61&gt;CI!$D$3-CI!U$4+CI!$D$11,MC!U61&lt;CI!$D$3-CI!U$4+CI!$D$12),"jaune",AND(MC!U61&gt;CI!$D$3-CI!U$4,MC!U61&lt;CI!$D$3-CI!U$4+CI!$D$11),"orange",AND(MC!U61&gt;CI!$D$3-CI!U$4+CI!$D$12),"vert"))</f>
        <v/>
      </c>
      <c r="V61" s="43" t="str">
        <f>IF(MC!V61="","",_xlfn.IFS(AND(MC!V61&lt;CI!$D$3-CI!V$4,MC!V61&gt;1),"rouge",AND(MC!V61&gt;CI!$D$3-CI!V$4+CI!$D$11,MC!V61&lt;CI!$D$3-CI!V$4+CI!$D$12),"jaune",AND(MC!V61&gt;CI!$D$3-CI!V$4,MC!V61&lt;CI!$D$3-CI!V$4+CI!$D$11),"orange",AND(MC!V61&gt;CI!$D$3-CI!V$4+CI!$D$12),"vert"))</f>
        <v/>
      </c>
      <c r="W61" s="43" t="str">
        <f>IF(MC!W61="","",_xlfn.IFS(AND(MC!W61&lt;CI!$D$3-CI!W$4,MC!W61&gt;1),"rouge",AND(MC!W61&gt;CI!$D$3-CI!W$4+CI!$D$11,MC!W61&lt;CI!$D$3-CI!W$4+CI!$D$12),"jaune",AND(MC!W61&gt;CI!$D$3-CI!W$4,MC!W61&lt;CI!$D$3-CI!W$4+CI!$D$11),"orange",AND(MC!W61&gt;CI!$D$3-CI!W$4+CI!$D$12),"vert"))</f>
        <v/>
      </c>
      <c r="X61" s="43" t="str">
        <f>IF(MC!X61="","",_xlfn.IFS(AND(MC!X61&lt;CI!$D$3-CI!X$4,MC!X61&gt;1),"rouge",AND(MC!X61&gt;CI!$D$3-CI!X$4+CI!$D$11,MC!X61&lt;CI!$D$3-CI!X$4+CI!$D$12),"jaune",AND(MC!X61&gt;CI!$D$3-CI!X$4,MC!X61&lt;CI!$D$3-CI!X$4+CI!$D$11),"orange",AND(MC!X61&gt;CI!$D$3-CI!X$4+CI!$D$12),"vert"))</f>
        <v/>
      </c>
      <c r="Y61" s="43" t="str">
        <f>IF(MC!Y61="","",_xlfn.IFS(AND(MC!Y61&lt;CI!$D$3-CI!Y$4,MC!Y61&gt;1),"rouge",AND(MC!Y61&gt;CI!$D$3-CI!Y$4+CI!$D$11,MC!Y61&lt;CI!$D$3-CI!Y$4+CI!$D$12),"jaune",AND(MC!Y61&gt;CI!$D$3-CI!Y$4,MC!Y61&lt;CI!$D$3-CI!Y$4+CI!$D$11),"orange",AND(MC!Y61&gt;CI!$D$3-CI!Y$4+CI!$D$12),"vert"))</f>
        <v/>
      </c>
      <c r="Z61" s="43" t="str">
        <f>IF(MC!Z61="","",_xlfn.IFS(AND(MC!Z61&lt;CI!$D$3-CI!Z$4,MC!Z61&gt;1),"rouge",AND(MC!Z61&gt;CI!$D$3-CI!Z$4+CI!$D$11,MC!Z61&lt;CI!$D$3-CI!Z$4+CI!$D$12),"jaune",AND(MC!Z61&gt;CI!$D$3-CI!Z$4,MC!Z61&lt;CI!$D$3-CI!Z$4+CI!$D$11),"orange",AND(MC!Z61&gt;CI!$D$3-CI!Z$4+CI!$D$12),"vert"))</f>
        <v/>
      </c>
      <c r="AA61" s="43" t="str">
        <f>IF(MC!AA61="","",_xlfn.IFS(AND(MC!AA61&lt;CI!$D$3-CI!AA$4,MC!AA61&gt;1),"rouge",AND(MC!AA61&gt;CI!$D$3-CI!AA$4+CI!$D$11,MC!AA61&lt;CI!$D$3-CI!AA$4+CI!$D$12),"jaune",AND(MC!AA61&gt;CI!$D$3-CI!AA$4,MC!AA61&lt;CI!$D$3-CI!AA$4+CI!$D$11),"orange",AND(MC!AA61&gt;CI!$D$3-CI!AA$4+CI!$D$12),"vert"))</f>
        <v/>
      </c>
      <c r="AB61" s="43" t="str">
        <f>IF(MC!AB61="","",_xlfn.IFS(AND(MC!AB61&lt;CI!$D$3-CI!AB$4,MC!AB61&gt;1),"rouge",AND(MC!AB61&gt;CI!$D$3-CI!AB$4+CI!$D$11,MC!AB61&lt;CI!$D$3-CI!AB$4+CI!$D$12),"jaune",AND(MC!AB61&gt;CI!$D$3-CI!AB$4,MC!AB61&lt;CI!$D$3-CI!AB$4+CI!$D$11),"orange",AND(MC!AB61&gt;CI!$D$3-CI!AB$4+CI!$D$12),"vert"))</f>
        <v/>
      </c>
      <c r="AC61" s="43" t="str">
        <f>IF(MC!AC61="","",_xlfn.IFS(AND(MC!AC61&lt;CI!$D$3-CI!AC$4,MC!AC61&gt;1),"rouge",AND(MC!AC61&gt;CI!$D$3-CI!AC$4+CI!$D$11,MC!AC61&lt;CI!$D$3-CI!AC$4+CI!$D$12),"jaune",AND(MC!AC61&gt;CI!$D$3-CI!AC$4,MC!AC61&lt;CI!$D$3-CI!AC$4+CI!$D$11),"orange",AND(MC!AC61&gt;CI!$D$3-CI!AC$4+CI!$D$12),"vert"))</f>
        <v/>
      </c>
      <c r="AD61" s="43" t="str">
        <f>IF(MC!AD61="","",_xlfn.IFS(AND(MC!AD61&lt;CI!$D$3-CI!AD$4,MC!AD61&gt;1),"rouge",AND(MC!AD61&gt;CI!$D$3-CI!AD$4+CI!$D$11,MC!AD61&lt;CI!$D$3-CI!AD$4+CI!$D$12),"jaune",AND(MC!AD61&gt;CI!$D$3-CI!AD$4,MC!AD61&lt;CI!$D$3-CI!AD$4+CI!$D$11),"orange",AND(MC!AD61&gt;CI!$D$3-CI!AD$4+CI!$D$12),"vert"))</f>
        <v/>
      </c>
      <c r="AE61" s="43" t="str">
        <f>IF(MC!AE61="","",_xlfn.IFS(AND(MC!AE61&lt;CI!$D$3-CI!AE$4,MC!AE61&gt;1),"rouge",AND(MC!AE61&gt;CI!$D$3-CI!AE$4+CI!$D$11,MC!AE61&lt;CI!$D$3-CI!AE$4+CI!$D$12),"jaune",AND(MC!AE61&gt;CI!$D$3-CI!AE$4,MC!AE61&lt;CI!$D$3-CI!AE$4+CI!$D$11),"orange",AND(MC!AE61&gt;CI!$D$3-CI!AE$4+CI!$D$12),"vert"))</f>
        <v/>
      </c>
      <c r="AF61" s="43" t="str">
        <f>IF(MC!AF61="","",_xlfn.IFS(AND(MC!AF61&lt;CI!$D$3-CI!AF$4,MC!AF61&gt;1),"rouge",AND(MC!AF61&gt;CI!$D$3-CI!AF$4+CI!$D$11,MC!AF61&lt;CI!$D$3-CI!AF$4+CI!$D$12),"jaune",AND(MC!AF61&gt;CI!$D$3-CI!AF$4,MC!AF61&lt;CI!$D$3-CI!AF$4+CI!$D$11),"orange",AND(MC!AF61&gt;CI!$D$3-CI!AF$4+CI!$D$12),"vert"))</f>
        <v/>
      </c>
      <c r="AG61" s="43" t="str">
        <f>IF(MC!AG61="","",_xlfn.IFS(AND(MC!AG61&lt;CI!$D$3-CI!AG$4,MC!AG61&gt;1),"rouge",AND(MC!AG61&gt;CI!$D$3-CI!AG$4+CI!$D$11,MC!AG61&lt;CI!$D$3-CI!AG$4+CI!$D$12),"jaune",AND(MC!AG61&gt;CI!$D$3-CI!AG$4,MC!AG61&lt;CI!$D$3-CI!AG$4+CI!$D$11),"orange",AND(MC!AG61&gt;CI!$D$3-CI!AG$4+CI!$D$12),"vert"))</f>
        <v/>
      </c>
      <c r="AH61" s="43" t="str">
        <f>IF(MC!AH61="","",_xlfn.IFS(AND(MC!AH61&lt;CI!$D$3-CI!AH$4,MC!AH61&gt;1),"rouge",AND(MC!AH61&gt;CI!$D$3-CI!AH$4+CI!$D$11,MC!AH61&lt;CI!$D$3-CI!AH$4+CI!$D$12),"jaune",AND(MC!AH61&gt;CI!$D$3-CI!AH$4,MC!AH61&lt;CI!$D$3-CI!AH$4+CI!$D$11),"orange",AND(MC!AH61&gt;CI!$D$3-CI!AH$4+CI!$D$12),"vert"))</f>
        <v/>
      </c>
      <c r="AI61" s="43" t="str">
        <f>IF(MC!AI61="","",_xlfn.IFS(AND(MC!AI61&lt;CI!$D$3-CI!AI$4,MC!AI61&gt;1),"rouge",AND(MC!AI61&gt;CI!$D$3-CI!AI$4+CI!$D$11,MC!AI61&lt;CI!$D$3-CI!AI$4+CI!$D$12),"jaune",AND(MC!AI61&gt;CI!$D$3-CI!AI$4,MC!AI61&lt;CI!$D$3-CI!AI$4+CI!$D$11),"orange",AND(MC!AI61&gt;CI!$D$3-CI!AI$4+CI!$D$12),"vert"))</f>
        <v/>
      </c>
      <c r="AJ61" s="43" t="str">
        <f>IF(MC!AJ61="","",_xlfn.IFS(AND(MC!AJ61&lt;CI!$D$3-CI!AJ$4,MC!AJ61&gt;1),"rouge",AND(MC!AJ61&gt;CI!$D$3-CI!AJ$4+CI!$D$11,MC!AJ61&lt;CI!$D$3-CI!AJ$4+CI!$D$12),"jaune",AND(MC!AJ61&gt;CI!$D$3-CI!AJ$4,MC!AJ61&lt;CI!$D$3-CI!AJ$4+CI!$D$11),"orange",AND(MC!AJ61&gt;CI!$D$3-CI!AJ$4+CI!$D$12),"vert"))</f>
        <v/>
      </c>
      <c r="AK61" s="43" t="str">
        <f>IF(MC!AK61="","",_xlfn.IFS(AND(MC!AK61&lt;CI!$D$3-CI!AK$4,MC!AK61&gt;1),"rouge",AND(MC!AK61&gt;CI!$D$3-CI!AK$4+CI!$D$11,MC!AK61&lt;CI!$D$3-CI!AK$4+CI!$D$12),"jaune",AND(MC!AK61&gt;CI!$D$3-CI!AK$4,MC!AK61&lt;CI!$D$3-CI!AK$4+CI!$D$11),"orange",AND(MC!AK61&gt;CI!$D$3-CI!AK$4+CI!$D$12),"vert"))</f>
        <v/>
      </c>
      <c r="AL61" s="43" t="str">
        <f>IF(MC!AL61="","",_xlfn.IFS(AND(MC!AL61&lt;CI!$D$3-CI!AL$4,MC!AL61&gt;1),"rouge",AND(MC!AL61&gt;CI!$D$3-CI!AL$4+CI!$D$11,MC!AL61&lt;CI!$D$3-CI!AL$4+CI!$D$12),"jaune",AND(MC!AL61&gt;CI!$D$3-CI!AL$4,MC!AL61&lt;CI!$D$3-CI!AL$4+CI!$D$11),"orange",AND(MC!AL61&gt;CI!$D$3-CI!AL$4+CI!$D$12),"vert"))</f>
        <v/>
      </c>
      <c r="AM61" s="43" t="str">
        <f>IF(MC!AM61="","",_xlfn.IFS(AND(MC!AM61&lt;CI!$D$3-CI!AM$4,MC!AM61&gt;1),"rouge",AND(MC!AM61&gt;CI!$D$3-CI!AM$4+CI!$D$11,MC!AM61&lt;CI!$D$3-CI!AM$4+CI!$D$12),"jaune",AND(MC!AM61&gt;CI!$D$3-CI!AM$4,MC!AM61&lt;CI!$D$3-CI!AM$4+CI!$D$11),"orange",AND(MC!AM61&gt;CI!$D$3-CI!AM$4+CI!$D$12),"vert"))</f>
        <v/>
      </c>
      <c r="AN61" s="43" t="str">
        <f>IF(MC!AN61="","",_xlfn.IFS(AND(MC!AN61&lt;CI!$D$3-CI!AN$4,MC!AN61&gt;1),"rouge",AND(MC!AN61&gt;CI!$D$3-CI!AN$4+CI!$D$11,MC!AN61&lt;CI!$D$3-CI!AN$4+CI!$D$12),"jaune",AND(MC!AN61&gt;CI!$D$3-CI!AN$4,MC!AN61&lt;CI!$D$3-CI!AN$4+CI!$D$11),"orange",AND(MC!AN61&gt;CI!$D$3-CI!AN$4+CI!$D$12),"vert"))</f>
        <v/>
      </c>
      <c r="AO61" s="43" t="str">
        <f>IF(MC!AO61="","",_xlfn.IFS(AND(MC!AO61&lt;CI!$D$3-CI!AO$4,MC!AO61&gt;1),"rouge",AND(MC!AO61&gt;CI!$D$3-CI!AO$4+CI!$D$11,MC!AO61&lt;CI!$D$3-CI!AO$4+CI!$D$12),"jaune",AND(MC!AO61&gt;CI!$D$3-CI!AO$4,MC!AO61&lt;CI!$D$3-CI!AO$4+CI!$D$11),"orange",AND(MC!AO61&gt;CI!$D$3-CI!AO$4+CI!$D$12),"vert"))</f>
        <v/>
      </c>
      <c r="AP61" s="43" t="str">
        <f>IF(MC!AP61="","",_xlfn.IFS(AND(MC!AP61&lt;CI!$D$3-CI!AP$4,MC!AP61&gt;1),"rouge",AND(MC!AP61&gt;CI!$D$3-CI!AP$4+CI!$D$11,MC!AP61&lt;CI!$D$3-CI!AP$4+CI!$D$12),"jaune",AND(MC!AP61&gt;CI!$D$3-CI!AP$4,MC!AP61&lt;CI!$D$3-CI!AP$4+CI!$D$11),"orange",AND(MC!AP61&gt;CI!$D$3-CI!AP$4+CI!$D$12),"vert"))</f>
        <v/>
      </c>
      <c r="AQ61" s="43" t="str">
        <f>IF(MC!AQ61="","",_xlfn.IFS(AND(MC!AQ61&lt;CI!$D$3-CI!AQ$4,MC!AQ61&gt;1),"rouge",AND(MC!AQ61&gt;CI!$D$3-CI!AQ$4+CI!$D$11,MC!AQ61&lt;CI!$D$3-CI!AQ$4+CI!$D$12),"jaune",AND(MC!AQ61&gt;CI!$D$3-CI!AQ$4,MC!AQ61&lt;CI!$D$3-CI!AQ$4+CI!$D$11),"orange",AND(MC!AQ61&gt;CI!$D$3-CI!AQ$4+CI!$D$12),"vert"))</f>
        <v/>
      </c>
      <c r="AR61" s="43" t="str">
        <f>IF(MC!AR61="","",_xlfn.IFS(AND(MC!AR61&lt;CI!$D$3-CI!AR$4,MC!AR61&gt;1),"rouge",AND(MC!AR61&gt;CI!$D$3-CI!AR$4+CI!$D$11,MC!AR61&lt;CI!$D$3-CI!AR$4+CI!$D$12),"jaune",AND(MC!AR61&gt;CI!$D$3-CI!AR$4,MC!AR61&lt;CI!$D$3-CI!AR$4+CI!$D$11),"orange",AND(MC!AR61&gt;CI!$D$3-CI!AR$4+CI!$D$12),"vert"))</f>
        <v/>
      </c>
      <c r="AS61" s="43" t="str">
        <f>IF(MC!AS61="","",_xlfn.IFS(AND(MC!AS61&lt;CI!$D$3-CI!AS$4,MC!AS61&gt;1),"rouge",AND(MC!AS61&gt;CI!$D$3-CI!AS$4+CI!$D$11,MC!AS61&lt;CI!$D$3-CI!AS$4+CI!$D$12),"jaune",AND(MC!AS61&gt;CI!$D$3-CI!AS$4,MC!AS61&lt;CI!$D$3-CI!AS$4+CI!$D$11),"orange",AND(MC!AS61&gt;CI!$D$3-CI!AS$4+CI!$D$12),"vert"))</f>
        <v/>
      </c>
      <c r="AT61" s="43" t="str">
        <f>IF(MC!AT61="","",_xlfn.IFS(AND(MC!AT61&lt;CI!$D$3-CI!AT$4,MC!AT61&gt;1),"rouge",AND(MC!AT61&gt;CI!$D$3-CI!AT$4+CI!$D$11,MC!AT61&lt;CI!$D$3-CI!AT$4+CI!$D$12),"jaune",AND(MC!AT61&gt;CI!$D$3-CI!AT$4,MC!AT61&lt;CI!$D$3-CI!AT$4+CI!$D$11),"orange",AND(MC!AT61&gt;CI!$D$3-CI!AT$4+CI!$D$12),"vert"))</f>
        <v/>
      </c>
      <c r="AU61" s="43" t="str">
        <f>IF(MC!AU61="","",_xlfn.IFS(AND(MC!AU61&lt;CI!$D$3-CI!AU$4,MC!AU61&gt;1),"rouge",AND(MC!AU61&gt;CI!$D$3-CI!AU$4+CI!$D$11,MC!AU61&lt;CI!$D$3-CI!AU$4+CI!$D$12),"jaune",AND(MC!AU61&gt;CI!$D$3-CI!AU$4,MC!AU61&lt;CI!$D$3-CI!AU$4+CI!$D$11),"orange",AND(MC!AU61&gt;CI!$D$3-CI!AU$4+CI!$D$12),"vert"))</f>
        <v/>
      </c>
      <c r="AV61" s="43" t="str">
        <f>IF(MC!AV61="","",_xlfn.IFS(AND(MC!AV61&lt;CI!$D$3-CI!AV$4,MC!AV61&gt;1),"rouge",AND(MC!AV61&gt;CI!$D$3-CI!AV$4+CI!$D$11,MC!AV61&lt;CI!$D$3-CI!AV$4+CI!$D$12),"jaune",AND(MC!AV61&gt;CI!$D$3-CI!AV$4,MC!AV61&lt;CI!$D$3-CI!AV$4+CI!$D$11),"orange",AND(MC!AV61&gt;CI!$D$3-CI!AV$4+CI!$D$12),"vert"))</f>
        <v/>
      </c>
      <c r="AW61" s="43" t="str">
        <f>IF(MC!AW61="","",_xlfn.IFS(AND(MC!AW61&lt;CI!$D$3-CI!AW$4,MC!AW61&gt;1),"rouge",AND(MC!AW61&gt;CI!$D$3-CI!AW$4+CI!$D$11,MC!AW61&lt;CI!$D$3-CI!AW$4+CI!$D$12),"jaune",AND(MC!AW61&gt;CI!$D$3-CI!AW$4,MC!AW61&lt;CI!$D$3-CI!AW$4+CI!$D$11),"orange",AND(MC!AW61&gt;CI!$D$3-CI!AW$4+CI!$D$12),"vert"))</f>
        <v/>
      </c>
      <c r="AX61" s="43" t="str">
        <f>IF(MC!AX61="","",_xlfn.IFS(AND(MC!AX61&lt;CI!$D$3-CI!AX$4,MC!AX61&gt;1),"rouge",AND(MC!AX61&gt;CI!$D$3-CI!AX$4+CI!$D$11,MC!AX61&lt;CI!$D$3-CI!AX$4+CI!$D$12),"jaune",AND(MC!AX61&gt;CI!$D$3-CI!AX$4,MC!AX61&lt;CI!$D$3-CI!AX$4+CI!$D$11),"orange",AND(MC!AX61&gt;CI!$D$3-CI!AX$4+CI!$D$12),"vert"))</f>
        <v/>
      </c>
      <c r="AY61" s="43" t="str">
        <f>IF(MC!AY61="","",_xlfn.IFS(AND(MC!AY61&lt;CI!$D$3-CI!AY$4,MC!AY61&gt;1),"rouge",AND(MC!AY61&gt;CI!$D$3-CI!AY$4+CI!$D$11,MC!AY61&lt;CI!$D$3-CI!AY$4+CI!$D$12),"jaune",AND(MC!AY61&gt;CI!$D$3-CI!AY$4,MC!AY61&lt;CI!$D$3-CI!AY$4+CI!$D$11),"orange",AND(MC!AY61&gt;CI!$D$3-CI!AY$4+CI!$D$12),"vert"))</f>
        <v/>
      </c>
      <c r="AZ61" s="43" t="str">
        <f>IF(MC!AZ61="","",_xlfn.IFS(AND(MC!AZ61&lt;CI!$D$3-CI!AZ$4,MC!AZ61&gt;1),"rouge",AND(MC!AZ61&gt;CI!$D$3-CI!AZ$4+CI!$D$11,MC!AZ61&lt;CI!$D$3-CI!AZ$4+CI!$D$12),"jaune",AND(MC!AZ61&gt;CI!$D$3-CI!AZ$4,MC!AZ61&lt;CI!$D$3-CI!AZ$4+CI!$D$11),"orange",AND(MC!AZ61&gt;CI!$D$3-CI!AZ$4+CI!$D$12),"vert"))</f>
        <v/>
      </c>
      <c r="BA61" s="43" t="str">
        <f>IF(MC!BA61="","",_xlfn.IFS(AND(MC!BA61&lt;CI!$D$3-CI!BA$4,MC!BA61&gt;1),"rouge",AND(MC!BA61&gt;CI!$D$3-CI!BA$4+CI!$D$11,MC!BA61&lt;CI!$D$3-CI!BA$4+CI!$D$12),"jaune",AND(MC!BA61&gt;CI!$D$3-CI!BA$4,MC!BA61&lt;CI!$D$3-CI!BA$4+CI!$D$11),"orange",AND(MC!BA61&gt;CI!$D$3-CI!BA$4+CI!$D$12),"vert"))</f>
        <v/>
      </c>
      <c r="BB61" s="43" t="str">
        <f>IF(MC!BB61="","",_xlfn.IFS(AND(MC!BB61&lt;CI!$D$3-CI!BB$4,MC!BB61&gt;1),"rouge",AND(MC!BB61&gt;CI!$D$3-CI!BB$4+CI!$D$11,MC!BB61&lt;CI!$D$3-CI!BB$4+CI!$D$12),"jaune",AND(MC!BB61&gt;CI!$D$3-CI!BB$4,MC!BB61&lt;CI!$D$3-CI!BB$4+CI!$D$11),"orange",AND(MC!BB61&gt;CI!$D$3-CI!BB$4+CI!$D$12),"vert"))</f>
        <v/>
      </c>
      <c r="BC61" s="43" t="str">
        <f>IF(MC!BC61="","",_xlfn.IFS(AND(MC!BC61&lt;CI!$D$3-CI!BC$4,MC!BC61&gt;1),"rouge",AND(MC!BC61&gt;CI!$D$3-CI!BC$4+CI!$D$11,MC!BC61&lt;CI!$D$3-CI!BC$4+CI!$D$12),"jaune",AND(MC!BC61&gt;CI!$D$3-CI!BC$4,MC!BC61&lt;CI!$D$3-CI!BC$4+CI!$D$11),"orange",AND(MC!BC61&gt;CI!$D$3-CI!BC$4+CI!$D$12),"vert"))</f>
        <v/>
      </c>
      <c r="BD61" s="43" t="str">
        <f>IF(MC!BD61="","",_xlfn.IFS(AND(MC!BD61&lt;CI!$D$3-CI!BD$4,MC!BD61&gt;1),"rouge",AND(MC!BD61&gt;CI!$D$3-CI!BD$4+CI!$D$11,MC!BD61&lt;CI!$D$3-CI!BD$4+CI!$D$12),"jaune",AND(MC!BD61&gt;CI!$D$3-CI!BD$4,MC!BD61&lt;CI!$D$3-CI!BD$4+CI!$D$11),"orange",AND(MC!BD61&gt;CI!$D$3-CI!BD$4+CI!$D$12),"vert"))</f>
        <v/>
      </c>
      <c r="BE61" s="43" t="str">
        <f>IF(MC!BE61="","",_xlfn.IFS(AND(MC!BE61&lt;CI!$D$3-CI!BE$4,MC!BE61&gt;1),"rouge",AND(MC!BE61&gt;CI!$D$3-CI!BE$4+CI!$D$11,MC!BE61&lt;CI!$D$3-CI!BE$4+CI!$D$12),"jaune",AND(MC!BE61&gt;CI!$D$3-CI!BE$4,MC!BE61&lt;CI!$D$3-CI!BE$4+CI!$D$11),"orange",AND(MC!BE61&gt;CI!$D$3-CI!BE$4+CI!$D$12),"vert"))</f>
        <v/>
      </c>
      <c r="BF61" s="43" t="str">
        <f>IF(MC!BF61="","",_xlfn.IFS(AND(MC!BF61&lt;CI!$D$3-CI!BF$4,MC!BF61&gt;1),"rouge",AND(MC!BF61&gt;CI!$D$3-CI!BF$4+CI!$D$11,MC!BF61&lt;CI!$D$3-CI!BF$4+CI!$D$12),"jaune",AND(MC!BF61&gt;CI!$D$3-CI!BF$4,MC!BF61&lt;CI!$D$3-CI!BF$4+CI!$D$11),"orange",AND(MC!BF61&gt;CI!$D$3-CI!BF$4+CI!$D$12),"vert"))</f>
        <v/>
      </c>
      <c r="BG61" s="43" t="str">
        <f>IF(MC!BG61="","",_xlfn.IFS(AND(MC!BG61&lt;CI!$D$3-CI!BG$4,MC!BG61&gt;1),"rouge",AND(MC!BG61&gt;CI!$D$3-CI!BG$4+CI!$D$11,MC!BG61&lt;CI!$D$3-CI!BG$4+CI!$D$12),"jaune",AND(MC!BG61&gt;CI!$D$3-CI!BG$4,MC!BG61&lt;CI!$D$3-CI!BG$4+CI!$D$11),"orange",AND(MC!BG61&gt;CI!$D$3-CI!BG$4+CI!$D$12),"vert"))</f>
        <v/>
      </c>
      <c r="BH61" s="43" t="str">
        <f>IF(MC!BH61="","",_xlfn.IFS(AND(MC!BH61&lt;CI!$D$3-CI!BH$4,MC!BH61&gt;1),"rouge",AND(MC!BH61&gt;CI!$D$3-CI!BH$4+CI!$D$11,MC!BH61&lt;CI!$D$3-CI!BH$4+CI!$D$12),"jaune",AND(MC!BH61&gt;CI!$D$3-CI!BH$4,MC!BH61&lt;CI!$D$3-CI!BH$4+CI!$D$11),"orange",AND(MC!BH61&gt;CI!$D$3-CI!BH$4+CI!$D$12),"vert"))</f>
        <v/>
      </c>
      <c r="BI61" s="43" t="str">
        <f>IF(MC!BI61="","",_xlfn.IFS(AND(MC!BI61&lt;CI!$D$3-CI!BI$4,MC!BI61&gt;1),"rouge",AND(MC!BI61&gt;CI!$D$3-CI!BI$4+CI!$D$11,MC!BI61&lt;CI!$D$3-CI!BI$4+CI!$D$12),"jaune",AND(MC!BI61&gt;CI!$D$3-CI!BI$4,MC!BI61&lt;CI!$D$3-CI!BI$4+CI!$D$11),"orange",AND(MC!BI61&gt;CI!$D$3-CI!BI$4+CI!$D$12),"vert"))</f>
        <v/>
      </c>
      <c r="BJ61" s="43" t="str">
        <f>IF(MC!BJ61="","",_xlfn.IFS(AND(MC!BJ61&lt;CI!$D$3-CI!BJ$4,MC!BJ61&gt;1),"rouge",AND(MC!BJ61&gt;CI!$D$3-CI!BJ$4+CI!$D$11,MC!BJ61&lt;CI!$D$3-CI!BJ$4+CI!$D$12),"jaune",AND(MC!BJ61&gt;CI!$D$3-CI!BJ$4,MC!BJ61&lt;CI!$D$3-CI!BJ$4+CI!$D$11),"orange",AND(MC!BJ61&gt;CI!$D$3-CI!BJ$4+CI!$D$12),"vert"))</f>
        <v/>
      </c>
      <c r="BK61" s="43" t="str">
        <f>IF(MC!BK61="","",_xlfn.IFS(AND(MC!BK61&lt;CI!$D$3-CI!BK$4,MC!BK61&gt;1),"rouge",AND(MC!BK61&gt;CI!$D$3-CI!BK$4+CI!$D$11,MC!BK61&lt;CI!$D$3-CI!BK$4+CI!$D$12),"jaune",AND(MC!BK61&gt;CI!$D$3-CI!BK$4,MC!BK61&lt;CI!$D$3-CI!BK$4+CI!$D$11),"orange",AND(MC!BK61&gt;CI!$D$3-CI!BK$4+CI!$D$12),"vert"))</f>
        <v/>
      </c>
      <c r="BL61" s="43" t="str">
        <f>IF(MC!BL61="","",_xlfn.IFS(AND(MC!BL61&lt;CI!$D$3-CI!BL$4,MC!BL61&gt;1),"rouge",AND(MC!BL61&gt;CI!$D$3-CI!BL$4+CI!$D$11,MC!BL61&lt;CI!$D$3-CI!BL$4+CI!$D$12),"jaune",AND(MC!BL61&gt;CI!$D$3-CI!BL$4,MC!BL61&lt;CI!$D$3-CI!BL$4+CI!$D$11),"orange",AND(MC!BL61&gt;CI!$D$3-CI!BL$4+CI!$D$12),"vert"))</f>
        <v/>
      </c>
      <c r="BM61" s="43" t="str">
        <f>IF(MC!BM61="","",_xlfn.IFS(AND(MC!BM61&lt;CI!$D$3-CI!BM$4,MC!BM61&gt;1),"rouge",AND(MC!BM61&gt;CI!$D$3-CI!BM$4+CI!$D$11,MC!BM61&lt;CI!$D$3-CI!BM$4+CI!$D$12),"jaune",AND(MC!BM61&gt;CI!$D$3-CI!BM$4,MC!BM61&lt;CI!$D$3-CI!BM$4+CI!$D$11),"orange",AND(MC!BM61&gt;CI!$D$3-CI!BM$4+CI!$D$12),"vert"))</f>
        <v/>
      </c>
      <c r="BN61" s="43" t="str">
        <f>IF(MC!BN61="","",_xlfn.IFS(AND(MC!BN61&lt;CI!$D$3-CI!BN$4,MC!BN61&gt;1),"rouge",AND(MC!BN61&gt;CI!$D$3-CI!BN$4+CI!$D$11,MC!BN61&lt;CI!$D$3-CI!BN$4+CI!$D$12),"jaune",AND(MC!BN61&gt;CI!$D$3-CI!BN$4,MC!BN61&lt;CI!$D$3-CI!BN$4+CI!$D$11),"orange",AND(MC!BN61&gt;CI!$D$3-CI!BN$4+CI!$D$12),"vert"))</f>
        <v/>
      </c>
      <c r="BO61" s="43" t="str">
        <f>IF(MC!BO61="","",_xlfn.IFS(AND(MC!BO61&lt;CI!$D$3-CI!BO$4,MC!BO61&gt;1),"rouge",AND(MC!BO61&gt;CI!$D$3-CI!BO$4+CI!$D$11,MC!BO61&lt;CI!$D$3-CI!BO$4+CI!$D$12),"jaune",AND(MC!BO61&gt;CI!$D$3-CI!BO$4,MC!BO61&lt;CI!$D$3-CI!BO$4+CI!$D$11),"orange",AND(MC!BO61&gt;CI!$D$3-CI!BO$4+CI!$D$12),"vert"))</f>
        <v/>
      </c>
      <c r="BP61" s="43" t="str">
        <f>IF(MC!BP61="","",_xlfn.IFS(AND(MC!BP61&lt;CI!$D$3-CI!BP$4,MC!BP61&gt;1),"rouge",AND(MC!BP61&gt;CI!$D$3-CI!BP$4+CI!$D$11,MC!BP61&lt;CI!$D$3-CI!BP$4+CI!$D$12),"jaune",AND(MC!BP61&gt;CI!$D$3-CI!BP$4,MC!BP61&lt;CI!$D$3-CI!BP$4+CI!$D$11),"orange",AND(MC!BP61&gt;CI!$D$3-CI!BP$4+CI!$D$12),"vert"))</f>
        <v/>
      </c>
      <c r="BQ61" s="43" t="str">
        <f>IF(MC!BQ61="","",_xlfn.IFS(AND(MC!BQ61&lt;CI!$D$3-CI!BQ$4,MC!BQ61&gt;1),"rouge",AND(MC!BQ61&gt;CI!$D$3-CI!BQ$4+CI!$D$11,MC!BQ61&lt;CI!$D$3-CI!BQ$4+CI!$D$12),"jaune",AND(MC!BQ61&gt;CI!$D$3-CI!BQ$4,MC!BQ61&lt;CI!$D$3-CI!BQ$4+CI!$D$11),"orange",AND(MC!BQ61&gt;CI!$D$3-CI!BQ$4+CI!$D$12),"vert"))</f>
        <v/>
      </c>
      <c r="BR61" s="43" t="str">
        <f>IF(MC!BR61="","",_xlfn.IFS(AND(MC!BR61&lt;CI!$D$3-CI!BR$4,MC!BR61&gt;1),"rouge",AND(MC!BR61&gt;CI!$D$3-CI!BR$4+CI!$D$11,MC!BR61&lt;CI!$D$3-CI!BR$4+CI!$D$12),"jaune",AND(MC!BR61&gt;CI!$D$3-CI!BR$4,MC!BR61&lt;CI!$D$3-CI!BR$4+CI!$D$11),"orange",AND(MC!BR61&gt;CI!$D$3-CI!BR$4+CI!$D$12),"vert"))</f>
        <v/>
      </c>
      <c r="BS61" s="43" t="str">
        <f>IF(MC!BS61="","",_xlfn.IFS(AND(MC!BS61&lt;CI!$D$3-CI!BS$4,MC!BS61&gt;1),"rouge",AND(MC!BS61&gt;CI!$D$3-CI!BS$4+CI!$D$11,MC!BS61&lt;CI!$D$3-CI!BS$4+CI!$D$12),"jaune",AND(MC!BS61&gt;CI!$D$3-CI!BS$4,MC!BS61&lt;CI!$D$3-CI!BS$4+CI!$D$11),"orange",AND(MC!BS61&gt;CI!$D$3-CI!BS$4+CI!$D$12),"vert"))</f>
        <v/>
      </c>
      <c r="BT61" s="43" t="str">
        <f>IF(MC!BT61="","",_xlfn.IFS(AND(MC!BT61&lt;CI!$D$3-CI!BT$4,MC!BT61&gt;1),"rouge",AND(MC!BT61&gt;CI!$D$3-CI!BT$4+CI!$D$11,MC!BT61&lt;CI!$D$3-CI!BT$4+CI!$D$12),"jaune",AND(MC!BT61&gt;CI!$D$3-CI!BT$4,MC!BT61&lt;CI!$D$3-CI!BT$4+CI!$D$11),"orange",AND(MC!BT61&gt;CI!$D$3-CI!BT$4+CI!$D$12),"vert"))</f>
        <v/>
      </c>
      <c r="BU61" s="43" t="str">
        <f>IF(MC!BU61="","",_xlfn.IFS(AND(MC!BU61&lt;CI!$D$3-CI!BU$4,MC!BU61&gt;1),"rouge",AND(MC!BU61&gt;CI!$D$3-CI!BU$4+CI!$D$11,MC!BU61&lt;CI!$D$3-CI!BU$4+CI!$D$12),"jaune",AND(MC!BU61&gt;CI!$D$3-CI!BU$4,MC!BU61&lt;CI!$D$3-CI!BU$4+CI!$D$11),"orange",AND(MC!BU61&gt;CI!$D$3-CI!BU$4+CI!$D$12),"vert"))</f>
        <v/>
      </c>
      <c r="BV61" s="43" t="str">
        <f>IF(MC!BV61="","",_xlfn.IFS(AND(MC!BV61&lt;CI!$D$3-CI!BV$4,MC!BV61&gt;1),"rouge",AND(MC!BV61&gt;CI!$D$3-CI!BV$4+CI!$D$11,MC!BV61&lt;CI!$D$3-CI!BV$4+CI!$D$12),"jaune",AND(MC!BV61&gt;CI!$D$3-CI!BV$4,MC!BV61&lt;CI!$D$3-CI!BV$4+CI!$D$11),"orange",AND(MC!BV61&gt;CI!$D$3-CI!BV$4+CI!$D$12),"vert"))</f>
        <v/>
      </c>
      <c r="BW61" s="43" t="str">
        <f>IF(MC!BW61="","",_xlfn.IFS(AND(MC!BW61&lt;CI!$D$3-CI!BW$4,MC!BW61&gt;1),"rouge",AND(MC!BW61&gt;CI!$D$3-CI!BW$4+CI!$D$11,MC!BW61&lt;CI!$D$3-CI!BW$4+CI!$D$12),"jaune",AND(MC!BW61&gt;CI!$D$3-CI!BW$4,MC!BW61&lt;CI!$D$3-CI!BW$4+CI!$D$11),"orange",AND(MC!BW61&gt;CI!$D$3-CI!BW$4+CI!$D$12),"vert"))</f>
        <v/>
      </c>
      <c r="BX61" s="43" t="str">
        <f>IF(MC!BX61="","",_xlfn.IFS(AND(MC!BX61&lt;CI!$D$3-CI!BX$4,MC!BX61&gt;1),"rouge",AND(MC!BX61&gt;CI!$D$3-CI!BX$4+CI!$D$11,MC!BX61&lt;CI!$D$3-CI!BX$4+CI!$D$12),"jaune",AND(MC!BX61&gt;CI!$D$3-CI!BX$4,MC!BX61&lt;CI!$D$3-CI!BX$4+CI!$D$11),"orange",AND(MC!BX61&gt;CI!$D$3-CI!BX$4+CI!$D$12),"vert"))</f>
        <v/>
      </c>
      <c r="BY61" s="43" t="str">
        <f>IF(MC!BY61="","",_xlfn.IFS(AND(MC!BY61&lt;CI!$D$3-CI!BY$4,MC!BY61&gt;1),"rouge",AND(MC!BY61&gt;CI!$D$3-CI!BY$4+CI!$D$11,MC!BY61&lt;CI!$D$3-CI!BY$4+CI!$D$12),"jaune",AND(MC!BY61&gt;CI!$D$3-CI!BY$4,MC!BY61&lt;CI!$D$3-CI!BY$4+CI!$D$11),"orange",AND(MC!BY61&gt;CI!$D$3-CI!BY$4+CI!$D$12),"vert"))</f>
        <v/>
      </c>
      <c r="BZ61" s="43" t="str">
        <f>IF(MC!BZ61="","",_xlfn.IFS(AND(MC!BZ61&lt;CI!$D$3-CI!BZ$4,MC!BZ61&gt;1),"rouge",AND(MC!BZ61&gt;CI!$D$3-CI!BZ$4+CI!$D$11,MC!BZ61&lt;CI!$D$3-CI!BZ$4+CI!$D$12),"jaune",AND(MC!BZ61&gt;CI!$D$3-CI!BZ$4,MC!BZ61&lt;CI!$D$3-CI!BZ$4+CI!$D$11),"orange",AND(MC!BZ61&gt;CI!$D$3-CI!BZ$4+CI!$D$12),"vert"))</f>
        <v/>
      </c>
      <c r="CA61" s="43" t="str">
        <f>IF(MC!CA61="","",_xlfn.IFS(AND(MC!CA61&lt;CI!$D$3-CI!CA$4,MC!CA61&gt;1),"rouge",AND(MC!CA61&gt;CI!$D$3-CI!CA$4+CI!$D$11,MC!CA61&lt;CI!$D$3-CI!CA$4+CI!$D$12),"jaune",AND(MC!CA61&gt;CI!$D$3-CI!CA$4,MC!CA61&lt;CI!$D$3-CI!CA$4+CI!$D$11),"orange",AND(MC!CA61&gt;CI!$D$3-CI!CA$4+CI!$D$12),"vert"))</f>
        <v/>
      </c>
      <c r="CB61" s="43" t="str">
        <f>IF(MC!CB61="","",_xlfn.IFS(AND(MC!CB61&lt;CI!$D$3-CI!CB$4,MC!CB61&gt;1),"rouge",AND(MC!CB61&gt;CI!$D$3-CI!CB$4+CI!$D$11,MC!CB61&lt;CI!$D$3-CI!CB$4+CI!$D$12),"jaune",AND(MC!CB61&gt;CI!$D$3-CI!CB$4,MC!CB61&lt;CI!$D$3-CI!CB$4+CI!$D$11),"orange",AND(MC!CB61&gt;CI!$D$3-CI!CB$4+CI!$D$12),"vert"))</f>
        <v/>
      </c>
      <c r="CC61" s="43" t="str">
        <f>IF(MC!CC61="","",_xlfn.IFS(AND(MC!CC61&lt;CI!$D$3-CI!CC$4,MC!CC61&gt;1),"rouge",AND(MC!CC61&gt;CI!$D$3-CI!CC$4+CI!$D$11,MC!CC61&lt;CI!$D$3-CI!CC$4+CI!$D$12),"jaune",AND(MC!CC61&gt;CI!$D$3-CI!CC$4,MC!CC61&lt;CI!$D$3-CI!CC$4+CI!$D$11),"orange",AND(MC!CC61&gt;CI!$D$3-CI!CC$4+CI!$D$12),"vert"))</f>
        <v/>
      </c>
      <c r="CD61" s="43" t="str">
        <f>IF(MC!CD61="","",_xlfn.IFS(AND(MC!CD61&lt;CI!$D$3-CI!CD$4,MC!CD61&gt;1),"rouge",AND(MC!CD61&gt;CI!$D$3-CI!CD$4+CI!$D$11,MC!CD61&lt;CI!$D$3-CI!CD$4+CI!$D$12),"jaune",AND(MC!CD61&gt;CI!$D$3-CI!CD$4,MC!CD61&lt;CI!$D$3-CI!CD$4+CI!$D$11),"orange",AND(MC!CD61&gt;CI!$D$3-CI!CD$4+CI!$D$12),"vert"))</f>
        <v/>
      </c>
      <c r="CE61" s="43" t="str">
        <f>IF(MC!CE61="","",_xlfn.IFS(AND(MC!CE61&lt;CI!$D$3-CI!CE$4,MC!CE61&gt;1),"rouge",AND(MC!CE61&gt;CI!$D$3-CI!CE$4+CI!$D$11,MC!CE61&lt;CI!$D$3-CI!CE$4+CI!$D$12),"jaune",AND(MC!CE61&gt;CI!$D$3-CI!CE$4,MC!CE61&lt;CI!$D$3-CI!CE$4+CI!$D$11),"orange",AND(MC!CE61&gt;CI!$D$3-CI!CE$4+CI!$D$12),"vert"))</f>
        <v/>
      </c>
      <c r="CF61" s="43" t="str">
        <f>IF(MC!CF61="","",_xlfn.IFS(AND(MC!CF61&lt;CI!$D$3-CI!CF$4,MC!CF61&gt;1),"rouge",AND(MC!CF61&gt;CI!$D$3-CI!CF$4+CI!$D$11,MC!CF61&lt;CI!$D$3-CI!CF$4+CI!$D$12),"jaune",AND(MC!CF61&gt;CI!$D$3-CI!CF$4,MC!CF61&lt;CI!$D$3-CI!CF$4+CI!$D$11),"orange",AND(MC!CF61&gt;CI!$D$3-CI!CF$4+CI!$D$12),"vert"))</f>
        <v/>
      </c>
      <c r="CG61" s="43" t="str">
        <f>IF(MC!CG61="","",_xlfn.IFS(AND(MC!CG61&lt;CI!$D$3-CI!CG$4,MC!CG61&gt;1),"rouge",AND(MC!CG61&gt;CI!$D$3-CI!CG$4+CI!$D$11,MC!CG61&lt;CI!$D$3-CI!CG$4+CI!$D$12),"jaune",AND(MC!CG61&gt;CI!$D$3-CI!CG$4,MC!CG61&lt;CI!$D$3-CI!CG$4+CI!$D$11),"orange",AND(MC!CG61&gt;CI!$D$3-CI!CG$4+CI!$D$12),"vert"))</f>
        <v/>
      </c>
      <c r="CH61" s="43" t="str">
        <f>IF(MC!CH61="","",_xlfn.IFS(AND(MC!CH61&lt;CI!$D$3-CI!CH$4,MC!CH61&gt;1),"rouge",AND(MC!CH61&gt;CI!$D$3-CI!CH$4+CI!$D$11,MC!CH61&lt;CI!$D$3-CI!CH$4+CI!$D$12),"jaune",AND(MC!CH61&gt;CI!$D$3-CI!CH$4,MC!CH61&lt;CI!$D$3-CI!CH$4+CI!$D$11),"orange",AND(MC!CH61&gt;CI!$D$3-CI!CH$4+CI!$D$12),"vert"))</f>
        <v/>
      </c>
      <c r="CI61" s="43" t="str">
        <f>IF(MC!CI61="","",_xlfn.IFS(AND(MC!CI61&lt;CI!$D$3-CI!CI$4,MC!CI61&gt;1),"rouge",AND(MC!CI61&gt;CI!$D$3-CI!CI$4+CI!$D$11,MC!CI61&lt;CI!$D$3-CI!CI$4+CI!$D$12),"jaune",AND(MC!CI61&gt;CI!$D$3-CI!CI$4,MC!CI61&lt;CI!$D$3-CI!CI$4+CI!$D$11),"orange",AND(MC!CI61&gt;CI!$D$3-CI!CI$4+CI!$D$12),"vert"))</f>
        <v/>
      </c>
      <c r="CJ61" s="43" t="str">
        <f>IF(MC!CJ61="","",_xlfn.IFS(AND(MC!CJ61&lt;CI!$D$3-CI!CJ$4,MC!CJ61&gt;1),"rouge",AND(MC!CJ61&gt;CI!$D$3-CI!CJ$4+CI!$D$11,MC!CJ61&lt;CI!$D$3-CI!CJ$4+CI!$D$12),"jaune",AND(MC!CJ61&gt;CI!$D$3-CI!CJ$4,MC!CJ61&lt;CI!$D$3-CI!CJ$4+CI!$D$11),"orange",AND(MC!CJ61&gt;CI!$D$3-CI!CJ$4+CI!$D$12),"vert"))</f>
        <v/>
      </c>
      <c r="CK61" s="43" t="str">
        <f>IF(MC!CK61="","",_xlfn.IFS(AND(MC!CK61&lt;CI!$D$3-CI!CK$4,MC!CK61&gt;1),"rouge",AND(MC!CK61&gt;CI!$D$3-CI!CK$4+CI!$D$11,MC!CK61&lt;CI!$D$3-CI!CK$4+CI!$D$12),"jaune",AND(MC!CK61&gt;CI!$D$3-CI!CK$4,MC!CK61&lt;CI!$D$3-CI!CK$4+CI!$D$11),"orange",AND(MC!CK61&gt;CI!$D$3-CI!CK$4+CI!$D$12),"vert"))</f>
        <v/>
      </c>
      <c r="CL61" s="43" t="str">
        <f>IF(MC!CL61="","",_xlfn.IFS(AND(MC!CL61&lt;CI!$D$3-CI!CL$4,MC!CL61&gt;1),"rouge",AND(MC!CL61&gt;CI!$D$3-CI!CL$4+CI!$D$11,MC!CL61&lt;CI!$D$3-CI!CL$4+CI!$D$12),"jaune",AND(MC!CL61&gt;CI!$D$3-CI!CL$4,MC!CL61&lt;CI!$D$3-CI!CL$4+CI!$D$11),"orange",AND(MC!CL61&gt;CI!$D$3-CI!CL$4+CI!$D$12),"vert"))</f>
        <v/>
      </c>
      <c r="CM61" s="43" t="str">
        <f>IF(MC!CM61="","",_xlfn.IFS(AND(MC!CM61&lt;CI!$D$3-CI!CM$4,MC!CM61&gt;1),"rouge",AND(MC!CM61&gt;CI!$D$3-CI!CM$4+CI!$D$11,MC!CM61&lt;CI!$D$3-CI!CM$4+CI!$D$12),"jaune",AND(MC!CM61&gt;CI!$D$3-CI!CM$4,MC!CM61&lt;CI!$D$3-CI!CM$4+CI!$D$11),"orange",AND(MC!CM61&gt;CI!$D$3-CI!CM$4+CI!$D$12),"vert"))</f>
        <v/>
      </c>
      <c r="CN61" s="43" t="str">
        <f>IF(MC!CN61="","",_xlfn.IFS(AND(MC!CN61&lt;CI!$D$3-CI!CN$4,MC!CN61&gt;1),"rouge",AND(MC!CN61&gt;CI!$D$3-CI!CN$4+CI!$D$11,MC!CN61&lt;CI!$D$3-CI!CN$4+CI!$D$12),"jaune",AND(MC!CN61&gt;CI!$D$3-CI!CN$4,MC!CN61&lt;CI!$D$3-CI!CN$4+CI!$D$11),"orange",AND(MC!CN61&gt;CI!$D$3-CI!CN$4+CI!$D$12),"vert"))</f>
        <v/>
      </c>
      <c r="CO61" s="43" t="str">
        <f>IF(MC!CO61="","",_xlfn.IFS(AND(MC!CO61&lt;CI!$D$3-CI!CO$4,MC!CO61&gt;1),"rouge",AND(MC!CO61&gt;CI!$D$3-CI!CO$4+CI!$D$11,MC!CO61&lt;CI!$D$3-CI!CO$4+CI!$D$12),"jaune",AND(MC!CO61&gt;CI!$D$3-CI!CO$4,MC!CO61&lt;CI!$D$3-CI!CO$4+CI!$D$11),"orange",AND(MC!CO61&gt;CI!$D$3-CI!CO$4+CI!$D$12),"vert"))</f>
        <v/>
      </c>
      <c r="CP61" s="43" t="str">
        <f>IF(MC!CP61="","",_xlfn.IFS(AND(MC!CP61&lt;CI!$D$3-CI!CP$4,MC!CP61&gt;1),"rouge",AND(MC!CP61&gt;CI!$D$3-CI!CP$4+CI!$D$11,MC!CP61&lt;CI!$D$3-CI!CP$4+CI!$D$12),"jaune",AND(MC!CP61&gt;CI!$D$3-CI!CP$4,MC!CP61&lt;CI!$D$3-CI!CP$4+CI!$D$11),"orange",AND(MC!CP61&gt;CI!$D$3-CI!CP$4+CI!$D$12),"vert"))</f>
        <v/>
      </c>
      <c r="CQ61" s="43" t="str">
        <f>IF(MC!CQ61="","",_xlfn.IFS(AND(MC!CQ61&lt;CI!$D$3-CI!CQ$4,MC!CQ61&gt;1),"rouge",AND(MC!CQ61&gt;CI!$D$3-CI!CQ$4+CI!$D$11,MC!CQ61&lt;CI!$D$3-CI!CQ$4+CI!$D$12),"jaune",AND(MC!CQ61&gt;CI!$D$3-CI!CQ$4,MC!CQ61&lt;CI!$D$3-CI!CQ$4+CI!$D$11),"orange",AND(MC!CQ61&gt;CI!$D$3-CI!CQ$4+CI!$D$12),"vert"))</f>
        <v/>
      </c>
      <c r="CR61" s="43" t="str">
        <f>IF(MC!CR61="","",_xlfn.IFS(AND(MC!CR61&lt;CI!$D$3-CI!CR$4,MC!CR61&gt;1),"rouge",AND(MC!CR61&gt;CI!$D$3-CI!CR$4+CI!$D$11,MC!CR61&lt;CI!$D$3-CI!CR$4+CI!$D$12),"jaune",AND(MC!CR61&gt;CI!$D$3-CI!CR$4,MC!CR61&lt;CI!$D$3-CI!CR$4+CI!$D$11),"orange",AND(MC!CR61&gt;CI!$D$3-CI!CR$4+CI!$D$12),"vert"))</f>
        <v/>
      </c>
      <c r="CS61" s="43" t="str">
        <f>IF(MC!CS61="","",_xlfn.IFS(AND(MC!CS61&lt;CI!$D$3-CI!CS$4,MC!CS61&gt;1),"rouge",AND(MC!CS61&gt;CI!$D$3-CI!CS$4+CI!$D$11,MC!CS61&lt;CI!$D$3-CI!CS$4+CI!$D$12),"jaune",AND(MC!CS61&gt;CI!$D$3-CI!CS$4,MC!CS61&lt;CI!$D$3-CI!CS$4+CI!$D$11),"orange",AND(MC!CS61&gt;CI!$D$3-CI!CS$4+CI!$D$12),"vert"))</f>
        <v/>
      </c>
      <c r="CT61" s="43" t="str">
        <f>IF(MC!CT61="","",_xlfn.IFS(AND(MC!CT61&lt;CI!$D$3-CI!CT$4,MC!CT61&gt;1),"rouge",AND(MC!CT61&gt;CI!$D$3-CI!CT$4+CI!$D$11,MC!CT61&lt;CI!$D$3-CI!CT$4+CI!$D$12),"jaune",AND(MC!CT61&gt;CI!$D$3-CI!CT$4,MC!CT61&lt;CI!$D$3-CI!CT$4+CI!$D$11),"orange",AND(MC!CT61&gt;CI!$D$3-CI!CT$4+CI!$D$12),"vert"))</f>
        <v/>
      </c>
      <c r="CU61" s="43" t="str">
        <f>IF(MC!CU61="","",_xlfn.IFS(AND(MC!CU61&lt;CI!$D$3-CI!CU$4,MC!CU61&gt;1),"rouge",AND(MC!CU61&gt;CI!$D$3-CI!CU$4+CI!$D$11,MC!CU61&lt;CI!$D$3-CI!CU$4+CI!$D$12),"jaune",AND(MC!CU61&gt;CI!$D$3-CI!CU$4,MC!CU61&lt;CI!$D$3-CI!CU$4+CI!$D$11),"orange",AND(MC!CU61&gt;CI!$D$3-CI!CU$4+CI!$D$12),"vert"))</f>
        <v/>
      </c>
      <c r="CV61" s="43" t="str">
        <f>IF(MC!CV61="","",_xlfn.IFS(AND(MC!CV61&lt;CI!$D$3-CI!CV$4,MC!CV61&gt;1),"rouge",AND(MC!CV61&gt;CI!$D$3-CI!CV$4+CI!$D$11,MC!CV61&lt;CI!$D$3-CI!CV$4+CI!$D$12),"jaune",AND(MC!CV61&gt;CI!$D$3-CI!CV$4,MC!CV61&lt;CI!$D$3-CI!CV$4+CI!$D$11),"orange",AND(MC!CV61&gt;CI!$D$3-CI!CV$4+CI!$D$12),"vert"))</f>
        <v/>
      </c>
      <c r="CW61" s="43" t="str">
        <f>IF(MC!CW61="","",_xlfn.IFS(AND(MC!CW61&lt;CI!$D$3-CI!CW$4,MC!CW61&gt;1),"rouge",AND(MC!CW61&gt;CI!$D$3-CI!CW$4+CI!$D$11,MC!CW61&lt;CI!$D$3-CI!CW$4+CI!$D$12),"jaune",AND(MC!CW61&gt;CI!$D$3-CI!CW$4,MC!CW61&lt;CI!$D$3-CI!CW$4+CI!$D$11),"orange",AND(MC!CW61&gt;CI!$D$3-CI!CW$4+CI!$D$12),"vert"))</f>
        <v/>
      </c>
      <c r="CX61" s="43" t="str">
        <f>IF(MC!CX61="","",_xlfn.IFS(AND(MC!CX61&lt;CI!$D$3-CI!CX$4,MC!CX61&gt;1),"rouge",AND(MC!CX61&gt;CI!$D$3-CI!CX$4+CI!$D$11,MC!CX61&lt;CI!$D$3-CI!CX$4+CI!$D$12),"jaune",AND(MC!CX61&gt;CI!$D$3-CI!CX$4,MC!CX61&lt;CI!$D$3-CI!CX$4+CI!$D$11),"orange",AND(MC!CX61&gt;CI!$D$3-CI!CX$4+CI!$D$12),"vert"))</f>
        <v/>
      </c>
      <c r="CY61" s="43" t="str">
        <f>IF(MC!CY61="","",_xlfn.IFS(AND(MC!CY61&lt;CI!$D$3-CI!CY$4,MC!CY61&gt;1),"rouge",AND(MC!CY61&gt;CI!$D$3-CI!CY$4+CI!$D$11,MC!CY61&lt;CI!$D$3-CI!CY$4+CI!$D$12),"jaune",AND(MC!CY61&gt;CI!$D$3-CI!CY$4,MC!CY61&lt;CI!$D$3-CI!CY$4+CI!$D$11),"orange",AND(MC!CY61&gt;CI!$D$3-CI!CY$4+CI!$D$12),"vert"))</f>
        <v/>
      </c>
      <c r="CZ61" s="43" t="str">
        <f>IF(MC!CZ61="","",_xlfn.IFS(AND(MC!CZ61&lt;CI!$D$3-CI!CZ$4,MC!CZ61&gt;1),"rouge",AND(MC!CZ61&gt;CI!$D$3-CI!CZ$4+CI!$D$11,MC!CZ61&lt;CI!$D$3-CI!CZ$4+CI!$D$12),"jaune",AND(MC!CZ61&gt;CI!$D$3-CI!CZ$4,MC!CZ61&lt;CI!$D$3-CI!CZ$4+CI!$D$11),"orange",AND(MC!CZ61&gt;CI!$D$3-CI!CZ$4+CI!$D$12),"vert"))</f>
        <v/>
      </c>
      <c r="DA61" s="43" t="str">
        <f>IF(MC!DA61="","",_xlfn.IFS(AND(MC!DA61&lt;CI!$D$3-CI!DA$4,MC!DA61&gt;1),"rouge",AND(MC!DA61&gt;CI!$D$3-CI!DA$4+CI!$D$11,MC!DA61&lt;CI!$D$3-CI!DA$4+CI!$D$12),"jaune",AND(MC!DA61&gt;CI!$D$3-CI!DA$4,MC!DA61&lt;CI!$D$3-CI!DA$4+CI!$D$11),"orange",AND(MC!DA61&gt;CI!$D$3-CI!DA$4+CI!$D$12),"vert"))</f>
        <v/>
      </c>
      <c r="DB61" s="43" t="str">
        <f>IF(MC!DB61="","",_xlfn.IFS(AND(MC!DB61&lt;CI!$D$3-CI!DB$4,MC!DB61&gt;1),"rouge",AND(MC!DB61&gt;CI!$D$3-CI!DB$4+CI!$D$11,MC!DB61&lt;CI!$D$3-CI!DB$4+CI!$D$12),"jaune",AND(MC!DB61&gt;CI!$D$3-CI!DB$4,MC!DB61&lt;CI!$D$3-CI!DB$4+CI!$D$11),"orange",AND(MC!DB61&gt;CI!$D$3-CI!DB$4+CI!$D$12),"vert"))</f>
        <v/>
      </c>
      <c r="DC61" s="11">
        <f t="shared" si="0"/>
        <v>0</v>
      </c>
      <c r="DD61" s="48" t="str">
        <f t="shared" si="1"/>
        <v/>
      </c>
      <c r="DE61" s="48">
        <f t="shared" si="2"/>
        <v>0</v>
      </c>
      <c r="DF61" s="48">
        <f t="shared" si="3"/>
        <v>0</v>
      </c>
      <c r="DG61" s="48">
        <f t="shared" si="4"/>
        <v>0</v>
      </c>
    </row>
    <row r="62" spans="6:111" x14ac:dyDescent="0.3">
      <c r="F62" s="27">
        <f>MC!F62</f>
        <v>0</v>
      </c>
      <c r="G62" s="43" t="str">
        <f>IF(MC!G62="","",_xlfn.IFS(AND(MC!G62&lt;CI!$D$3-CI!G$4,MC!G62&gt;1),"rouge",AND(MC!G62&gt;CI!$D$3-CI!G$4+CI!$D$11,MC!G62&lt;CI!$D$3-CI!G$4+CI!$D$12),"jaune",AND(MC!G62&gt;CI!$D$3-CI!G$4,MC!G62&lt;CI!$D$3-CI!G$4+CI!$D$11),"orange",AND(MC!G62&gt;CI!$D$3-CI!G$4+CI!$D$12),"vert"))</f>
        <v/>
      </c>
      <c r="H62" s="43" t="str">
        <f>IF(MC!H62="","",_xlfn.IFS(AND(MC!H62&lt;CI!$D$3-CI!H$4,MC!H62&gt;1),"rouge",AND(MC!H62&gt;CI!$D$3-CI!H$4+CI!$D$11,MC!H62&lt;CI!$D$3-CI!H$4+CI!$D$12),"jaune",AND(MC!H62&gt;CI!$D$3-CI!H$4,MC!H62&lt;CI!$D$3-CI!H$4+CI!$D$11),"orange",AND(MC!H62&gt;CI!$D$3-CI!H$4+CI!$D$12),"vert"))</f>
        <v/>
      </c>
      <c r="I62" s="43" t="str">
        <f>IF(MC!I62="","",_xlfn.IFS(AND(MC!I62&lt;CI!$D$3-CI!I$4,MC!I62&gt;1),"rouge",AND(MC!I62&gt;CI!$D$3-CI!I$4+CI!$D$11,MC!I62&lt;CI!$D$3-CI!I$4+CI!$D$12),"jaune",AND(MC!I62&gt;CI!$D$3-CI!I$4,MC!I62&lt;CI!$D$3-CI!I$4+CI!$D$11),"orange",AND(MC!I62&gt;CI!$D$3-CI!I$4+CI!$D$12),"vert"))</f>
        <v/>
      </c>
      <c r="J62" s="43" t="str">
        <f>IF(MC!J62="","",_xlfn.IFS(AND(MC!J62&lt;CI!$D$3-CI!J$4,MC!J62&gt;1),"rouge",AND(MC!J62&gt;CI!$D$3-CI!J$4+CI!$D$11,MC!J62&lt;CI!$D$3-CI!J$4+CI!$D$12),"jaune",AND(MC!J62&gt;CI!$D$3-CI!J$4,MC!J62&lt;CI!$D$3-CI!J$4+CI!$D$11),"orange",AND(MC!J62&gt;CI!$D$3-CI!J$4+CI!$D$12),"vert"))</f>
        <v/>
      </c>
      <c r="K62" s="43" t="str">
        <f>IF(MC!K62="","",_xlfn.IFS(AND(MC!K62&lt;CI!$D$3-CI!K$4,MC!K62&gt;1),"rouge",AND(MC!K62&gt;CI!$D$3-CI!K$4+CI!$D$11,MC!K62&lt;CI!$D$3-CI!K$4+CI!$D$12),"jaune",AND(MC!K62&gt;CI!$D$3-CI!K$4,MC!K62&lt;CI!$D$3-CI!K$4+CI!$D$11),"orange",AND(MC!K62&gt;CI!$D$3-CI!K$4+CI!$D$12),"vert"))</f>
        <v/>
      </c>
      <c r="L62" s="43" t="str">
        <f>IF(MC!L62="","",_xlfn.IFS(AND(MC!L62&lt;CI!$D$3-CI!L$4,MC!L62&gt;1),"rouge",AND(MC!L62&gt;CI!$D$3-CI!L$4+CI!$D$11,MC!L62&lt;CI!$D$3-CI!L$4+CI!$D$12),"jaune",AND(MC!L62&gt;CI!$D$3-CI!L$4,MC!L62&lt;CI!$D$3-CI!L$4+CI!$D$11),"orange",AND(MC!L62&gt;CI!$D$3-CI!L$4+CI!$D$12),"vert"))</f>
        <v/>
      </c>
      <c r="M62" s="43" t="str">
        <f>IF(MC!M62="","",_xlfn.IFS(AND(MC!M62&lt;CI!$D$3-CI!M$4,MC!M62&gt;1),"rouge",AND(MC!M62&gt;CI!$D$3-CI!M$4+CI!$D$11,MC!M62&lt;CI!$D$3-CI!M$4+CI!$D$12),"jaune",AND(MC!M62&gt;CI!$D$3-CI!M$4,MC!M62&lt;CI!$D$3-CI!M$4+CI!$D$11),"orange",AND(MC!M62&gt;CI!$D$3-CI!M$4+CI!$D$12),"vert"))</f>
        <v/>
      </c>
      <c r="N62" s="43" t="str">
        <f>IF(MC!N62="","",_xlfn.IFS(AND(MC!N62&lt;CI!$D$3-CI!N$4,MC!N62&gt;1),"rouge",AND(MC!N62&gt;CI!$D$3-CI!N$4+CI!$D$11,MC!N62&lt;CI!$D$3-CI!N$4+CI!$D$12),"jaune",AND(MC!N62&gt;CI!$D$3-CI!N$4,MC!N62&lt;CI!$D$3-CI!N$4+CI!$D$11),"orange",AND(MC!N62&gt;CI!$D$3-CI!N$4+CI!$D$12),"vert"))</f>
        <v/>
      </c>
      <c r="O62" s="43" t="str">
        <f>IF(MC!O62="","",_xlfn.IFS(AND(MC!O62&lt;CI!$D$3-CI!O$4,MC!O62&gt;1),"rouge",AND(MC!O62&gt;CI!$D$3-CI!O$4+CI!$D$11,MC!O62&lt;CI!$D$3-CI!O$4+CI!$D$12),"jaune",AND(MC!O62&gt;CI!$D$3-CI!O$4,MC!O62&lt;CI!$D$3-CI!O$4+CI!$D$11),"orange",AND(MC!O62&gt;CI!$D$3-CI!O$4+CI!$D$12),"vert"))</f>
        <v/>
      </c>
      <c r="P62" s="43" t="str">
        <f>IF(MC!P62="","",_xlfn.IFS(AND(MC!P62&lt;CI!$D$3-CI!P$4,MC!P62&gt;1),"rouge",AND(MC!P62&gt;CI!$D$3-CI!P$4+CI!$D$11,MC!P62&lt;CI!$D$3-CI!P$4+CI!$D$12),"jaune",AND(MC!P62&gt;CI!$D$3-CI!P$4,MC!P62&lt;CI!$D$3-CI!P$4+CI!$D$11),"orange",AND(MC!P62&gt;CI!$D$3-CI!P$4+CI!$D$12),"vert"))</f>
        <v/>
      </c>
      <c r="Q62" s="43" t="str">
        <f>IF(MC!Q62="","",_xlfn.IFS(AND(MC!Q62&lt;CI!$D$3-CI!Q$4,MC!Q62&gt;1),"rouge",AND(MC!Q62&gt;CI!$D$3-CI!Q$4+CI!$D$11,MC!Q62&lt;CI!$D$3-CI!Q$4+CI!$D$12),"jaune",AND(MC!Q62&gt;CI!$D$3-CI!Q$4,MC!Q62&lt;CI!$D$3-CI!Q$4+CI!$D$11),"orange",AND(MC!Q62&gt;CI!$D$3-CI!Q$4+CI!$D$12),"vert"))</f>
        <v/>
      </c>
      <c r="R62" s="43" t="str">
        <f>IF(MC!R62="","",_xlfn.IFS(AND(MC!R62&lt;CI!$D$3-CI!R$4,MC!R62&gt;1),"rouge",AND(MC!R62&gt;CI!$D$3-CI!R$4+CI!$D$11,MC!R62&lt;CI!$D$3-CI!R$4+CI!$D$12),"jaune",AND(MC!R62&gt;CI!$D$3-CI!R$4,MC!R62&lt;CI!$D$3-CI!R$4+CI!$D$11),"orange",AND(MC!R62&gt;CI!$D$3-CI!R$4+CI!$D$12),"vert"))</f>
        <v/>
      </c>
      <c r="S62" s="43" t="str">
        <f>IF(MC!S62="","",_xlfn.IFS(AND(MC!S62&lt;CI!$D$3-CI!S$4,MC!S62&gt;1),"rouge",AND(MC!S62&gt;CI!$D$3-CI!S$4+CI!$D$11,MC!S62&lt;CI!$D$3-CI!S$4+CI!$D$12),"jaune",AND(MC!S62&gt;CI!$D$3-CI!S$4,MC!S62&lt;CI!$D$3-CI!S$4+CI!$D$11),"orange",AND(MC!S62&gt;CI!$D$3-CI!S$4+CI!$D$12),"vert"))</f>
        <v/>
      </c>
      <c r="T62" s="43" t="str">
        <f>IF(MC!T62="","",_xlfn.IFS(AND(MC!T62&lt;CI!$D$3-CI!T$4,MC!T62&gt;1),"rouge",AND(MC!T62&gt;CI!$D$3-CI!T$4+CI!$D$11,MC!T62&lt;CI!$D$3-CI!T$4+CI!$D$12),"jaune",AND(MC!T62&gt;CI!$D$3-CI!T$4,MC!T62&lt;CI!$D$3-CI!T$4+CI!$D$11),"orange",AND(MC!T62&gt;CI!$D$3-CI!T$4+CI!$D$12),"vert"))</f>
        <v/>
      </c>
      <c r="U62" s="43" t="str">
        <f>IF(MC!U62="","",_xlfn.IFS(AND(MC!U62&lt;CI!$D$3-CI!U$4,MC!U62&gt;1),"rouge",AND(MC!U62&gt;CI!$D$3-CI!U$4+CI!$D$11,MC!U62&lt;CI!$D$3-CI!U$4+CI!$D$12),"jaune",AND(MC!U62&gt;CI!$D$3-CI!U$4,MC!U62&lt;CI!$D$3-CI!U$4+CI!$D$11),"orange",AND(MC!U62&gt;CI!$D$3-CI!U$4+CI!$D$12),"vert"))</f>
        <v/>
      </c>
      <c r="V62" s="43" t="str">
        <f>IF(MC!V62="","",_xlfn.IFS(AND(MC!V62&lt;CI!$D$3-CI!V$4,MC!V62&gt;1),"rouge",AND(MC!V62&gt;CI!$D$3-CI!V$4+CI!$D$11,MC!V62&lt;CI!$D$3-CI!V$4+CI!$D$12),"jaune",AND(MC!V62&gt;CI!$D$3-CI!V$4,MC!V62&lt;CI!$D$3-CI!V$4+CI!$D$11),"orange",AND(MC!V62&gt;CI!$D$3-CI!V$4+CI!$D$12),"vert"))</f>
        <v/>
      </c>
      <c r="W62" s="43" t="str">
        <f>IF(MC!W62="","",_xlfn.IFS(AND(MC!W62&lt;CI!$D$3-CI!W$4,MC!W62&gt;1),"rouge",AND(MC!W62&gt;CI!$D$3-CI!W$4+CI!$D$11,MC!W62&lt;CI!$D$3-CI!W$4+CI!$D$12),"jaune",AND(MC!W62&gt;CI!$D$3-CI!W$4,MC!W62&lt;CI!$D$3-CI!W$4+CI!$D$11),"orange",AND(MC!W62&gt;CI!$D$3-CI!W$4+CI!$D$12),"vert"))</f>
        <v/>
      </c>
      <c r="X62" s="43" t="str">
        <f>IF(MC!X62="","",_xlfn.IFS(AND(MC!X62&lt;CI!$D$3-CI!X$4,MC!X62&gt;1),"rouge",AND(MC!X62&gt;CI!$D$3-CI!X$4+CI!$D$11,MC!X62&lt;CI!$D$3-CI!X$4+CI!$D$12),"jaune",AND(MC!X62&gt;CI!$D$3-CI!X$4,MC!X62&lt;CI!$D$3-CI!X$4+CI!$D$11),"orange",AND(MC!X62&gt;CI!$D$3-CI!X$4+CI!$D$12),"vert"))</f>
        <v/>
      </c>
      <c r="Y62" s="43" t="str">
        <f>IF(MC!Y62="","",_xlfn.IFS(AND(MC!Y62&lt;CI!$D$3-CI!Y$4,MC!Y62&gt;1),"rouge",AND(MC!Y62&gt;CI!$D$3-CI!Y$4+CI!$D$11,MC!Y62&lt;CI!$D$3-CI!Y$4+CI!$D$12),"jaune",AND(MC!Y62&gt;CI!$D$3-CI!Y$4,MC!Y62&lt;CI!$D$3-CI!Y$4+CI!$D$11),"orange",AND(MC!Y62&gt;CI!$D$3-CI!Y$4+CI!$D$12),"vert"))</f>
        <v/>
      </c>
      <c r="Z62" s="43" t="str">
        <f>IF(MC!Z62="","",_xlfn.IFS(AND(MC!Z62&lt;CI!$D$3-CI!Z$4,MC!Z62&gt;1),"rouge",AND(MC!Z62&gt;CI!$D$3-CI!Z$4+CI!$D$11,MC!Z62&lt;CI!$D$3-CI!Z$4+CI!$D$12),"jaune",AND(MC!Z62&gt;CI!$D$3-CI!Z$4,MC!Z62&lt;CI!$D$3-CI!Z$4+CI!$D$11),"orange",AND(MC!Z62&gt;CI!$D$3-CI!Z$4+CI!$D$12),"vert"))</f>
        <v/>
      </c>
      <c r="AA62" s="43" t="str">
        <f>IF(MC!AA62="","",_xlfn.IFS(AND(MC!AA62&lt;CI!$D$3-CI!AA$4,MC!AA62&gt;1),"rouge",AND(MC!AA62&gt;CI!$D$3-CI!AA$4+CI!$D$11,MC!AA62&lt;CI!$D$3-CI!AA$4+CI!$D$12),"jaune",AND(MC!AA62&gt;CI!$D$3-CI!AA$4,MC!AA62&lt;CI!$D$3-CI!AA$4+CI!$D$11),"orange",AND(MC!AA62&gt;CI!$D$3-CI!AA$4+CI!$D$12),"vert"))</f>
        <v/>
      </c>
      <c r="AB62" s="43" t="str">
        <f>IF(MC!AB62="","",_xlfn.IFS(AND(MC!AB62&lt;CI!$D$3-CI!AB$4,MC!AB62&gt;1),"rouge",AND(MC!AB62&gt;CI!$D$3-CI!AB$4+CI!$D$11,MC!AB62&lt;CI!$D$3-CI!AB$4+CI!$D$12),"jaune",AND(MC!AB62&gt;CI!$D$3-CI!AB$4,MC!AB62&lt;CI!$D$3-CI!AB$4+CI!$D$11),"orange",AND(MC!AB62&gt;CI!$D$3-CI!AB$4+CI!$D$12),"vert"))</f>
        <v/>
      </c>
      <c r="AC62" s="43" t="str">
        <f>IF(MC!AC62="","",_xlfn.IFS(AND(MC!AC62&lt;CI!$D$3-CI!AC$4,MC!AC62&gt;1),"rouge",AND(MC!AC62&gt;CI!$D$3-CI!AC$4+CI!$D$11,MC!AC62&lt;CI!$D$3-CI!AC$4+CI!$D$12),"jaune",AND(MC!AC62&gt;CI!$D$3-CI!AC$4,MC!AC62&lt;CI!$D$3-CI!AC$4+CI!$D$11),"orange",AND(MC!AC62&gt;CI!$D$3-CI!AC$4+CI!$D$12),"vert"))</f>
        <v/>
      </c>
      <c r="AD62" s="43" t="str">
        <f>IF(MC!AD62="","",_xlfn.IFS(AND(MC!AD62&lt;CI!$D$3-CI!AD$4,MC!AD62&gt;1),"rouge",AND(MC!AD62&gt;CI!$D$3-CI!AD$4+CI!$D$11,MC!AD62&lt;CI!$D$3-CI!AD$4+CI!$D$12),"jaune",AND(MC!AD62&gt;CI!$D$3-CI!AD$4,MC!AD62&lt;CI!$D$3-CI!AD$4+CI!$D$11),"orange",AND(MC!AD62&gt;CI!$D$3-CI!AD$4+CI!$D$12),"vert"))</f>
        <v/>
      </c>
      <c r="AE62" s="43" t="str">
        <f>IF(MC!AE62="","",_xlfn.IFS(AND(MC!AE62&lt;CI!$D$3-CI!AE$4,MC!AE62&gt;1),"rouge",AND(MC!AE62&gt;CI!$D$3-CI!AE$4+CI!$D$11,MC!AE62&lt;CI!$D$3-CI!AE$4+CI!$D$12),"jaune",AND(MC!AE62&gt;CI!$D$3-CI!AE$4,MC!AE62&lt;CI!$D$3-CI!AE$4+CI!$D$11),"orange",AND(MC!AE62&gt;CI!$D$3-CI!AE$4+CI!$D$12),"vert"))</f>
        <v/>
      </c>
      <c r="AF62" s="43" t="str">
        <f>IF(MC!AF62="","",_xlfn.IFS(AND(MC!AF62&lt;CI!$D$3-CI!AF$4,MC!AF62&gt;1),"rouge",AND(MC!AF62&gt;CI!$D$3-CI!AF$4+CI!$D$11,MC!AF62&lt;CI!$D$3-CI!AF$4+CI!$D$12),"jaune",AND(MC!AF62&gt;CI!$D$3-CI!AF$4,MC!AF62&lt;CI!$D$3-CI!AF$4+CI!$D$11),"orange",AND(MC!AF62&gt;CI!$D$3-CI!AF$4+CI!$D$12),"vert"))</f>
        <v/>
      </c>
      <c r="AG62" s="43" t="str">
        <f>IF(MC!AG62="","",_xlfn.IFS(AND(MC!AG62&lt;CI!$D$3-CI!AG$4,MC!AG62&gt;1),"rouge",AND(MC!AG62&gt;CI!$D$3-CI!AG$4+CI!$D$11,MC!AG62&lt;CI!$D$3-CI!AG$4+CI!$D$12),"jaune",AND(MC!AG62&gt;CI!$D$3-CI!AG$4,MC!AG62&lt;CI!$D$3-CI!AG$4+CI!$D$11),"orange",AND(MC!AG62&gt;CI!$D$3-CI!AG$4+CI!$D$12),"vert"))</f>
        <v/>
      </c>
      <c r="AH62" s="43" t="str">
        <f>IF(MC!AH62="","",_xlfn.IFS(AND(MC!AH62&lt;CI!$D$3-CI!AH$4,MC!AH62&gt;1),"rouge",AND(MC!AH62&gt;CI!$D$3-CI!AH$4+CI!$D$11,MC!AH62&lt;CI!$D$3-CI!AH$4+CI!$D$12),"jaune",AND(MC!AH62&gt;CI!$D$3-CI!AH$4,MC!AH62&lt;CI!$D$3-CI!AH$4+CI!$D$11),"orange",AND(MC!AH62&gt;CI!$D$3-CI!AH$4+CI!$D$12),"vert"))</f>
        <v/>
      </c>
      <c r="AI62" s="43" t="str">
        <f>IF(MC!AI62="","",_xlfn.IFS(AND(MC!AI62&lt;CI!$D$3-CI!AI$4,MC!AI62&gt;1),"rouge",AND(MC!AI62&gt;CI!$D$3-CI!AI$4+CI!$D$11,MC!AI62&lt;CI!$D$3-CI!AI$4+CI!$D$12),"jaune",AND(MC!AI62&gt;CI!$D$3-CI!AI$4,MC!AI62&lt;CI!$D$3-CI!AI$4+CI!$D$11),"orange",AND(MC!AI62&gt;CI!$D$3-CI!AI$4+CI!$D$12),"vert"))</f>
        <v/>
      </c>
      <c r="AJ62" s="43" t="str">
        <f>IF(MC!AJ62="","",_xlfn.IFS(AND(MC!AJ62&lt;CI!$D$3-CI!AJ$4,MC!AJ62&gt;1),"rouge",AND(MC!AJ62&gt;CI!$D$3-CI!AJ$4+CI!$D$11,MC!AJ62&lt;CI!$D$3-CI!AJ$4+CI!$D$12),"jaune",AND(MC!AJ62&gt;CI!$D$3-CI!AJ$4,MC!AJ62&lt;CI!$D$3-CI!AJ$4+CI!$D$11),"orange",AND(MC!AJ62&gt;CI!$D$3-CI!AJ$4+CI!$D$12),"vert"))</f>
        <v/>
      </c>
      <c r="AK62" s="43" t="str">
        <f>IF(MC!AK62="","",_xlfn.IFS(AND(MC!AK62&lt;CI!$D$3-CI!AK$4,MC!AK62&gt;1),"rouge",AND(MC!AK62&gt;CI!$D$3-CI!AK$4+CI!$D$11,MC!AK62&lt;CI!$D$3-CI!AK$4+CI!$D$12),"jaune",AND(MC!AK62&gt;CI!$D$3-CI!AK$4,MC!AK62&lt;CI!$D$3-CI!AK$4+CI!$D$11),"orange",AND(MC!AK62&gt;CI!$D$3-CI!AK$4+CI!$D$12),"vert"))</f>
        <v/>
      </c>
      <c r="AL62" s="43" t="str">
        <f>IF(MC!AL62="","",_xlfn.IFS(AND(MC!AL62&lt;CI!$D$3-CI!AL$4,MC!AL62&gt;1),"rouge",AND(MC!AL62&gt;CI!$D$3-CI!AL$4+CI!$D$11,MC!AL62&lt;CI!$D$3-CI!AL$4+CI!$D$12),"jaune",AND(MC!AL62&gt;CI!$D$3-CI!AL$4,MC!AL62&lt;CI!$D$3-CI!AL$4+CI!$D$11),"orange",AND(MC!AL62&gt;CI!$D$3-CI!AL$4+CI!$D$12),"vert"))</f>
        <v/>
      </c>
      <c r="AM62" s="43" t="str">
        <f>IF(MC!AM62="","",_xlfn.IFS(AND(MC!AM62&lt;CI!$D$3-CI!AM$4,MC!AM62&gt;1),"rouge",AND(MC!AM62&gt;CI!$D$3-CI!AM$4+CI!$D$11,MC!AM62&lt;CI!$D$3-CI!AM$4+CI!$D$12),"jaune",AND(MC!AM62&gt;CI!$D$3-CI!AM$4,MC!AM62&lt;CI!$D$3-CI!AM$4+CI!$D$11),"orange",AND(MC!AM62&gt;CI!$D$3-CI!AM$4+CI!$D$12),"vert"))</f>
        <v/>
      </c>
      <c r="AN62" s="43" t="str">
        <f>IF(MC!AN62="","",_xlfn.IFS(AND(MC!AN62&lt;CI!$D$3-CI!AN$4,MC!AN62&gt;1),"rouge",AND(MC!AN62&gt;CI!$D$3-CI!AN$4+CI!$D$11,MC!AN62&lt;CI!$D$3-CI!AN$4+CI!$D$12),"jaune",AND(MC!AN62&gt;CI!$D$3-CI!AN$4,MC!AN62&lt;CI!$D$3-CI!AN$4+CI!$D$11),"orange",AND(MC!AN62&gt;CI!$D$3-CI!AN$4+CI!$D$12),"vert"))</f>
        <v/>
      </c>
      <c r="AO62" s="43" t="str">
        <f>IF(MC!AO62="","",_xlfn.IFS(AND(MC!AO62&lt;CI!$D$3-CI!AO$4,MC!AO62&gt;1),"rouge",AND(MC!AO62&gt;CI!$D$3-CI!AO$4+CI!$D$11,MC!AO62&lt;CI!$D$3-CI!AO$4+CI!$D$12),"jaune",AND(MC!AO62&gt;CI!$D$3-CI!AO$4,MC!AO62&lt;CI!$D$3-CI!AO$4+CI!$D$11),"orange",AND(MC!AO62&gt;CI!$D$3-CI!AO$4+CI!$D$12),"vert"))</f>
        <v/>
      </c>
      <c r="AP62" s="43" t="str">
        <f>IF(MC!AP62="","",_xlfn.IFS(AND(MC!AP62&lt;CI!$D$3-CI!AP$4,MC!AP62&gt;1),"rouge",AND(MC!AP62&gt;CI!$D$3-CI!AP$4+CI!$D$11,MC!AP62&lt;CI!$D$3-CI!AP$4+CI!$D$12),"jaune",AND(MC!AP62&gt;CI!$D$3-CI!AP$4,MC!AP62&lt;CI!$D$3-CI!AP$4+CI!$D$11),"orange",AND(MC!AP62&gt;CI!$D$3-CI!AP$4+CI!$D$12),"vert"))</f>
        <v/>
      </c>
      <c r="AQ62" s="43" t="str">
        <f>IF(MC!AQ62="","",_xlfn.IFS(AND(MC!AQ62&lt;CI!$D$3-CI!AQ$4,MC!AQ62&gt;1),"rouge",AND(MC!AQ62&gt;CI!$D$3-CI!AQ$4+CI!$D$11,MC!AQ62&lt;CI!$D$3-CI!AQ$4+CI!$D$12),"jaune",AND(MC!AQ62&gt;CI!$D$3-CI!AQ$4,MC!AQ62&lt;CI!$D$3-CI!AQ$4+CI!$D$11),"orange",AND(MC!AQ62&gt;CI!$D$3-CI!AQ$4+CI!$D$12),"vert"))</f>
        <v/>
      </c>
      <c r="AR62" s="43" t="str">
        <f>IF(MC!AR62="","",_xlfn.IFS(AND(MC!AR62&lt;CI!$D$3-CI!AR$4,MC!AR62&gt;1),"rouge",AND(MC!AR62&gt;CI!$D$3-CI!AR$4+CI!$D$11,MC!AR62&lt;CI!$D$3-CI!AR$4+CI!$D$12),"jaune",AND(MC!AR62&gt;CI!$D$3-CI!AR$4,MC!AR62&lt;CI!$D$3-CI!AR$4+CI!$D$11),"orange",AND(MC!AR62&gt;CI!$D$3-CI!AR$4+CI!$D$12),"vert"))</f>
        <v/>
      </c>
      <c r="AS62" s="43" t="str">
        <f>IF(MC!AS62="","",_xlfn.IFS(AND(MC!AS62&lt;CI!$D$3-CI!AS$4,MC!AS62&gt;1),"rouge",AND(MC!AS62&gt;CI!$D$3-CI!AS$4+CI!$D$11,MC!AS62&lt;CI!$D$3-CI!AS$4+CI!$D$12),"jaune",AND(MC!AS62&gt;CI!$D$3-CI!AS$4,MC!AS62&lt;CI!$D$3-CI!AS$4+CI!$D$11),"orange",AND(MC!AS62&gt;CI!$D$3-CI!AS$4+CI!$D$12),"vert"))</f>
        <v/>
      </c>
      <c r="AT62" s="43" t="str">
        <f>IF(MC!AT62="","",_xlfn.IFS(AND(MC!AT62&lt;CI!$D$3-CI!AT$4,MC!AT62&gt;1),"rouge",AND(MC!AT62&gt;CI!$D$3-CI!AT$4+CI!$D$11,MC!AT62&lt;CI!$D$3-CI!AT$4+CI!$D$12),"jaune",AND(MC!AT62&gt;CI!$D$3-CI!AT$4,MC!AT62&lt;CI!$D$3-CI!AT$4+CI!$D$11),"orange",AND(MC!AT62&gt;CI!$D$3-CI!AT$4+CI!$D$12),"vert"))</f>
        <v/>
      </c>
      <c r="AU62" s="43" t="str">
        <f>IF(MC!AU62="","",_xlfn.IFS(AND(MC!AU62&lt;CI!$D$3-CI!AU$4,MC!AU62&gt;1),"rouge",AND(MC!AU62&gt;CI!$D$3-CI!AU$4+CI!$D$11,MC!AU62&lt;CI!$D$3-CI!AU$4+CI!$D$12),"jaune",AND(MC!AU62&gt;CI!$D$3-CI!AU$4,MC!AU62&lt;CI!$D$3-CI!AU$4+CI!$D$11),"orange",AND(MC!AU62&gt;CI!$D$3-CI!AU$4+CI!$D$12),"vert"))</f>
        <v/>
      </c>
      <c r="AV62" s="43" t="str">
        <f>IF(MC!AV62="","",_xlfn.IFS(AND(MC!AV62&lt;CI!$D$3-CI!AV$4,MC!AV62&gt;1),"rouge",AND(MC!AV62&gt;CI!$D$3-CI!AV$4+CI!$D$11,MC!AV62&lt;CI!$D$3-CI!AV$4+CI!$D$12),"jaune",AND(MC!AV62&gt;CI!$D$3-CI!AV$4,MC!AV62&lt;CI!$D$3-CI!AV$4+CI!$D$11),"orange",AND(MC!AV62&gt;CI!$D$3-CI!AV$4+CI!$D$12),"vert"))</f>
        <v/>
      </c>
      <c r="AW62" s="43" t="str">
        <f>IF(MC!AW62="","",_xlfn.IFS(AND(MC!AW62&lt;CI!$D$3-CI!AW$4,MC!AW62&gt;1),"rouge",AND(MC!AW62&gt;CI!$D$3-CI!AW$4+CI!$D$11,MC!AW62&lt;CI!$D$3-CI!AW$4+CI!$D$12),"jaune",AND(MC!AW62&gt;CI!$D$3-CI!AW$4,MC!AW62&lt;CI!$D$3-CI!AW$4+CI!$D$11),"orange",AND(MC!AW62&gt;CI!$D$3-CI!AW$4+CI!$D$12),"vert"))</f>
        <v/>
      </c>
      <c r="AX62" s="43" t="str">
        <f>IF(MC!AX62="","",_xlfn.IFS(AND(MC!AX62&lt;CI!$D$3-CI!AX$4,MC!AX62&gt;1),"rouge",AND(MC!AX62&gt;CI!$D$3-CI!AX$4+CI!$D$11,MC!AX62&lt;CI!$D$3-CI!AX$4+CI!$D$12),"jaune",AND(MC!AX62&gt;CI!$D$3-CI!AX$4,MC!AX62&lt;CI!$D$3-CI!AX$4+CI!$D$11),"orange",AND(MC!AX62&gt;CI!$D$3-CI!AX$4+CI!$D$12),"vert"))</f>
        <v/>
      </c>
      <c r="AY62" s="43" t="str">
        <f>IF(MC!AY62="","",_xlfn.IFS(AND(MC!AY62&lt;CI!$D$3-CI!AY$4,MC!AY62&gt;1),"rouge",AND(MC!AY62&gt;CI!$D$3-CI!AY$4+CI!$D$11,MC!AY62&lt;CI!$D$3-CI!AY$4+CI!$D$12),"jaune",AND(MC!AY62&gt;CI!$D$3-CI!AY$4,MC!AY62&lt;CI!$D$3-CI!AY$4+CI!$D$11),"orange",AND(MC!AY62&gt;CI!$D$3-CI!AY$4+CI!$D$12),"vert"))</f>
        <v/>
      </c>
      <c r="AZ62" s="43" t="str">
        <f>IF(MC!AZ62="","",_xlfn.IFS(AND(MC!AZ62&lt;CI!$D$3-CI!AZ$4,MC!AZ62&gt;1),"rouge",AND(MC!AZ62&gt;CI!$D$3-CI!AZ$4+CI!$D$11,MC!AZ62&lt;CI!$D$3-CI!AZ$4+CI!$D$12),"jaune",AND(MC!AZ62&gt;CI!$D$3-CI!AZ$4,MC!AZ62&lt;CI!$D$3-CI!AZ$4+CI!$D$11),"orange",AND(MC!AZ62&gt;CI!$D$3-CI!AZ$4+CI!$D$12),"vert"))</f>
        <v/>
      </c>
      <c r="BA62" s="43" t="str">
        <f>IF(MC!BA62="","",_xlfn.IFS(AND(MC!BA62&lt;CI!$D$3-CI!BA$4,MC!BA62&gt;1),"rouge",AND(MC!BA62&gt;CI!$D$3-CI!BA$4+CI!$D$11,MC!BA62&lt;CI!$D$3-CI!BA$4+CI!$D$12),"jaune",AND(MC!BA62&gt;CI!$D$3-CI!BA$4,MC!BA62&lt;CI!$D$3-CI!BA$4+CI!$D$11),"orange",AND(MC!BA62&gt;CI!$D$3-CI!BA$4+CI!$D$12),"vert"))</f>
        <v/>
      </c>
      <c r="BB62" s="43" t="str">
        <f>IF(MC!BB62="","",_xlfn.IFS(AND(MC!BB62&lt;CI!$D$3-CI!BB$4,MC!BB62&gt;1),"rouge",AND(MC!BB62&gt;CI!$D$3-CI!BB$4+CI!$D$11,MC!BB62&lt;CI!$D$3-CI!BB$4+CI!$D$12),"jaune",AND(MC!BB62&gt;CI!$D$3-CI!BB$4,MC!BB62&lt;CI!$D$3-CI!BB$4+CI!$D$11),"orange",AND(MC!BB62&gt;CI!$D$3-CI!BB$4+CI!$D$12),"vert"))</f>
        <v/>
      </c>
      <c r="BC62" s="43" t="str">
        <f>IF(MC!BC62="","",_xlfn.IFS(AND(MC!BC62&lt;CI!$D$3-CI!BC$4,MC!BC62&gt;1),"rouge",AND(MC!BC62&gt;CI!$D$3-CI!BC$4+CI!$D$11,MC!BC62&lt;CI!$D$3-CI!BC$4+CI!$D$12),"jaune",AND(MC!BC62&gt;CI!$D$3-CI!BC$4,MC!BC62&lt;CI!$D$3-CI!BC$4+CI!$D$11),"orange",AND(MC!BC62&gt;CI!$D$3-CI!BC$4+CI!$D$12),"vert"))</f>
        <v/>
      </c>
      <c r="BD62" s="43" t="str">
        <f>IF(MC!BD62="","",_xlfn.IFS(AND(MC!BD62&lt;CI!$D$3-CI!BD$4,MC!BD62&gt;1),"rouge",AND(MC!BD62&gt;CI!$D$3-CI!BD$4+CI!$D$11,MC!BD62&lt;CI!$D$3-CI!BD$4+CI!$D$12),"jaune",AND(MC!BD62&gt;CI!$D$3-CI!BD$4,MC!BD62&lt;CI!$D$3-CI!BD$4+CI!$D$11),"orange",AND(MC!BD62&gt;CI!$D$3-CI!BD$4+CI!$D$12),"vert"))</f>
        <v/>
      </c>
      <c r="BE62" s="43" t="str">
        <f>IF(MC!BE62="","",_xlfn.IFS(AND(MC!BE62&lt;CI!$D$3-CI!BE$4,MC!BE62&gt;1),"rouge",AND(MC!BE62&gt;CI!$D$3-CI!BE$4+CI!$D$11,MC!BE62&lt;CI!$D$3-CI!BE$4+CI!$D$12),"jaune",AND(MC!BE62&gt;CI!$D$3-CI!BE$4,MC!BE62&lt;CI!$D$3-CI!BE$4+CI!$D$11),"orange",AND(MC!BE62&gt;CI!$D$3-CI!BE$4+CI!$D$12),"vert"))</f>
        <v/>
      </c>
      <c r="BF62" s="43" t="str">
        <f>IF(MC!BF62="","",_xlfn.IFS(AND(MC!BF62&lt;CI!$D$3-CI!BF$4,MC!BF62&gt;1),"rouge",AND(MC!BF62&gt;CI!$D$3-CI!BF$4+CI!$D$11,MC!BF62&lt;CI!$D$3-CI!BF$4+CI!$D$12),"jaune",AND(MC!BF62&gt;CI!$D$3-CI!BF$4,MC!BF62&lt;CI!$D$3-CI!BF$4+CI!$D$11),"orange",AND(MC!BF62&gt;CI!$D$3-CI!BF$4+CI!$D$12),"vert"))</f>
        <v/>
      </c>
      <c r="BG62" s="43" t="str">
        <f>IF(MC!BG62="","",_xlfn.IFS(AND(MC!BG62&lt;CI!$D$3-CI!BG$4,MC!BG62&gt;1),"rouge",AND(MC!BG62&gt;CI!$D$3-CI!BG$4+CI!$D$11,MC!BG62&lt;CI!$D$3-CI!BG$4+CI!$D$12),"jaune",AND(MC!BG62&gt;CI!$D$3-CI!BG$4,MC!BG62&lt;CI!$D$3-CI!BG$4+CI!$D$11),"orange",AND(MC!BG62&gt;CI!$D$3-CI!BG$4+CI!$D$12),"vert"))</f>
        <v/>
      </c>
      <c r="BH62" s="43" t="str">
        <f>IF(MC!BH62="","",_xlfn.IFS(AND(MC!BH62&lt;CI!$D$3-CI!BH$4,MC!BH62&gt;1),"rouge",AND(MC!BH62&gt;CI!$D$3-CI!BH$4+CI!$D$11,MC!BH62&lt;CI!$D$3-CI!BH$4+CI!$D$12),"jaune",AND(MC!BH62&gt;CI!$D$3-CI!BH$4,MC!BH62&lt;CI!$D$3-CI!BH$4+CI!$D$11),"orange",AND(MC!BH62&gt;CI!$D$3-CI!BH$4+CI!$D$12),"vert"))</f>
        <v/>
      </c>
      <c r="BI62" s="43" t="str">
        <f>IF(MC!BI62="","",_xlfn.IFS(AND(MC!BI62&lt;CI!$D$3-CI!BI$4,MC!BI62&gt;1),"rouge",AND(MC!BI62&gt;CI!$D$3-CI!BI$4+CI!$D$11,MC!BI62&lt;CI!$D$3-CI!BI$4+CI!$D$12),"jaune",AND(MC!BI62&gt;CI!$D$3-CI!BI$4,MC!BI62&lt;CI!$D$3-CI!BI$4+CI!$D$11),"orange",AND(MC!BI62&gt;CI!$D$3-CI!BI$4+CI!$D$12),"vert"))</f>
        <v/>
      </c>
      <c r="BJ62" s="43" t="str">
        <f>IF(MC!BJ62="","",_xlfn.IFS(AND(MC!BJ62&lt;CI!$D$3-CI!BJ$4,MC!BJ62&gt;1),"rouge",AND(MC!BJ62&gt;CI!$D$3-CI!BJ$4+CI!$D$11,MC!BJ62&lt;CI!$D$3-CI!BJ$4+CI!$D$12),"jaune",AND(MC!BJ62&gt;CI!$D$3-CI!BJ$4,MC!BJ62&lt;CI!$D$3-CI!BJ$4+CI!$D$11),"orange",AND(MC!BJ62&gt;CI!$D$3-CI!BJ$4+CI!$D$12),"vert"))</f>
        <v/>
      </c>
      <c r="BK62" s="43" t="str">
        <f>IF(MC!BK62="","",_xlfn.IFS(AND(MC!BK62&lt;CI!$D$3-CI!BK$4,MC!BK62&gt;1),"rouge",AND(MC!BK62&gt;CI!$D$3-CI!BK$4+CI!$D$11,MC!BK62&lt;CI!$D$3-CI!BK$4+CI!$D$12),"jaune",AND(MC!BK62&gt;CI!$D$3-CI!BK$4,MC!BK62&lt;CI!$D$3-CI!BK$4+CI!$D$11),"orange",AND(MC!BK62&gt;CI!$D$3-CI!BK$4+CI!$D$12),"vert"))</f>
        <v/>
      </c>
      <c r="BL62" s="43" t="str">
        <f>IF(MC!BL62="","",_xlfn.IFS(AND(MC!BL62&lt;CI!$D$3-CI!BL$4,MC!BL62&gt;1),"rouge",AND(MC!BL62&gt;CI!$D$3-CI!BL$4+CI!$D$11,MC!BL62&lt;CI!$D$3-CI!BL$4+CI!$D$12),"jaune",AND(MC!BL62&gt;CI!$D$3-CI!BL$4,MC!BL62&lt;CI!$D$3-CI!BL$4+CI!$D$11),"orange",AND(MC!BL62&gt;CI!$D$3-CI!BL$4+CI!$D$12),"vert"))</f>
        <v/>
      </c>
      <c r="BM62" s="43" t="str">
        <f>IF(MC!BM62="","",_xlfn.IFS(AND(MC!BM62&lt;CI!$D$3-CI!BM$4,MC!BM62&gt;1),"rouge",AND(MC!BM62&gt;CI!$D$3-CI!BM$4+CI!$D$11,MC!BM62&lt;CI!$D$3-CI!BM$4+CI!$D$12),"jaune",AND(MC!BM62&gt;CI!$D$3-CI!BM$4,MC!BM62&lt;CI!$D$3-CI!BM$4+CI!$D$11),"orange",AND(MC!BM62&gt;CI!$D$3-CI!BM$4+CI!$D$12),"vert"))</f>
        <v/>
      </c>
      <c r="BN62" s="43" t="str">
        <f>IF(MC!BN62="","",_xlfn.IFS(AND(MC!BN62&lt;CI!$D$3-CI!BN$4,MC!BN62&gt;1),"rouge",AND(MC!BN62&gt;CI!$D$3-CI!BN$4+CI!$D$11,MC!BN62&lt;CI!$D$3-CI!BN$4+CI!$D$12),"jaune",AND(MC!BN62&gt;CI!$D$3-CI!BN$4,MC!BN62&lt;CI!$D$3-CI!BN$4+CI!$D$11),"orange",AND(MC!BN62&gt;CI!$D$3-CI!BN$4+CI!$D$12),"vert"))</f>
        <v/>
      </c>
      <c r="BO62" s="43" t="str">
        <f>IF(MC!BO62="","",_xlfn.IFS(AND(MC!BO62&lt;CI!$D$3-CI!BO$4,MC!BO62&gt;1),"rouge",AND(MC!BO62&gt;CI!$D$3-CI!BO$4+CI!$D$11,MC!BO62&lt;CI!$D$3-CI!BO$4+CI!$D$12),"jaune",AND(MC!BO62&gt;CI!$D$3-CI!BO$4,MC!BO62&lt;CI!$D$3-CI!BO$4+CI!$D$11),"orange",AND(MC!BO62&gt;CI!$D$3-CI!BO$4+CI!$D$12),"vert"))</f>
        <v/>
      </c>
      <c r="BP62" s="43" t="str">
        <f>IF(MC!BP62="","",_xlfn.IFS(AND(MC!BP62&lt;CI!$D$3-CI!BP$4,MC!BP62&gt;1),"rouge",AND(MC!BP62&gt;CI!$D$3-CI!BP$4+CI!$D$11,MC!BP62&lt;CI!$D$3-CI!BP$4+CI!$D$12),"jaune",AND(MC!BP62&gt;CI!$D$3-CI!BP$4,MC!BP62&lt;CI!$D$3-CI!BP$4+CI!$D$11),"orange",AND(MC!BP62&gt;CI!$D$3-CI!BP$4+CI!$D$12),"vert"))</f>
        <v/>
      </c>
      <c r="BQ62" s="43" t="str">
        <f>IF(MC!BQ62="","",_xlfn.IFS(AND(MC!BQ62&lt;CI!$D$3-CI!BQ$4,MC!BQ62&gt;1),"rouge",AND(MC!BQ62&gt;CI!$D$3-CI!BQ$4+CI!$D$11,MC!BQ62&lt;CI!$D$3-CI!BQ$4+CI!$D$12),"jaune",AND(MC!BQ62&gt;CI!$D$3-CI!BQ$4,MC!BQ62&lt;CI!$D$3-CI!BQ$4+CI!$D$11),"orange",AND(MC!BQ62&gt;CI!$D$3-CI!BQ$4+CI!$D$12),"vert"))</f>
        <v/>
      </c>
      <c r="BR62" s="43" t="str">
        <f>IF(MC!BR62="","",_xlfn.IFS(AND(MC!BR62&lt;CI!$D$3-CI!BR$4,MC!BR62&gt;1),"rouge",AND(MC!BR62&gt;CI!$D$3-CI!BR$4+CI!$D$11,MC!BR62&lt;CI!$D$3-CI!BR$4+CI!$D$12),"jaune",AND(MC!BR62&gt;CI!$D$3-CI!BR$4,MC!BR62&lt;CI!$D$3-CI!BR$4+CI!$D$11),"orange",AND(MC!BR62&gt;CI!$D$3-CI!BR$4+CI!$D$12),"vert"))</f>
        <v/>
      </c>
      <c r="BS62" s="43" t="str">
        <f>IF(MC!BS62="","",_xlfn.IFS(AND(MC!BS62&lt;CI!$D$3-CI!BS$4,MC!BS62&gt;1),"rouge",AND(MC!BS62&gt;CI!$D$3-CI!BS$4+CI!$D$11,MC!BS62&lt;CI!$D$3-CI!BS$4+CI!$D$12),"jaune",AND(MC!BS62&gt;CI!$D$3-CI!BS$4,MC!BS62&lt;CI!$D$3-CI!BS$4+CI!$D$11),"orange",AND(MC!BS62&gt;CI!$D$3-CI!BS$4+CI!$D$12),"vert"))</f>
        <v/>
      </c>
      <c r="BT62" s="43" t="str">
        <f>IF(MC!BT62="","",_xlfn.IFS(AND(MC!BT62&lt;CI!$D$3-CI!BT$4,MC!BT62&gt;1),"rouge",AND(MC!BT62&gt;CI!$D$3-CI!BT$4+CI!$D$11,MC!BT62&lt;CI!$D$3-CI!BT$4+CI!$D$12),"jaune",AND(MC!BT62&gt;CI!$D$3-CI!BT$4,MC!BT62&lt;CI!$D$3-CI!BT$4+CI!$D$11),"orange",AND(MC!BT62&gt;CI!$D$3-CI!BT$4+CI!$D$12),"vert"))</f>
        <v/>
      </c>
      <c r="BU62" s="43" t="str">
        <f>IF(MC!BU62="","",_xlfn.IFS(AND(MC!BU62&lt;CI!$D$3-CI!BU$4,MC!BU62&gt;1),"rouge",AND(MC!BU62&gt;CI!$D$3-CI!BU$4+CI!$D$11,MC!BU62&lt;CI!$D$3-CI!BU$4+CI!$D$12),"jaune",AND(MC!BU62&gt;CI!$D$3-CI!BU$4,MC!BU62&lt;CI!$D$3-CI!BU$4+CI!$D$11),"orange",AND(MC!BU62&gt;CI!$D$3-CI!BU$4+CI!$D$12),"vert"))</f>
        <v/>
      </c>
      <c r="BV62" s="43" t="str">
        <f>IF(MC!BV62="","",_xlfn.IFS(AND(MC!BV62&lt;CI!$D$3-CI!BV$4,MC!BV62&gt;1),"rouge",AND(MC!BV62&gt;CI!$D$3-CI!BV$4+CI!$D$11,MC!BV62&lt;CI!$D$3-CI!BV$4+CI!$D$12),"jaune",AND(MC!BV62&gt;CI!$D$3-CI!BV$4,MC!BV62&lt;CI!$D$3-CI!BV$4+CI!$D$11),"orange",AND(MC!BV62&gt;CI!$D$3-CI!BV$4+CI!$D$12),"vert"))</f>
        <v/>
      </c>
      <c r="BW62" s="43" t="str">
        <f>IF(MC!BW62="","",_xlfn.IFS(AND(MC!BW62&lt;CI!$D$3-CI!BW$4,MC!BW62&gt;1),"rouge",AND(MC!BW62&gt;CI!$D$3-CI!BW$4+CI!$D$11,MC!BW62&lt;CI!$D$3-CI!BW$4+CI!$D$12),"jaune",AND(MC!BW62&gt;CI!$D$3-CI!BW$4,MC!BW62&lt;CI!$D$3-CI!BW$4+CI!$D$11),"orange",AND(MC!BW62&gt;CI!$D$3-CI!BW$4+CI!$D$12),"vert"))</f>
        <v/>
      </c>
      <c r="BX62" s="43" t="str">
        <f>IF(MC!BX62="","",_xlfn.IFS(AND(MC!BX62&lt;CI!$D$3-CI!BX$4,MC!BX62&gt;1),"rouge",AND(MC!BX62&gt;CI!$D$3-CI!BX$4+CI!$D$11,MC!BX62&lt;CI!$D$3-CI!BX$4+CI!$D$12),"jaune",AND(MC!BX62&gt;CI!$D$3-CI!BX$4,MC!BX62&lt;CI!$D$3-CI!BX$4+CI!$D$11),"orange",AND(MC!BX62&gt;CI!$D$3-CI!BX$4+CI!$D$12),"vert"))</f>
        <v/>
      </c>
      <c r="BY62" s="43" t="str">
        <f>IF(MC!BY62="","",_xlfn.IFS(AND(MC!BY62&lt;CI!$D$3-CI!BY$4,MC!BY62&gt;1),"rouge",AND(MC!BY62&gt;CI!$D$3-CI!BY$4+CI!$D$11,MC!BY62&lt;CI!$D$3-CI!BY$4+CI!$D$12),"jaune",AND(MC!BY62&gt;CI!$D$3-CI!BY$4,MC!BY62&lt;CI!$D$3-CI!BY$4+CI!$D$11),"orange",AND(MC!BY62&gt;CI!$D$3-CI!BY$4+CI!$D$12),"vert"))</f>
        <v/>
      </c>
      <c r="BZ62" s="43" t="str">
        <f>IF(MC!BZ62="","",_xlfn.IFS(AND(MC!BZ62&lt;CI!$D$3-CI!BZ$4,MC!BZ62&gt;1),"rouge",AND(MC!BZ62&gt;CI!$D$3-CI!BZ$4+CI!$D$11,MC!BZ62&lt;CI!$D$3-CI!BZ$4+CI!$D$12),"jaune",AND(MC!BZ62&gt;CI!$D$3-CI!BZ$4,MC!BZ62&lt;CI!$D$3-CI!BZ$4+CI!$D$11),"orange",AND(MC!BZ62&gt;CI!$D$3-CI!BZ$4+CI!$D$12),"vert"))</f>
        <v/>
      </c>
      <c r="CA62" s="43" t="str">
        <f>IF(MC!CA62="","",_xlfn.IFS(AND(MC!CA62&lt;CI!$D$3-CI!CA$4,MC!CA62&gt;1),"rouge",AND(MC!CA62&gt;CI!$D$3-CI!CA$4+CI!$D$11,MC!CA62&lt;CI!$D$3-CI!CA$4+CI!$D$12),"jaune",AND(MC!CA62&gt;CI!$D$3-CI!CA$4,MC!CA62&lt;CI!$D$3-CI!CA$4+CI!$D$11),"orange",AND(MC!CA62&gt;CI!$D$3-CI!CA$4+CI!$D$12),"vert"))</f>
        <v/>
      </c>
      <c r="CB62" s="43" t="str">
        <f>IF(MC!CB62="","",_xlfn.IFS(AND(MC!CB62&lt;CI!$D$3-CI!CB$4,MC!CB62&gt;1),"rouge",AND(MC!CB62&gt;CI!$D$3-CI!CB$4+CI!$D$11,MC!CB62&lt;CI!$D$3-CI!CB$4+CI!$D$12),"jaune",AND(MC!CB62&gt;CI!$D$3-CI!CB$4,MC!CB62&lt;CI!$D$3-CI!CB$4+CI!$D$11),"orange",AND(MC!CB62&gt;CI!$D$3-CI!CB$4+CI!$D$12),"vert"))</f>
        <v/>
      </c>
      <c r="CC62" s="43" t="str">
        <f>IF(MC!CC62="","",_xlfn.IFS(AND(MC!CC62&lt;CI!$D$3-CI!CC$4,MC!CC62&gt;1),"rouge",AND(MC!CC62&gt;CI!$D$3-CI!CC$4+CI!$D$11,MC!CC62&lt;CI!$D$3-CI!CC$4+CI!$D$12),"jaune",AND(MC!CC62&gt;CI!$D$3-CI!CC$4,MC!CC62&lt;CI!$D$3-CI!CC$4+CI!$D$11),"orange",AND(MC!CC62&gt;CI!$D$3-CI!CC$4+CI!$D$12),"vert"))</f>
        <v/>
      </c>
      <c r="CD62" s="43" t="str">
        <f>IF(MC!CD62="","",_xlfn.IFS(AND(MC!CD62&lt;CI!$D$3-CI!CD$4,MC!CD62&gt;1),"rouge",AND(MC!CD62&gt;CI!$D$3-CI!CD$4+CI!$D$11,MC!CD62&lt;CI!$D$3-CI!CD$4+CI!$D$12),"jaune",AND(MC!CD62&gt;CI!$D$3-CI!CD$4,MC!CD62&lt;CI!$D$3-CI!CD$4+CI!$D$11),"orange",AND(MC!CD62&gt;CI!$D$3-CI!CD$4+CI!$D$12),"vert"))</f>
        <v/>
      </c>
      <c r="CE62" s="43" t="str">
        <f>IF(MC!CE62="","",_xlfn.IFS(AND(MC!CE62&lt;CI!$D$3-CI!CE$4,MC!CE62&gt;1),"rouge",AND(MC!CE62&gt;CI!$D$3-CI!CE$4+CI!$D$11,MC!CE62&lt;CI!$D$3-CI!CE$4+CI!$D$12),"jaune",AND(MC!CE62&gt;CI!$D$3-CI!CE$4,MC!CE62&lt;CI!$D$3-CI!CE$4+CI!$D$11),"orange",AND(MC!CE62&gt;CI!$D$3-CI!CE$4+CI!$D$12),"vert"))</f>
        <v/>
      </c>
      <c r="CF62" s="43" t="str">
        <f>IF(MC!CF62="","",_xlfn.IFS(AND(MC!CF62&lt;CI!$D$3-CI!CF$4,MC!CF62&gt;1),"rouge",AND(MC!CF62&gt;CI!$D$3-CI!CF$4+CI!$D$11,MC!CF62&lt;CI!$D$3-CI!CF$4+CI!$D$12),"jaune",AND(MC!CF62&gt;CI!$D$3-CI!CF$4,MC!CF62&lt;CI!$D$3-CI!CF$4+CI!$D$11),"orange",AND(MC!CF62&gt;CI!$D$3-CI!CF$4+CI!$D$12),"vert"))</f>
        <v/>
      </c>
      <c r="CG62" s="43" t="str">
        <f>IF(MC!CG62="","",_xlfn.IFS(AND(MC!CG62&lt;CI!$D$3-CI!CG$4,MC!CG62&gt;1),"rouge",AND(MC!CG62&gt;CI!$D$3-CI!CG$4+CI!$D$11,MC!CG62&lt;CI!$D$3-CI!CG$4+CI!$D$12),"jaune",AND(MC!CG62&gt;CI!$D$3-CI!CG$4,MC!CG62&lt;CI!$D$3-CI!CG$4+CI!$D$11),"orange",AND(MC!CG62&gt;CI!$D$3-CI!CG$4+CI!$D$12),"vert"))</f>
        <v/>
      </c>
      <c r="CH62" s="43" t="str">
        <f>IF(MC!CH62="","",_xlfn.IFS(AND(MC!CH62&lt;CI!$D$3-CI!CH$4,MC!CH62&gt;1),"rouge",AND(MC!CH62&gt;CI!$D$3-CI!CH$4+CI!$D$11,MC!CH62&lt;CI!$D$3-CI!CH$4+CI!$D$12),"jaune",AND(MC!CH62&gt;CI!$D$3-CI!CH$4,MC!CH62&lt;CI!$D$3-CI!CH$4+CI!$D$11),"orange",AND(MC!CH62&gt;CI!$D$3-CI!CH$4+CI!$D$12),"vert"))</f>
        <v/>
      </c>
      <c r="CI62" s="43" t="str">
        <f>IF(MC!CI62="","",_xlfn.IFS(AND(MC!CI62&lt;CI!$D$3-CI!CI$4,MC!CI62&gt;1),"rouge",AND(MC!CI62&gt;CI!$D$3-CI!CI$4+CI!$D$11,MC!CI62&lt;CI!$D$3-CI!CI$4+CI!$D$12),"jaune",AND(MC!CI62&gt;CI!$D$3-CI!CI$4,MC!CI62&lt;CI!$D$3-CI!CI$4+CI!$D$11),"orange",AND(MC!CI62&gt;CI!$D$3-CI!CI$4+CI!$D$12),"vert"))</f>
        <v/>
      </c>
      <c r="CJ62" s="43" t="str">
        <f>IF(MC!CJ62="","",_xlfn.IFS(AND(MC!CJ62&lt;CI!$D$3-CI!CJ$4,MC!CJ62&gt;1),"rouge",AND(MC!CJ62&gt;CI!$D$3-CI!CJ$4+CI!$D$11,MC!CJ62&lt;CI!$D$3-CI!CJ$4+CI!$D$12),"jaune",AND(MC!CJ62&gt;CI!$D$3-CI!CJ$4,MC!CJ62&lt;CI!$D$3-CI!CJ$4+CI!$D$11),"orange",AND(MC!CJ62&gt;CI!$D$3-CI!CJ$4+CI!$D$12),"vert"))</f>
        <v/>
      </c>
      <c r="CK62" s="43" t="str">
        <f>IF(MC!CK62="","",_xlfn.IFS(AND(MC!CK62&lt;CI!$D$3-CI!CK$4,MC!CK62&gt;1),"rouge",AND(MC!CK62&gt;CI!$D$3-CI!CK$4+CI!$D$11,MC!CK62&lt;CI!$D$3-CI!CK$4+CI!$D$12),"jaune",AND(MC!CK62&gt;CI!$D$3-CI!CK$4,MC!CK62&lt;CI!$D$3-CI!CK$4+CI!$D$11),"orange",AND(MC!CK62&gt;CI!$D$3-CI!CK$4+CI!$D$12),"vert"))</f>
        <v/>
      </c>
      <c r="CL62" s="43" t="str">
        <f>IF(MC!CL62="","",_xlfn.IFS(AND(MC!CL62&lt;CI!$D$3-CI!CL$4,MC!CL62&gt;1),"rouge",AND(MC!CL62&gt;CI!$D$3-CI!CL$4+CI!$D$11,MC!CL62&lt;CI!$D$3-CI!CL$4+CI!$D$12),"jaune",AND(MC!CL62&gt;CI!$D$3-CI!CL$4,MC!CL62&lt;CI!$D$3-CI!CL$4+CI!$D$11),"orange",AND(MC!CL62&gt;CI!$D$3-CI!CL$4+CI!$D$12),"vert"))</f>
        <v/>
      </c>
      <c r="CM62" s="43" t="str">
        <f>IF(MC!CM62="","",_xlfn.IFS(AND(MC!CM62&lt;CI!$D$3-CI!CM$4,MC!CM62&gt;1),"rouge",AND(MC!CM62&gt;CI!$D$3-CI!CM$4+CI!$D$11,MC!CM62&lt;CI!$D$3-CI!CM$4+CI!$D$12),"jaune",AND(MC!CM62&gt;CI!$D$3-CI!CM$4,MC!CM62&lt;CI!$D$3-CI!CM$4+CI!$D$11),"orange",AND(MC!CM62&gt;CI!$D$3-CI!CM$4+CI!$D$12),"vert"))</f>
        <v/>
      </c>
      <c r="CN62" s="43" t="str">
        <f>IF(MC!CN62="","",_xlfn.IFS(AND(MC!CN62&lt;CI!$D$3-CI!CN$4,MC!CN62&gt;1),"rouge",AND(MC!CN62&gt;CI!$D$3-CI!CN$4+CI!$D$11,MC!CN62&lt;CI!$D$3-CI!CN$4+CI!$D$12),"jaune",AND(MC!CN62&gt;CI!$D$3-CI!CN$4,MC!CN62&lt;CI!$D$3-CI!CN$4+CI!$D$11),"orange",AND(MC!CN62&gt;CI!$D$3-CI!CN$4+CI!$D$12),"vert"))</f>
        <v/>
      </c>
      <c r="CO62" s="43" t="str">
        <f>IF(MC!CO62="","",_xlfn.IFS(AND(MC!CO62&lt;CI!$D$3-CI!CO$4,MC!CO62&gt;1),"rouge",AND(MC!CO62&gt;CI!$D$3-CI!CO$4+CI!$D$11,MC!CO62&lt;CI!$D$3-CI!CO$4+CI!$D$12),"jaune",AND(MC!CO62&gt;CI!$D$3-CI!CO$4,MC!CO62&lt;CI!$D$3-CI!CO$4+CI!$D$11),"orange",AND(MC!CO62&gt;CI!$D$3-CI!CO$4+CI!$D$12),"vert"))</f>
        <v/>
      </c>
      <c r="CP62" s="43" t="str">
        <f>IF(MC!CP62="","",_xlfn.IFS(AND(MC!CP62&lt;CI!$D$3-CI!CP$4,MC!CP62&gt;1),"rouge",AND(MC!CP62&gt;CI!$D$3-CI!CP$4+CI!$D$11,MC!CP62&lt;CI!$D$3-CI!CP$4+CI!$D$12),"jaune",AND(MC!CP62&gt;CI!$D$3-CI!CP$4,MC!CP62&lt;CI!$D$3-CI!CP$4+CI!$D$11),"orange",AND(MC!CP62&gt;CI!$D$3-CI!CP$4+CI!$D$12),"vert"))</f>
        <v/>
      </c>
      <c r="CQ62" s="43" t="str">
        <f>IF(MC!CQ62="","",_xlfn.IFS(AND(MC!CQ62&lt;CI!$D$3-CI!CQ$4,MC!CQ62&gt;1),"rouge",AND(MC!CQ62&gt;CI!$D$3-CI!CQ$4+CI!$D$11,MC!CQ62&lt;CI!$D$3-CI!CQ$4+CI!$D$12),"jaune",AND(MC!CQ62&gt;CI!$D$3-CI!CQ$4,MC!CQ62&lt;CI!$D$3-CI!CQ$4+CI!$D$11),"orange",AND(MC!CQ62&gt;CI!$D$3-CI!CQ$4+CI!$D$12),"vert"))</f>
        <v/>
      </c>
      <c r="CR62" s="43" t="str">
        <f>IF(MC!CR62="","",_xlfn.IFS(AND(MC!CR62&lt;CI!$D$3-CI!CR$4,MC!CR62&gt;1),"rouge",AND(MC!CR62&gt;CI!$D$3-CI!CR$4+CI!$D$11,MC!CR62&lt;CI!$D$3-CI!CR$4+CI!$D$12),"jaune",AND(MC!CR62&gt;CI!$D$3-CI!CR$4,MC!CR62&lt;CI!$D$3-CI!CR$4+CI!$D$11),"orange",AND(MC!CR62&gt;CI!$D$3-CI!CR$4+CI!$D$12),"vert"))</f>
        <v/>
      </c>
      <c r="CS62" s="43" t="str">
        <f>IF(MC!CS62="","",_xlfn.IFS(AND(MC!CS62&lt;CI!$D$3-CI!CS$4,MC!CS62&gt;1),"rouge",AND(MC!CS62&gt;CI!$D$3-CI!CS$4+CI!$D$11,MC!CS62&lt;CI!$D$3-CI!CS$4+CI!$D$12),"jaune",AND(MC!CS62&gt;CI!$D$3-CI!CS$4,MC!CS62&lt;CI!$D$3-CI!CS$4+CI!$D$11),"orange",AND(MC!CS62&gt;CI!$D$3-CI!CS$4+CI!$D$12),"vert"))</f>
        <v/>
      </c>
      <c r="CT62" s="43" t="str">
        <f>IF(MC!CT62="","",_xlfn.IFS(AND(MC!CT62&lt;CI!$D$3-CI!CT$4,MC!CT62&gt;1),"rouge",AND(MC!CT62&gt;CI!$D$3-CI!CT$4+CI!$D$11,MC!CT62&lt;CI!$D$3-CI!CT$4+CI!$D$12),"jaune",AND(MC!CT62&gt;CI!$D$3-CI!CT$4,MC!CT62&lt;CI!$D$3-CI!CT$4+CI!$D$11),"orange",AND(MC!CT62&gt;CI!$D$3-CI!CT$4+CI!$D$12),"vert"))</f>
        <v/>
      </c>
      <c r="CU62" s="43" t="str">
        <f>IF(MC!CU62="","",_xlfn.IFS(AND(MC!CU62&lt;CI!$D$3-CI!CU$4,MC!CU62&gt;1),"rouge",AND(MC!CU62&gt;CI!$D$3-CI!CU$4+CI!$D$11,MC!CU62&lt;CI!$D$3-CI!CU$4+CI!$D$12),"jaune",AND(MC!CU62&gt;CI!$D$3-CI!CU$4,MC!CU62&lt;CI!$D$3-CI!CU$4+CI!$D$11),"orange",AND(MC!CU62&gt;CI!$D$3-CI!CU$4+CI!$D$12),"vert"))</f>
        <v/>
      </c>
      <c r="CV62" s="43" t="str">
        <f>IF(MC!CV62="","",_xlfn.IFS(AND(MC!CV62&lt;CI!$D$3-CI!CV$4,MC!CV62&gt;1),"rouge",AND(MC!CV62&gt;CI!$D$3-CI!CV$4+CI!$D$11,MC!CV62&lt;CI!$D$3-CI!CV$4+CI!$D$12),"jaune",AND(MC!CV62&gt;CI!$D$3-CI!CV$4,MC!CV62&lt;CI!$D$3-CI!CV$4+CI!$D$11),"orange",AND(MC!CV62&gt;CI!$D$3-CI!CV$4+CI!$D$12),"vert"))</f>
        <v/>
      </c>
      <c r="CW62" s="43" t="str">
        <f>IF(MC!CW62="","",_xlfn.IFS(AND(MC!CW62&lt;CI!$D$3-CI!CW$4,MC!CW62&gt;1),"rouge",AND(MC!CW62&gt;CI!$D$3-CI!CW$4+CI!$D$11,MC!CW62&lt;CI!$D$3-CI!CW$4+CI!$D$12),"jaune",AND(MC!CW62&gt;CI!$D$3-CI!CW$4,MC!CW62&lt;CI!$D$3-CI!CW$4+CI!$D$11),"orange",AND(MC!CW62&gt;CI!$D$3-CI!CW$4+CI!$D$12),"vert"))</f>
        <v/>
      </c>
      <c r="CX62" s="43" t="str">
        <f>IF(MC!CX62="","",_xlfn.IFS(AND(MC!CX62&lt;CI!$D$3-CI!CX$4,MC!CX62&gt;1),"rouge",AND(MC!CX62&gt;CI!$D$3-CI!CX$4+CI!$D$11,MC!CX62&lt;CI!$D$3-CI!CX$4+CI!$D$12),"jaune",AND(MC!CX62&gt;CI!$D$3-CI!CX$4,MC!CX62&lt;CI!$D$3-CI!CX$4+CI!$D$11),"orange",AND(MC!CX62&gt;CI!$D$3-CI!CX$4+CI!$D$12),"vert"))</f>
        <v/>
      </c>
      <c r="CY62" s="43" t="str">
        <f>IF(MC!CY62="","",_xlfn.IFS(AND(MC!CY62&lt;CI!$D$3-CI!CY$4,MC!CY62&gt;1),"rouge",AND(MC!CY62&gt;CI!$D$3-CI!CY$4+CI!$D$11,MC!CY62&lt;CI!$D$3-CI!CY$4+CI!$D$12),"jaune",AND(MC!CY62&gt;CI!$D$3-CI!CY$4,MC!CY62&lt;CI!$D$3-CI!CY$4+CI!$D$11),"orange",AND(MC!CY62&gt;CI!$D$3-CI!CY$4+CI!$D$12),"vert"))</f>
        <v/>
      </c>
      <c r="CZ62" s="43" t="str">
        <f>IF(MC!CZ62="","",_xlfn.IFS(AND(MC!CZ62&lt;CI!$D$3-CI!CZ$4,MC!CZ62&gt;1),"rouge",AND(MC!CZ62&gt;CI!$D$3-CI!CZ$4+CI!$D$11,MC!CZ62&lt;CI!$D$3-CI!CZ$4+CI!$D$12),"jaune",AND(MC!CZ62&gt;CI!$D$3-CI!CZ$4,MC!CZ62&lt;CI!$D$3-CI!CZ$4+CI!$D$11),"orange",AND(MC!CZ62&gt;CI!$D$3-CI!CZ$4+CI!$D$12),"vert"))</f>
        <v/>
      </c>
      <c r="DA62" s="43" t="str">
        <f>IF(MC!DA62="","",_xlfn.IFS(AND(MC!DA62&lt;CI!$D$3-CI!DA$4,MC!DA62&gt;1),"rouge",AND(MC!DA62&gt;CI!$D$3-CI!DA$4+CI!$D$11,MC!DA62&lt;CI!$D$3-CI!DA$4+CI!$D$12),"jaune",AND(MC!DA62&gt;CI!$D$3-CI!DA$4,MC!DA62&lt;CI!$D$3-CI!DA$4+CI!$D$11),"orange",AND(MC!DA62&gt;CI!$D$3-CI!DA$4+CI!$D$12),"vert"))</f>
        <v/>
      </c>
      <c r="DB62" s="43" t="str">
        <f>IF(MC!DB62="","",_xlfn.IFS(AND(MC!DB62&lt;CI!$D$3-CI!DB$4,MC!DB62&gt;1),"rouge",AND(MC!DB62&gt;CI!$D$3-CI!DB$4+CI!$D$11,MC!DB62&lt;CI!$D$3-CI!DB$4+CI!$D$12),"jaune",AND(MC!DB62&gt;CI!$D$3-CI!DB$4,MC!DB62&lt;CI!$D$3-CI!DB$4+CI!$D$11),"orange",AND(MC!DB62&gt;CI!$D$3-CI!DB$4+CI!$D$12),"vert"))</f>
        <v/>
      </c>
      <c r="DC62" s="11">
        <f t="shared" si="0"/>
        <v>0</v>
      </c>
      <c r="DD62" s="48" t="str">
        <f t="shared" si="1"/>
        <v/>
      </c>
      <c r="DE62" s="48">
        <f t="shared" si="2"/>
        <v>0</v>
      </c>
      <c r="DF62" s="48">
        <f t="shared" si="3"/>
        <v>0</v>
      </c>
      <c r="DG62" s="48">
        <f t="shared" si="4"/>
        <v>0</v>
      </c>
    </row>
    <row r="63" spans="6:111" x14ac:dyDescent="0.3">
      <c r="F63" s="27">
        <f>MC!F63</f>
        <v>0</v>
      </c>
      <c r="G63" s="43" t="str">
        <f>IF(MC!G63="","",_xlfn.IFS(AND(MC!G63&lt;CI!$D$3-CI!G$4,MC!G63&gt;1),"rouge",AND(MC!G63&gt;CI!$D$3-CI!G$4+CI!$D$11,MC!G63&lt;CI!$D$3-CI!G$4+CI!$D$12),"jaune",AND(MC!G63&gt;CI!$D$3-CI!G$4,MC!G63&lt;CI!$D$3-CI!G$4+CI!$D$11),"orange",AND(MC!G63&gt;CI!$D$3-CI!G$4+CI!$D$12),"vert"))</f>
        <v/>
      </c>
      <c r="H63" s="43" t="str">
        <f>IF(MC!H63="","",_xlfn.IFS(AND(MC!H63&lt;CI!$D$3-CI!H$4,MC!H63&gt;1),"rouge",AND(MC!H63&gt;CI!$D$3-CI!H$4+CI!$D$11,MC!H63&lt;CI!$D$3-CI!H$4+CI!$D$12),"jaune",AND(MC!H63&gt;CI!$D$3-CI!H$4,MC!H63&lt;CI!$D$3-CI!H$4+CI!$D$11),"orange",AND(MC!H63&gt;CI!$D$3-CI!H$4+CI!$D$12),"vert"))</f>
        <v/>
      </c>
      <c r="I63" s="43" t="str">
        <f>IF(MC!I63="","",_xlfn.IFS(AND(MC!I63&lt;CI!$D$3-CI!I$4,MC!I63&gt;1),"rouge",AND(MC!I63&gt;CI!$D$3-CI!I$4+CI!$D$11,MC!I63&lt;CI!$D$3-CI!I$4+CI!$D$12),"jaune",AND(MC!I63&gt;CI!$D$3-CI!I$4,MC!I63&lt;CI!$D$3-CI!I$4+CI!$D$11),"orange",AND(MC!I63&gt;CI!$D$3-CI!I$4+CI!$D$12),"vert"))</f>
        <v/>
      </c>
      <c r="J63" s="43" t="str">
        <f>IF(MC!J63="","",_xlfn.IFS(AND(MC!J63&lt;CI!$D$3-CI!J$4,MC!J63&gt;1),"rouge",AND(MC!J63&gt;CI!$D$3-CI!J$4+CI!$D$11,MC!J63&lt;CI!$D$3-CI!J$4+CI!$D$12),"jaune",AND(MC!J63&gt;CI!$D$3-CI!J$4,MC!J63&lt;CI!$D$3-CI!J$4+CI!$D$11),"orange",AND(MC!J63&gt;CI!$D$3-CI!J$4+CI!$D$12),"vert"))</f>
        <v/>
      </c>
      <c r="K63" s="43" t="str">
        <f>IF(MC!K63="","",_xlfn.IFS(AND(MC!K63&lt;CI!$D$3-CI!K$4,MC!K63&gt;1),"rouge",AND(MC!K63&gt;CI!$D$3-CI!K$4+CI!$D$11,MC!K63&lt;CI!$D$3-CI!K$4+CI!$D$12),"jaune",AND(MC!K63&gt;CI!$D$3-CI!K$4,MC!K63&lt;CI!$D$3-CI!K$4+CI!$D$11),"orange",AND(MC!K63&gt;CI!$D$3-CI!K$4+CI!$D$12),"vert"))</f>
        <v/>
      </c>
      <c r="L63" s="43" t="str">
        <f>IF(MC!L63="","",_xlfn.IFS(AND(MC!L63&lt;CI!$D$3-CI!L$4,MC!L63&gt;1),"rouge",AND(MC!L63&gt;CI!$D$3-CI!L$4+CI!$D$11,MC!L63&lt;CI!$D$3-CI!L$4+CI!$D$12),"jaune",AND(MC!L63&gt;CI!$D$3-CI!L$4,MC!L63&lt;CI!$D$3-CI!L$4+CI!$D$11),"orange",AND(MC!L63&gt;CI!$D$3-CI!L$4+CI!$D$12),"vert"))</f>
        <v/>
      </c>
      <c r="M63" s="43" t="str">
        <f>IF(MC!M63="","",_xlfn.IFS(AND(MC!M63&lt;CI!$D$3-CI!M$4,MC!M63&gt;1),"rouge",AND(MC!M63&gt;CI!$D$3-CI!M$4+CI!$D$11,MC!M63&lt;CI!$D$3-CI!M$4+CI!$D$12),"jaune",AND(MC!M63&gt;CI!$D$3-CI!M$4,MC!M63&lt;CI!$D$3-CI!M$4+CI!$D$11),"orange",AND(MC!M63&gt;CI!$D$3-CI!M$4+CI!$D$12),"vert"))</f>
        <v/>
      </c>
      <c r="N63" s="43" t="str">
        <f>IF(MC!N63="","",_xlfn.IFS(AND(MC!N63&lt;CI!$D$3-CI!N$4,MC!N63&gt;1),"rouge",AND(MC!N63&gt;CI!$D$3-CI!N$4+CI!$D$11,MC!N63&lt;CI!$D$3-CI!N$4+CI!$D$12),"jaune",AND(MC!N63&gt;CI!$D$3-CI!N$4,MC!N63&lt;CI!$D$3-CI!N$4+CI!$D$11),"orange",AND(MC!N63&gt;CI!$D$3-CI!N$4+CI!$D$12),"vert"))</f>
        <v/>
      </c>
      <c r="O63" s="43" t="str">
        <f>IF(MC!O63="","",_xlfn.IFS(AND(MC!O63&lt;CI!$D$3-CI!O$4,MC!O63&gt;1),"rouge",AND(MC!O63&gt;CI!$D$3-CI!O$4+CI!$D$11,MC!O63&lt;CI!$D$3-CI!O$4+CI!$D$12),"jaune",AND(MC!O63&gt;CI!$D$3-CI!O$4,MC!O63&lt;CI!$D$3-CI!O$4+CI!$D$11),"orange",AND(MC!O63&gt;CI!$D$3-CI!O$4+CI!$D$12),"vert"))</f>
        <v/>
      </c>
      <c r="P63" s="43" t="str">
        <f>IF(MC!P63="","",_xlfn.IFS(AND(MC!P63&lt;CI!$D$3-CI!P$4,MC!P63&gt;1),"rouge",AND(MC!P63&gt;CI!$D$3-CI!P$4+CI!$D$11,MC!P63&lt;CI!$D$3-CI!P$4+CI!$D$12),"jaune",AND(MC!P63&gt;CI!$D$3-CI!P$4,MC!P63&lt;CI!$D$3-CI!P$4+CI!$D$11),"orange",AND(MC!P63&gt;CI!$D$3-CI!P$4+CI!$D$12),"vert"))</f>
        <v/>
      </c>
      <c r="Q63" s="43" t="str">
        <f>IF(MC!Q63="","",_xlfn.IFS(AND(MC!Q63&lt;CI!$D$3-CI!Q$4,MC!Q63&gt;1),"rouge",AND(MC!Q63&gt;CI!$D$3-CI!Q$4+CI!$D$11,MC!Q63&lt;CI!$D$3-CI!Q$4+CI!$D$12),"jaune",AND(MC!Q63&gt;CI!$D$3-CI!Q$4,MC!Q63&lt;CI!$D$3-CI!Q$4+CI!$D$11),"orange",AND(MC!Q63&gt;CI!$D$3-CI!Q$4+CI!$D$12),"vert"))</f>
        <v/>
      </c>
      <c r="R63" s="43" t="str">
        <f>IF(MC!R63="","",_xlfn.IFS(AND(MC!R63&lt;CI!$D$3-CI!R$4,MC!R63&gt;1),"rouge",AND(MC!R63&gt;CI!$D$3-CI!R$4+CI!$D$11,MC!R63&lt;CI!$D$3-CI!R$4+CI!$D$12),"jaune",AND(MC!R63&gt;CI!$D$3-CI!R$4,MC!R63&lt;CI!$D$3-CI!R$4+CI!$D$11),"orange",AND(MC!R63&gt;CI!$D$3-CI!R$4+CI!$D$12),"vert"))</f>
        <v/>
      </c>
      <c r="S63" s="43" t="str">
        <f>IF(MC!S63="","",_xlfn.IFS(AND(MC!S63&lt;CI!$D$3-CI!S$4,MC!S63&gt;1),"rouge",AND(MC!S63&gt;CI!$D$3-CI!S$4+CI!$D$11,MC!S63&lt;CI!$D$3-CI!S$4+CI!$D$12),"jaune",AND(MC!S63&gt;CI!$D$3-CI!S$4,MC!S63&lt;CI!$D$3-CI!S$4+CI!$D$11),"orange",AND(MC!S63&gt;CI!$D$3-CI!S$4+CI!$D$12),"vert"))</f>
        <v/>
      </c>
      <c r="T63" s="43" t="str">
        <f>IF(MC!T63="","",_xlfn.IFS(AND(MC!T63&lt;CI!$D$3-CI!T$4,MC!T63&gt;1),"rouge",AND(MC!T63&gt;CI!$D$3-CI!T$4+CI!$D$11,MC!T63&lt;CI!$D$3-CI!T$4+CI!$D$12),"jaune",AND(MC!T63&gt;CI!$D$3-CI!T$4,MC!T63&lt;CI!$D$3-CI!T$4+CI!$D$11),"orange",AND(MC!T63&gt;CI!$D$3-CI!T$4+CI!$D$12),"vert"))</f>
        <v/>
      </c>
      <c r="U63" s="43" t="str">
        <f>IF(MC!U63="","",_xlfn.IFS(AND(MC!U63&lt;CI!$D$3-CI!U$4,MC!U63&gt;1),"rouge",AND(MC!U63&gt;CI!$D$3-CI!U$4+CI!$D$11,MC!U63&lt;CI!$D$3-CI!U$4+CI!$D$12),"jaune",AND(MC!U63&gt;CI!$D$3-CI!U$4,MC!U63&lt;CI!$D$3-CI!U$4+CI!$D$11),"orange",AND(MC!U63&gt;CI!$D$3-CI!U$4+CI!$D$12),"vert"))</f>
        <v/>
      </c>
      <c r="V63" s="43" t="str">
        <f>IF(MC!V63="","",_xlfn.IFS(AND(MC!V63&lt;CI!$D$3-CI!V$4,MC!V63&gt;1),"rouge",AND(MC!V63&gt;CI!$D$3-CI!V$4+CI!$D$11,MC!V63&lt;CI!$D$3-CI!V$4+CI!$D$12),"jaune",AND(MC!V63&gt;CI!$D$3-CI!V$4,MC!V63&lt;CI!$D$3-CI!V$4+CI!$D$11),"orange",AND(MC!V63&gt;CI!$D$3-CI!V$4+CI!$D$12),"vert"))</f>
        <v/>
      </c>
      <c r="W63" s="43" t="str">
        <f>IF(MC!W63="","",_xlfn.IFS(AND(MC!W63&lt;CI!$D$3-CI!W$4,MC!W63&gt;1),"rouge",AND(MC!W63&gt;CI!$D$3-CI!W$4+CI!$D$11,MC!W63&lt;CI!$D$3-CI!W$4+CI!$D$12),"jaune",AND(MC!W63&gt;CI!$D$3-CI!W$4,MC!W63&lt;CI!$D$3-CI!W$4+CI!$D$11),"orange",AND(MC!W63&gt;CI!$D$3-CI!W$4+CI!$D$12),"vert"))</f>
        <v/>
      </c>
      <c r="X63" s="43" t="str">
        <f>IF(MC!X63="","",_xlfn.IFS(AND(MC!X63&lt;CI!$D$3-CI!X$4,MC!X63&gt;1),"rouge",AND(MC!X63&gt;CI!$D$3-CI!X$4+CI!$D$11,MC!X63&lt;CI!$D$3-CI!X$4+CI!$D$12),"jaune",AND(MC!X63&gt;CI!$D$3-CI!X$4,MC!X63&lt;CI!$D$3-CI!X$4+CI!$D$11),"orange",AND(MC!X63&gt;CI!$D$3-CI!X$4+CI!$D$12),"vert"))</f>
        <v/>
      </c>
      <c r="Y63" s="43" t="str">
        <f>IF(MC!Y63="","",_xlfn.IFS(AND(MC!Y63&lt;CI!$D$3-CI!Y$4,MC!Y63&gt;1),"rouge",AND(MC!Y63&gt;CI!$D$3-CI!Y$4+CI!$D$11,MC!Y63&lt;CI!$D$3-CI!Y$4+CI!$D$12),"jaune",AND(MC!Y63&gt;CI!$D$3-CI!Y$4,MC!Y63&lt;CI!$D$3-CI!Y$4+CI!$D$11),"orange",AND(MC!Y63&gt;CI!$D$3-CI!Y$4+CI!$D$12),"vert"))</f>
        <v/>
      </c>
      <c r="Z63" s="43" t="str">
        <f>IF(MC!Z63="","",_xlfn.IFS(AND(MC!Z63&lt;CI!$D$3-CI!Z$4,MC!Z63&gt;1),"rouge",AND(MC!Z63&gt;CI!$D$3-CI!Z$4+CI!$D$11,MC!Z63&lt;CI!$D$3-CI!Z$4+CI!$D$12),"jaune",AND(MC!Z63&gt;CI!$D$3-CI!Z$4,MC!Z63&lt;CI!$D$3-CI!Z$4+CI!$D$11),"orange",AND(MC!Z63&gt;CI!$D$3-CI!Z$4+CI!$D$12),"vert"))</f>
        <v/>
      </c>
      <c r="AA63" s="43" t="str">
        <f>IF(MC!AA63="","",_xlfn.IFS(AND(MC!AA63&lt;CI!$D$3-CI!AA$4,MC!AA63&gt;1),"rouge",AND(MC!AA63&gt;CI!$D$3-CI!AA$4+CI!$D$11,MC!AA63&lt;CI!$D$3-CI!AA$4+CI!$D$12),"jaune",AND(MC!AA63&gt;CI!$D$3-CI!AA$4,MC!AA63&lt;CI!$D$3-CI!AA$4+CI!$D$11),"orange",AND(MC!AA63&gt;CI!$D$3-CI!AA$4+CI!$D$12),"vert"))</f>
        <v/>
      </c>
      <c r="AB63" s="43" t="str">
        <f>IF(MC!AB63="","",_xlfn.IFS(AND(MC!AB63&lt;CI!$D$3-CI!AB$4,MC!AB63&gt;1),"rouge",AND(MC!AB63&gt;CI!$D$3-CI!AB$4+CI!$D$11,MC!AB63&lt;CI!$D$3-CI!AB$4+CI!$D$12),"jaune",AND(MC!AB63&gt;CI!$D$3-CI!AB$4,MC!AB63&lt;CI!$D$3-CI!AB$4+CI!$D$11),"orange",AND(MC!AB63&gt;CI!$D$3-CI!AB$4+CI!$D$12),"vert"))</f>
        <v/>
      </c>
      <c r="AC63" s="43" t="str">
        <f>IF(MC!AC63="","",_xlfn.IFS(AND(MC!AC63&lt;CI!$D$3-CI!AC$4,MC!AC63&gt;1),"rouge",AND(MC!AC63&gt;CI!$D$3-CI!AC$4+CI!$D$11,MC!AC63&lt;CI!$D$3-CI!AC$4+CI!$D$12),"jaune",AND(MC!AC63&gt;CI!$D$3-CI!AC$4,MC!AC63&lt;CI!$D$3-CI!AC$4+CI!$D$11),"orange",AND(MC!AC63&gt;CI!$D$3-CI!AC$4+CI!$D$12),"vert"))</f>
        <v/>
      </c>
      <c r="AD63" s="43" t="str">
        <f>IF(MC!AD63="","",_xlfn.IFS(AND(MC!AD63&lt;CI!$D$3-CI!AD$4,MC!AD63&gt;1),"rouge",AND(MC!AD63&gt;CI!$D$3-CI!AD$4+CI!$D$11,MC!AD63&lt;CI!$D$3-CI!AD$4+CI!$D$12),"jaune",AND(MC!AD63&gt;CI!$D$3-CI!AD$4,MC!AD63&lt;CI!$D$3-CI!AD$4+CI!$D$11),"orange",AND(MC!AD63&gt;CI!$D$3-CI!AD$4+CI!$D$12),"vert"))</f>
        <v/>
      </c>
      <c r="AE63" s="43" t="str">
        <f>IF(MC!AE63="","",_xlfn.IFS(AND(MC!AE63&lt;CI!$D$3-CI!AE$4,MC!AE63&gt;1),"rouge",AND(MC!AE63&gt;CI!$D$3-CI!AE$4+CI!$D$11,MC!AE63&lt;CI!$D$3-CI!AE$4+CI!$D$12),"jaune",AND(MC!AE63&gt;CI!$D$3-CI!AE$4,MC!AE63&lt;CI!$D$3-CI!AE$4+CI!$D$11),"orange",AND(MC!AE63&gt;CI!$D$3-CI!AE$4+CI!$D$12),"vert"))</f>
        <v/>
      </c>
      <c r="AF63" s="43" t="str">
        <f>IF(MC!AF63="","",_xlfn.IFS(AND(MC!AF63&lt;CI!$D$3-CI!AF$4,MC!AF63&gt;1),"rouge",AND(MC!AF63&gt;CI!$D$3-CI!AF$4+CI!$D$11,MC!AF63&lt;CI!$D$3-CI!AF$4+CI!$D$12),"jaune",AND(MC!AF63&gt;CI!$D$3-CI!AF$4,MC!AF63&lt;CI!$D$3-CI!AF$4+CI!$D$11),"orange",AND(MC!AF63&gt;CI!$D$3-CI!AF$4+CI!$D$12),"vert"))</f>
        <v/>
      </c>
      <c r="AG63" s="43" t="str">
        <f>IF(MC!AG63="","",_xlfn.IFS(AND(MC!AG63&lt;CI!$D$3-CI!AG$4,MC!AG63&gt;1),"rouge",AND(MC!AG63&gt;CI!$D$3-CI!AG$4+CI!$D$11,MC!AG63&lt;CI!$D$3-CI!AG$4+CI!$D$12),"jaune",AND(MC!AG63&gt;CI!$D$3-CI!AG$4,MC!AG63&lt;CI!$D$3-CI!AG$4+CI!$D$11),"orange",AND(MC!AG63&gt;CI!$D$3-CI!AG$4+CI!$D$12),"vert"))</f>
        <v/>
      </c>
      <c r="AH63" s="43" t="str">
        <f>IF(MC!AH63="","",_xlfn.IFS(AND(MC!AH63&lt;CI!$D$3-CI!AH$4,MC!AH63&gt;1),"rouge",AND(MC!AH63&gt;CI!$D$3-CI!AH$4+CI!$D$11,MC!AH63&lt;CI!$D$3-CI!AH$4+CI!$D$12),"jaune",AND(MC!AH63&gt;CI!$D$3-CI!AH$4,MC!AH63&lt;CI!$D$3-CI!AH$4+CI!$D$11),"orange",AND(MC!AH63&gt;CI!$D$3-CI!AH$4+CI!$D$12),"vert"))</f>
        <v/>
      </c>
      <c r="AI63" s="43" t="str">
        <f>IF(MC!AI63="","",_xlfn.IFS(AND(MC!AI63&lt;CI!$D$3-CI!AI$4,MC!AI63&gt;1),"rouge",AND(MC!AI63&gt;CI!$D$3-CI!AI$4+CI!$D$11,MC!AI63&lt;CI!$D$3-CI!AI$4+CI!$D$12),"jaune",AND(MC!AI63&gt;CI!$D$3-CI!AI$4,MC!AI63&lt;CI!$D$3-CI!AI$4+CI!$D$11),"orange",AND(MC!AI63&gt;CI!$D$3-CI!AI$4+CI!$D$12),"vert"))</f>
        <v/>
      </c>
      <c r="AJ63" s="43" t="str">
        <f>IF(MC!AJ63="","",_xlfn.IFS(AND(MC!AJ63&lt;CI!$D$3-CI!AJ$4,MC!AJ63&gt;1),"rouge",AND(MC!AJ63&gt;CI!$D$3-CI!AJ$4+CI!$D$11,MC!AJ63&lt;CI!$D$3-CI!AJ$4+CI!$D$12),"jaune",AND(MC!AJ63&gt;CI!$D$3-CI!AJ$4,MC!AJ63&lt;CI!$D$3-CI!AJ$4+CI!$D$11),"orange",AND(MC!AJ63&gt;CI!$D$3-CI!AJ$4+CI!$D$12),"vert"))</f>
        <v/>
      </c>
      <c r="AK63" s="43" t="str">
        <f>IF(MC!AK63="","",_xlfn.IFS(AND(MC!AK63&lt;CI!$D$3-CI!AK$4,MC!AK63&gt;1),"rouge",AND(MC!AK63&gt;CI!$D$3-CI!AK$4+CI!$D$11,MC!AK63&lt;CI!$D$3-CI!AK$4+CI!$D$12),"jaune",AND(MC!AK63&gt;CI!$D$3-CI!AK$4,MC!AK63&lt;CI!$D$3-CI!AK$4+CI!$D$11),"orange",AND(MC!AK63&gt;CI!$D$3-CI!AK$4+CI!$D$12),"vert"))</f>
        <v/>
      </c>
      <c r="AL63" s="43" t="str">
        <f>IF(MC!AL63="","",_xlfn.IFS(AND(MC!AL63&lt;CI!$D$3-CI!AL$4,MC!AL63&gt;1),"rouge",AND(MC!AL63&gt;CI!$D$3-CI!AL$4+CI!$D$11,MC!AL63&lt;CI!$D$3-CI!AL$4+CI!$D$12),"jaune",AND(MC!AL63&gt;CI!$D$3-CI!AL$4,MC!AL63&lt;CI!$D$3-CI!AL$4+CI!$D$11),"orange",AND(MC!AL63&gt;CI!$D$3-CI!AL$4+CI!$D$12),"vert"))</f>
        <v/>
      </c>
      <c r="AM63" s="43" t="str">
        <f>IF(MC!AM63="","",_xlfn.IFS(AND(MC!AM63&lt;CI!$D$3-CI!AM$4,MC!AM63&gt;1),"rouge",AND(MC!AM63&gt;CI!$D$3-CI!AM$4+CI!$D$11,MC!AM63&lt;CI!$D$3-CI!AM$4+CI!$D$12),"jaune",AND(MC!AM63&gt;CI!$D$3-CI!AM$4,MC!AM63&lt;CI!$D$3-CI!AM$4+CI!$D$11),"orange",AND(MC!AM63&gt;CI!$D$3-CI!AM$4+CI!$D$12),"vert"))</f>
        <v/>
      </c>
      <c r="AN63" s="43" t="str">
        <f>IF(MC!AN63="","",_xlfn.IFS(AND(MC!AN63&lt;CI!$D$3-CI!AN$4,MC!AN63&gt;1),"rouge",AND(MC!AN63&gt;CI!$D$3-CI!AN$4+CI!$D$11,MC!AN63&lt;CI!$D$3-CI!AN$4+CI!$D$12),"jaune",AND(MC!AN63&gt;CI!$D$3-CI!AN$4,MC!AN63&lt;CI!$D$3-CI!AN$4+CI!$D$11),"orange",AND(MC!AN63&gt;CI!$D$3-CI!AN$4+CI!$D$12),"vert"))</f>
        <v/>
      </c>
      <c r="AO63" s="43" t="str">
        <f>IF(MC!AO63="","",_xlfn.IFS(AND(MC!AO63&lt;CI!$D$3-CI!AO$4,MC!AO63&gt;1),"rouge",AND(MC!AO63&gt;CI!$D$3-CI!AO$4+CI!$D$11,MC!AO63&lt;CI!$D$3-CI!AO$4+CI!$D$12),"jaune",AND(MC!AO63&gt;CI!$D$3-CI!AO$4,MC!AO63&lt;CI!$D$3-CI!AO$4+CI!$D$11),"orange",AND(MC!AO63&gt;CI!$D$3-CI!AO$4+CI!$D$12),"vert"))</f>
        <v/>
      </c>
      <c r="AP63" s="43" t="str">
        <f>IF(MC!AP63="","",_xlfn.IFS(AND(MC!AP63&lt;CI!$D$3-CI!AP$4,MC!AP63&gt;1),"rouge",AND(MC!AP63&gt;CI!$D$3-CI!AP$4+CI!$D$11,MC!AP63&lt;CI!$D$3-CI!AP$4+CI!$D$12),"jaune",AND(MC!AP63&gt;CI!$D$3-CI!AP$4,MC!AP63&lt;CI!$D$3-CI!AP$4+CI!$D$11),"orange",AND(MC!AP63&gt;CI!$D$3-CI!AP$4+CI!$D$12),"vert"))</f>
        <v/>
      </c>
      <c r="AQ63" s="43" t="str">
        <f>IF(MC!AQ63="","",_xlfn.IFS(AND(MC!AQ63&lt;CI!$D$3-CI!AQ$4,MC!AQ63&gt;1),"rouge",AND(MC!AQ63&gt;CI!$D$3-CI!AQ$4+CI!$D$11,MC!AQ63&lt;CI!$D$3-CI!AQ$4+CI!$D$12),"jaune",AND(MC!AQ63&gt;CI!$D$3-CI!AQ$4,MC!AQ63&lt;CI!$D$3-CI!AQ$4+CI!$D$11),"orange",AND(MC!AQ63&gt;CI!$D$3-CI!AQ$4+CI!$D$12),"vert"))</f>
        <v/>
      </c>
      <c r="AR63" s="43" t="str">
        <f>IF(MC!AR63="","",_xlfn.IFS(AND(MC!AR63&lt;CI!$D$3-CI!AR$4,MC!AR63&gt;1),"rouge",AND(MC!AR63&gt;CI!$D$3-CI!AR$4+CI!$D$11,MC!AR63&lt;CI!$D$3-CI!AR$4+CI!$D$12),"jaune",AND(MC!AR63&gt;CI!$D$3-CI!AR$4,MC!AR63&lt;CI!$D$3-CI!AR$4+CI!$D$11),"orange",AND(MC!AR63&gt;CI!$D$3-CI!AR$4+CI!$D$12),"vert"))</f>
        <v/>
      </c>
      <c r="AS63" s="43" t="str">
        <f>IF(MC!AS63="","",_xlfn.IFS(AND(MC!AS63&lt;CI!$D$3-CI!AS$4,MC!AS63&gt;1),"rouge",AND(MC!AS63&gt;CI!$D$3-CI!AS$4+CI!$D$11,MC!AS63&lt;CI!$D$3-CI!AS$4+CI!$D$12),"jaune",AND(MC!AS63&gt;CI!$D$3-CI!AS$4,MC!AS63&lt;CI!$D$3-CI!AS$4+CI!$D$11),"orange",AND(MC!AS63&gt;CI!$D$3-CI!AS$4+CI!$D$12),"vert"))</f>
        <v/>
      </c>
      <c r="AT63" s="43" t="str">
        <f>IF(MC!AT63="","",_xlfn.IFS(AND(MC!AT63&lt;CI!$D$3-CI!AT$4,MC!AT63&gt;1),"rouge",AND(MC!AT63&gt;CI!$D$3-CI!AT$4+CI!$D$11,MC!AT63&lt;CI!$D$3-CI!AT$4+CI!$D$12),"jaune",AND(MC!AT63&gt;CI!$D$3-CI!AT$4,MC!AT63&lt;CI!$D$3-CI!AT$4+CI!$D$11),"orange",AND(MC!AT63&gt;CI!$D$3-CI!AT$4+CI!$D$12),"vert"))</f>
        <v/>
      </c>
      <c r="AU63" s="43" t="str">
        <f>IF(MC!AU63="","",_xlfn.IFS(AND(MC!AU63&lt;CI!$D$3-CI!AU$4,MC!AU63&gt;1),"rouge",AND(MC!AU63&gt;CI!$D$3-CI!AU$4+CI!$D$11,MC!AU63&lt;CI!$D$3-CI!AU$4+CI!$D$12),"jaune",AND(MC!AU63&gt;CI!$D$3-CI!AU$4,MC!AU63&lt;CI!$D$3-CI!AU$4+CI!$D$11),"orange",AND(MC!AU63&gt;CI!$D$3-CI!AU$4+CI!$D$12),"vert"))</f>
        <v/>
      </c>
      <c r="AV63" s="43" t="str">
        <f>IF(MC!AV63="","",_xlfn.IFS(AND(MC!AV63&lt;CI!$D$3-CI!AV$4,MC!AV63&gt;1),"rouge",AND(MC!AV63&gt;CI!$D$3-CI!AV$4+CI!$D$11,MC!AV63&lt;CI!$D$3-CI!AV$4+CI!$D$12),"jaune",AND(MC!AV63&gt;CI!$D$3-CI!AV$4,MC!AV63&lt;CI!$D$3-CI!AV$4+CI!$D$11),"orange",AND(MC!AV63&gt;CI!$D$3-CI!AV$4+CI!$D$12),"vert"))</f>
        <v/>
      </c>
      <c r="AW63" s="43" t="str">
        <f>IF(MC!AW63="","",_xlfn.IFS(AND(MC!AW63&lt;CI!$D$3-CI!AW$4,MC!AW63&gt;1),"rouge",AND(MC!AW63&gt;CI!$D$3-CI!AW$4+CI!$D$11,MC!AW63&lt;CI!$D$3-CI!AW$4+CI!$D$12),"jaune",AND(MC!AW63&gt;CI!$D$3-CI!AW$4,MC!AW63&lt;CI!$D$3-CI!AW$4+CI!$D$11),"orange",AND(MC!AW63&gt;CI!$D$3-CI!AW$4+CI!$D$12),"vert"))</f>
        <v/>
      </c>
      <c r="AX63" s="43" t="str">
        <f>IF(MC!AX63="","",_xlfn.IFS(AND(MC!AX63&lt;CI!$D$3-CI!AX$4,MC!AX63&gt;1),"rouge",AND(MC!AX63&gt;CI!$D$3-CI!AX$4+CI!$D$11,MC!AX63&lt;CI!$D$3-CI!AX$4+CI!$D$12),"jaune",AND(MC!AX63&gt;CI!$D$3-CI!AX$4,MC!AX63&lt;CI!$D$3-CI!AX$4+CI!$D$11),"orange",AND(MC!AX63&gt;CI!$D$3-CI!AX$4+CI!$D$12),"vert"))</f>
        <v/>
      </c>
      <c r="AY63" s="43" t="str">
        <f>IF(MC!AY63="","",_xlfn.IFS(AND(MC!AY63&lt;CI!$D$3-CI!AY$4,MC!AY63&gt;1),"rouge",AND(MC!AY63&gt;CI!$D$3-CI!AY$4+CI!$D$11,MC!AY63&lt;CI!$D$3-CI!AY$4+CI!$D$12),"jaune",AND(MC!AY63&gt;CI!$D$3-CI!AY$4,MC!AY63&lt;CI!$D$3-CI!AY$4+CI!$D$11),"orange",AND(MC!AY63&gt;CI!$D$3-CI!AY$4+CI!$D$12),"vert"))</f>
        <v/>
      </c>
      <c r="AZ63" s="43" t="str">
        <f>IF(MC!AZ63="","",_xlfn.IFS(AND(MC!AZ63&lt;CI!$D$3-CI!AZ$4,MC!AZ63&gt;1),"rouge",AND(MC!AZ63&gt;CI!$D$3-CI!AZ$4+CI!$D$11,MC!AZ63&lt;CI!$D$3-CI!AZ$4+CI!$D$12),"jaune",AND(MC!AZ63&gt;CI!$D$3-CI!AZ$4,MC!AZ63&lt;CI!$D$3-CI!AZ$4+CI!$D$11),"orange",AND(MC!AZ63&gt;CI!$D$3-CI!AZ$4+CI!$D$12),"vert"))</f>
        <v/>
      </c>
      <c r="BA63" s="43" t="str">
        <f>IF(MC!BA63="","",_xlfn.IFS(AND(MC!BA63&lt;CI!$D$3-CI!BA$4,MC!BA63&gt;1),"rouge",AND(MC!BA63&gt;CI!$D$3-CI!BA$4+CI!$D$11,MC!BA63&lt;CI!$D$3-CI!BA$4+CI!$D$12),"jaune",AND(MC!BA63&gt;CI!$D$3-CI!BA$4,MC!BA63&lt;CI!$D$3-CI!BA$4+CI!$D$11),"orange",AND(MC!BA63&gt;CI!$D$3-CI!BA$4+CI!$D$12),"vert"))</f>
        <v/>
      </c>
      <c r="BB63" s="43" t="str">
        <f>IF(MC!BB63="","",_xlfn.IFS(AND(MC!BB63&lt;CI!$D$3-CI!BB$4,MC!BB63&gt;1),"rouge",AND(MC!BB63&gt;CI!$D$3-CI!BB$4+CI!$D$11,MC!BB63&lt;CI!$D$3-CI!BB$4+CI!$D$12),"jaune",AND(MC!BB63&gt;CI!$D$3-CI!BB$4,MC!BB63&lt;CI!$D$3-CI!BB$4+CI!$D$11),"orange",AND(MC!BB63&gt;CI!$D$3-CI!BB$4+CI!$D$12),"vert"))</f>
        <v/>
      </c>
      <c r="BC63" s="43" t="str">
        <f>IF(MC!BC63="","",_xlfn.IFS(AND(MC!BC63&lt;CI!$D$3-CI!BC$4,MC!BC63&gt;1),"rouge",AND(MC!BC63&gt;CI!$D$3-CI!BC$4+CI!$D$11,MC!BC63&lt;CI!$D$3-CI!BC$4+CI!$D$12),"jaune",AND(MC!BC63&gt;CI!$D$3-CI!BC$4,MC!BC63&lt;CI!$D$3-CI!BC$4+CI!$D$11),"orange",AND(MC!BC63&gt;CI!$D$3-CI!BC$4+CI!$D$12),"vert"))</f>
        <v/>
      </c>
      <c r="BD63" s="43" t="str">
        <f>IF(MC!BD63="","",_xlfn.IFS(AND(MC!BD63&lt;CI!$D$3-CI!BD$4,MC!BD63&gt;1),"rouge",AND(MC!BD63&gt;CI!$D$3-CI!BD$4+CI!$D$11,MC!BD63&lt;CI!$D$3-CI!BD$4+CI!$D$12),"jaune",AND(MC!BD63&gt;CI!$D$3-CI!BD$4,MC!BD63&lt;CI!$D$3-CI!BD$4+CI!$D$11),"orange",AND(MC!BD63&gt;CI!$D$3-CI!BD$4+CI!$D$12),"vert"))</f>
        <v/>
      </c>
      <c r="BE63" s="43" t="str">
        <f>IF(MC!BE63="","",_xlfn.IFS(AND(MC!BE63&lt;CI!$D$3-CI!BE$4,MC!BE63&gt;1),"rouge",AND(MC!BE63&gt;CI!$D$3-CI!BE$4+CI!$D$11,MC!BE63&lt;CI!$D$3-CI!BE$4+CI!$D$12),"jaune",AND(MC!BE63&gt;CI!$D$3-CI!BE$4,MC!BE63&lt;CI!$D$3-CI!BE$4+CI!$D$11),"orange",AND(MC!BE63&gt;CI!$D$3-CI!BE$4+CI!$D$12),"vert"))</f>
        <v/>
      </c>
      <c r="BF63" s="43" t="str">
        <f>IF(MC!BF63="","",_xlfn.IFS(AND(MC!BF63&lt;CI!$D$3-CI!BF$4,MC!BF63&gt;1),"rouge",AND(MC!BF63&gt;CI!$D$3-CI!BF$4+CI!$D$11,MC!BF63&lt;CI!$D$3-CI!BF$4+CI!$D$12),"jaune",AND(MC!BF63&gt;CI!$D$3-CI!BF$4,MC!BF63&lt;CI!$D$3-CI!BF$4+CI!$D$11),"orange",AND(MC!BF63&gt;CI!$D$3-CI!BF$4+CI!$D$12),"vert"))</f>
        <v/>
      </c>
      <c r="BG63" s="43" t="str">
        <f>IF(MC!BG63="","",_xlfn.IFS(AND(MC!BG63&lt;CI!$D$3-CI!BG$4,MC!BG63&gt;1),"rouge",AND(MC!BG63&gt;CI!$D$3-CI!BG$4+CI!$D$11,MC!BG63&lt;CI!$D$3-CI!BG$4+CI!$D$12),"jaune",AND(MC!BG63&gt;CI!$D$3-CI!BG$4,MC!BG63&lt;CI!$D$3-CI!BG$4+CI!$D$11),"orange",AND(MC!BG63&gt;CI!$D$3-CI!BG$4+CI!$D$12),"vert"))</f>
        <v/>
      </c>
      <c r="BH63" s="43" t="str">
        <f>IF(MC!BH63="","",_xlfn.IFS(AND(MC!BH63&lt;CI!$D$3-CI!BH$4,MC!BH63&gt;1),"rouge",AND(MC!BH63&gt;CI!$D$3-CI!BH$4+CI!$D$11,MC!BH63&lt;CI!$D$3-CI!BH$4+CI!$D$12),"jaune",AND(MC!BH63&gt;CI!$D$3-CI!BH$4,MC!BH63&lt;CI!$D$3-CI!BH$4+CI!$D$11),"orange",AND(MC!BH63&gt;CI!$D$3-CI!BH$4+CI!$D$12),"vert"))</f>
        <v/>
      </c>
      <c r="BI63" s="43" t="str">
        <f>IF(MC!BI63="","",_xlfn.IFS(AND(MC!BI63&lt;CI!$D$3-CI!BI$4,MC!BI63&gt;1),"rouge",AND(MC!BI63&gt;CI!$D$3-CI!BI$4+CI!$D$11,MC!BI63&lt;CI!$D$3-CI!BI$4+CI!$D$12),"jaune",AND(MC!BI63&gt;CI!$D$3-CI!BI$4,MC!BI63&lt;CI!$D$3-CI!BI$4+CI!$D$11),"orange",AND(MC!BI63&gt;CI!$D$3-CI!BI$4+CI!$D$12),"vert"))</f>
        <v/>
      </c>
      <c r="BJ63" s="43" t="str">
        <f>IF(MC!BJ63="","",_xlfn.IFS(AND(MC!BJ63&lt;CI!$D$3-CI!BJ$4,MC!BJ63&gt;1),"rouge",AND(MC!BJ63&gt;CI!$D$3-CI!BJ$4+CI!$D$11,MC!BJ63&lt;CI!$D$3-CI!BJ$4+CI!$D$12),"jaune",AND(MC!BJ63&gt;CI!$D$3-CI!BJ$4,MC!BJ63&lt;CI!$D$3-CI!BJ$4+CI!$D$11),"orange",AND(MC!BJ63&gt;CI!$D$3-CI!BJ$4+CI!$D$12),"vert"))</f>
        <v/>
      </c>
      <c r="BK63" s="43" t="str">
        <f>IF(MC!BK63="","",_xlfn.IFS(AND(MC!BK63&lt;CI!$D$3-CI!BK$4,MC!BK63&gt;1),"rouge",AND(MC!BK63&gt;CI!$D$3-CI!BK$4+CI!$D$11,MC!BK63&lt;CI!$D$3-CI!BK$4+CI!$D$12),"jaune",AND(MC!BK63&gt;CI!$D$3-CI!BK$4,MC!BK63&lt;CI!$D$3-CI!BK$4+CI!$D$11),"orange",AND(MC!BK63&gt;CI!$D$3-CI!BK$4+CI!$D$12),"vert"))</f>
        <v/>
      </c>
      <c r="BL63" s="43" t="str">
        <f>IF(MC!BL63="","",_xlfn.IFS(AND(MC!BL63&lt;CI!$D$3-CI!BL$4,MC!BL63&gt;1),"rouge",AND(MC!BL63&gt;CI!$D$3-CI!BL$4+CI!$D$11,MC!BL63&lt;CI!$D$3-CI!BL$4+CI!$D$12),"jaune",AND(MC!BL63&gt;CI!$D$3-CI!BL$4,MC!BL63&lt;CI!$D$3-CI!BL$4+CI!$D$11),"orange",AND(MC!BL63&gt;CI!$D$3-CI!BL$4+CI!$D$12),"vert"))</f>
        <v/>
      </c>
      <c r="BM63" s="43" t="str">
        <f>IF(MC!BM63="","",_xlfn.IFS(AND(MC!BM63&lt;CI!$D$3-CI!BM$4,MC!BM63&gt;1),"rouge",AND(MC!BM63&gt;CI!$D$3-CI!BM$4+CI!$D$11,MC!BM63&lt;CI!$D$3-CI!BM$4+CI!$D$12),"jaune",AND(MC!BM63&gt;CI!$D$3-CI!BM$4,MC!BM63&lt;CI!$D$3-CI!BM$4+CI!$D$11),"orange",AND(MC!BM63&gt;CI!$D$3-CI!BM$4+CI!$D$12),"vert"))</f>
        <v/>
      </c>
      <c r="BN63" s="43" t="str">
        <f>IF(MC!BN63="","",_xlfn.IFS(AND(MC!BN63&lt;CI!$D$3-CI!BN$4,MC!BN63&gt;1),"rouge",AND(MC!BN63&gt;CI!$D$3-CI!BN$4+CI!$D$11,MC!BN63&lt;CI!$D$3-CI!BN$4+CI!$D$12),"jaune",AND(MC!BN63&gt;CI!$D$3-CI!BN$4,MC!BN63&lt;CI!$D$3-CI!BN$4+CI!$D$11),"orange",AND(MC!BN63&gt;CI!$D$3-CI!BN$4+CI!$D$12),"vert"))</f>
        <v/>
      </c>
      <c r="BO63" s="43" t="str">
        <f>IF(MC!BO63="","",_xlfn.IFS(AND(MC!BO63&lt;CI!$D$3-CI!BO$4,MC!BO63&gt;1),"rouge",AND(MC!BO63&gt;CI!$D$3-CI!BO$4+CI!$D$11,MC!BO63&lt;CI!$D$3-CI!BO$4+CI!$D$12),"jaune",AND(MC!BO63&gt;CI!$D$3-CI!BO$4,MC!BO63&lt;CI!$D$3-CI!BO$4+CI!$D$11),"orange",AND(MC!BO63&gt;CI!$D$3-CI!BO$4+CI!$D$12),"vert"))</f>
        <v/>
      </c>
      <c r="BP63" s="43" t="str">
        <f>IF(MC!BP63="","",_xlfn.IFS(AND(MC!BP63&lt;CI!$D$3-CI!BP$4,MC!BP63&gt;1),"rouge",AND(MC!BP63&gt;CI!$D$3-CI!BP$4+CI!$D$11,MC!BP63&lt;CI!$D$3-CI!BP$4+CI!$D$12),"jaune",AND(MC!BP63&gt;CI!$D$3-CI!BP$4,MC!BP63&lt;CI!$D$3-CI!BP$4+CI!$D$11),"orange",AND(MC!BP63&gt;CI!$D$3-CI!BP$4+CI!$D$12),"vert"))</f>
        <v/>
      </c>
      <c r="BQ63" s="43" t="str">
        <f>IF(MC!BQ63="","",_xlfn.IFS(AND(MC!BQ63&lt;CI!$D$3-CI!BQ$4,MC!BQ63&gt;1),"rouge",AND(MC!BQ63&gt;CI!$D$3-CI!BQ$4+CI!$D$11,MC!BQ63&lt;CI!$D$3-CI!BQ$4+CI!$D$12),"jaune",AND(MC!BQ63&gt;CI!$D$3-CI!BQ$4,MC!BQ63&lt;CI!$D$3-CI!BQ$4+CI!$D$11),"orange",AND(MC!BQ63&gt;CI!$D$3-CI!BQ$4+CI!$D$12),"vert"))</f>
        <v/>
      </c>
      <c r="BR63" s="43" t="str">
        <f>IF(MC!BR63="","",_xlfn.IFS(AND(MC!BR63&lt;CI!$D$3-CI!BR$4,MC!BR63&gt;1),"rouge",AND(MC!BR63&gt;CI!$D$3-CI!BR$4+CI!$D$11,MC!BR63&lt;CI!$D$3-CI!BR$4+CI!$D$12),"jaune",AND(MC!BR63&gt;CI!$D$3-CI!BR$4,MC!BR63&lt;CI!$D$3-CI!BR$4+CI!$D$11),"orange",AND(MC!BR63&gt;CI!$D$3-CI!BR$4+CI!$D$12),"vert"))</f>
        <v/>
      </c>
      <c r="BS63" s="43" t="str">
        <f>IF(MC!BS63="","",_xlfn.IFS(AND(MC!BS63&lt;CI!$D$3-CI!BS$4,MC!BS63&gt;1),"rouge",AND(MC!BS63&gt;CI!$D$3-CI!BS$4+CI!$D$11,MC!BS63&lt;CI!$D$3-CI!BS$4+CI!$D$12),"jaune",AND(MC!BS63&gt;CI!$D$3-CI!BS$4,MC!BS63&lt;CI!$D$3-CI!BS$4+CI!$D$11),"orange",AND(MC!BS63&gt;CI!$D$3-CI!BS$4+CI!$D$12),"vert"))</f>
        <v/>
      </c>
      <c r="BT63" s="43" t="str">
        <f>IF(MC!BT63="","",_xlfn.IFS(AND(MC!BT63&lt;CI!$D$3-CI!BT$4,MC!BT63&gt;1),"rouge",AND(MC!BT63&gt;CI!$D$3-CI!BT$4+CI!$D$11,MC!BT63&lt;CI!$D$3-CI!BT$4+CI!$D$12),"jaune",AND(MC!BT63&gt;CI!$D$3-CI!BT$4,MC!BT63&lt;CI!$D$3-CI!BT$4+CI!$D$11),"orange",AND(MC!BT63&gt;CI!$D$3-CI!BT$4+CI!$D$12),"vert"))</f>
        <v/>
      </c>
      <c r="BU63" s="43" t="str">
        <f>IF(MC!BU63="","",_xlfn.IFS(AND(MC!BU63&lt;CI!$D$3-CI!BU$4,MC!BU63&gt;1),"rouge",AND(MC!BU63&gt;CI!$D$3-CI!BU$4+CI!$D$11,MC!BU63&lt;CI!$D$3-CI!BU$4+CI!$D$12),"jaune",AND(MC!BU63&gt;CI!$D$3-CI!BU$4,MC!BU63&lt;CI!$D$3-CI!BU$4+CI!$D$11),"orange",AND(MC!BU63&gt;CI!$D$3-CI!BU$4+CI!$D$12),"vert"))</f>
        <v/>
      </c>
      <c r="BV63" s="43" t="str">
        <f>IF(MC!BV63="","",_xlfn.IFS(AND(MC!BV63&lt;CI!$D$3-CI!BV$4,MC!BV63&gt;1),"rouge",AND(MC!BV63&gt;CI!$D$3-CI!BV$4+CI!$D$11,MC!BV63&lt;CI!$D$3-CI!BV$4+CI!$D$12),"jaune",AND(MC!BV63&gt;CI!$D$3-CI!BV$4,MC!BV63&lt;CI!$D$3-CI!BV$4+CI!$D$11),"orange",AND(MC!BV63&gt;CI!$D$3-CI!BV$4+CI!$D$12),"vert"))</f>
        <v/>
      </c>
      <c r="BW63" s="43" t="str">
        <f>IF(MC!BW63="","",_xlfn.IFS(AND(MC!BW63&lt;CI!$D$3-CI!BW$4,MC!BW63&gt;1),"rouge",AND(MC!BW63&gt;CI!$D$3-CI!BW$4+CI!$D$11,MC!BW63&lt;CI!$D$3-CI!BW$4+CI!$D$12),"jaune",AND(MC!BW63&gt;CI!$D$3-CI!BW$4,MC!BW63&lt;CI!$D$3-CI!BW$4+CI!$D$11),"orange",AND(MC!BW63&gt;CI!$D$3-CI!BW$4+CI!$D$12),"vert"))</f>
        <v/>
      </c>
      <c r="BX63" s="43" t="str">
        <f>IF(MC!BX63="","",_xlfn.IFS(AND(MC!BX63&lt;CI!$D$3-CI!BX$4,MC!BX63&gt;1),"rouge",AND(MC!BX63&gt;CI!$D$3-CI!BX$4+CI!$D$11,MC!BX63&lt;CI!$D$3-CI!BX$4+CI!$D$12),"jaune",AND(MC!BX63&gt;CI!$D$3-CI!BX$4,MC!BX63&lt;CI!$D$3-CI!BX$4+CI!$D$11),"orange",AND(MC!BX63&gt;CI!$D$3-CI!BX$4+CI!$D$12),"vert"))</f>
        <v/>
      </c>
      <c r="BY63" s="43" t="str">
        <f>IF(MC!BY63="","",_xlfn.IFS(AND(MC!BY63&lt;CI!$D$3-CI!BY$4,MC!BY63&gt;1),"rouge",AND(MC!BY63&gt;CI!$D$3-CI!BY$4+CI!$D$11,MC!BY63&lt;CI!$D$3-CI!BY$4+CI!$D$12),"jaune",AND(MC!BY63&gt;CI!$D$3-CI!BY$4,MC!BY63&lt;CI!$D$3-CI!BY$4+CI!$D$11),"orange",AND(MC!BY63&gt;CI!$D$3-CI!BY$4+CI!$D$12),"vert"))</f>
        <v/>
      </c>
      <c r="BZ63" s="43" t="str">
        <f>IF(MC!BZ63="","",_xlfn.IFS(AND(MC!BZ63&lt;CI!$D$3-CI!BZ$4,MC!BZ63&gt;1),"rouge",AND(MC!BZ63&gt;CI!$D$3-CI!BZ$4+CI!$D$11,MC!BZ63&lt;CI!$D$3-CI!BZ$4+CI!$D$12),"jaune",AND(MC!BZ63&gt;CI!$D$3-CI!BZ$4,MC!BZ63&lt;CI!$D$3-CI!BZ$4+CI!$D$11),"orange",AND(MC!BZ63&gt;CI!$D$3-CI!BZ$4+CI!$D$12),"vert"))</f>
        <v/>
      </c>
      <c r="CA63" s="43" t="str">
        <f>IF(MC!CA63="","",_xlfn.IFS(AND(MC!CA63&lt;CI!$D$3-CI!CA$4,MC!CA63&gt;1),"rouge",AND(MC!CA63&gt;CI!$D$3-CI!CA$4+CI!$D$11,MC!CA63&lt;CI!$D$3-CI!CA$4+CI!$D$12),"jaune",AND(MC!CA63&gt;CI!$D$3-CI!CA$4,MC!CA63&lt;CI!$D$3-CI!CA$4+CI!$D$11),"orange",AND(MC!CA63&gt;CI!$D$3-CI!CA$4+CI!$D$12),"vert"))</f>
        <v/>
      </c>
      <c r="CB63" s="43" t="str">
        <f>IF(MC!CB63="","",_xlfn.IFS(AND(MC!CB63&lt;CI!$D$3-CI!CB$4,MC!CB63&gt;1),"rouge",AND(MC!CB63&gt;CI!$D$3-CI!CB$4+CI!$D$11,MC!CB63&lt;CI!$D$3-CI!CB$4+CI!$D$12),"jaune",AND(MC!CB63&gt;CI!$D$3-CI!CB$4,MC!CB63&lt;CI!$D$3-CI!CB$4+CI!$D$11),"orange",AND(MC!CB63&gt;CI!$D$3-CI!CB$4+CI!$D$12),"vert"))</f>
        <v/>
      </c>
      <c r="CC63" s="43" t="str">
        <f>IF(MC!CC63="","",_xlfn.IFS(AND(MC!CC63&lt;CI!$D$3-CI!CC$4,MC!CC63&gt;1),"rouge",AND(MC!CC63&gt;CI!$D$3-CI!CC$4+CI!$D$11,MC!CC63&lt;CI!$D$3-CI!CC$4+CI!$D$12),"jaune",AND(MC!CC63&gt;CI!$D$3-CI!CC$4,MC!CC63&lt;CI!$D$3-CI!CC$4+CI!$D$11),"orange",AND(MC!CC63&gt;CI!$D$3-CI!CC$4+CI!$D$12),"vert"))</f>
        <v/>
      </c>
      <c r="CD63" s="43" t="str">
        <f>IF(MC!CD63="","",_xlfn.IFS(AND(MC!CD63&lt;CI!$D$3-CI!CD$4,MC!CD63&gt;1),"rouge",AND(MC!CD63&gt;CI!$D$3-CI!CD$4+CI!$D$11,MC!CD63&lt;CI!$D$3-CI!CD$4+CI!$D$12),"jaune",AND(MC!CD63&gt;CI!$D$3-CI!CD$4,MC!CD63&lt;CI!$D$3-CI!CD$4+CI!$D$11),"orange",AND(MC!CD63&gt;CI!$D$3-CI!CD$4+CI!$D$12),"vert"))</f>
        <v/>
      </c>
      <c r="CE63" s="43" t="str">
        <f>IF(MC!CE63="","",_xlfn.IFS(AND(MC!CE63&lt;CI!$D$3-CI!CE$4,MC!CE63&gt;1),"rouge",AND(MC!CE63&gt;CI!$D$3-CI!CE$4+CI!$D$11,MC!CE63&lt;CI!$D$3-CI!CE$4+CI!$D$12),"jaune",AND(MC!CE63&gt;CI!$D$3-CI!CE$4,MC!CE63&lt;CI!$D$3-CI!CE$4+CI!$D$11),"orange",AND(MC!CE63&gt;CI!$D$3-CI!CE$4+CI!$D$12),"vert"))</f>
        <v/>
      </c>
      <c r="CF63" s="43" t="str">
        <f>IF(MC!CF63="","",_xlfn.IFS(AND(MC!CF63&lt;CI!$D$3-CI!CF$4,MC!CF63&gt;1),"rouge",AND(MC!CF63&gt;CI!$D$3-CI!CF$4+CI!$D$11,MC!CF63&lt;CI!$D$3-CI!CF$4+CI!$D$12),"jaune",AND(MC!CF63&gt;CI!$D$3-CI!CF$4,MC!CF63&lt;CI!$D$3-CI!CF$4+CI!$D$11),"orange",AND(MC!CF63&gt;CI!$D$3-CI!CF$4+CI!$D$12),"vert"))</f>
        <v/>
      </c>
      <c r="CG63" s="43" t="str">
        <f>IF(MC!CG63="","",_xlfn.IFS(AND(MC!CG63&lt;CI!$D$3-CI!CG$4,MC!CG63&gt;1),"rouge",AND(MC!CG63&gt;CI!$D$3-CI!CG$4+CI!$D$11,MC!CG63&lt;CI!$D$3-CI!CG$4+CI!$D$12),"jaune",AND(MC!CG63&gt;CI!$D$3-CI!CG$4,MC!CG63&lt;CI!$D$3-CI!CG$4+CI!$D$11),"orange",AND(MC!CG63&gt;CI!$D$3-CI!CG$4+CI!$D$12),"vert"))</f>
        <v/>
      </c>
      <c r="CH63" s="43" t="str">
        <f>IF(MC!CH63="","",_xlfn.IFS(AND(MC!CH63&lt;CI!$D$3-CI!CH$4,MC!CH63&gt;1),"rouge",AND(MC!CH63&gt;CI!$D$3-CI!CH$4+CI!$D$11,MC!CH63&lt;CI!$D$3-CI!CH$4+CI!$D$12),"jaune",AND(MC!CH63&gt;CI!$D$3-CI!CH$4,MC!CH63&lt;CI!$D$3-CI!CH$4+CI!$D$11),"orange",AND(MC!CH63&gt;CI!$D$3-CI!CH$4+CI!$D$12),"vert"))</f>
        <v/>
      </c>
      <c r="CI63" s="43" t="str">
        <f>IF(MC!CI63="","",_xlfn.IFS(AND(MC!CI63&lt;CI!$D$3-CI!CI$4,MC!CI63&gt;1),"rouge",AND(MC!CI63&gt;CI!$D$3-CI!CI$4+CI!$D$11,MC!CI63&lt;CI!$D$3-CI!CI$4+CI!$D$12),"jaune",AND(MC!CI63&gt;CI!$D$3-CI!CI$4,MC!CI63&lt;CI!$D$3-CI!CI$4+CI!$D$11),"orange",AND(MC!CI63&gt;CI!$D$3-CI!CI$4+CI!$D$12),"vert"))</f>
        <v/>
      </c>
      <c r="CJ63" s="43" t="str">
        <f>IF(MC!CJ63="","",_xlfn.IFS(AND(MC!CJ63&lt;CI!$D$3-CI!CJ$4,MC!CJ63&gt;1),"rouge",AND(MC!CJ63&gt;CI!$D$3-CI!CJ$4+CI!$D$11,MC!CJ63&lt;CI!$D$3-CI!CJ$4+CI!$D$12),"jaune",AND(MC!CJ63&gt;CI!$D$3-CI!CJ$4,MC!CJ63&lt;CI!$D$3-CI!CJ$4+CI!$D$11),"orange",AND(MC!CJ63&gt;CI!$D$3-CI!CJ$4+CI!$D$12),"vert"))</f>
        <v/>
      </c>
      <c r="CK63" s="43" t="str">
        <f>IF(MC!CK63="","",_xlfn.IFS(AND(MC!CK63&lt;CI!$D$3-CI!CK$4,MC!CK63&gt;1),"rouge",AND(MC!CK63&gt;CI!$D$3-CI!CK$4+CI!$D$11,MC!CK63&lt;CI!$D$3-CI!CK$4+CI!$D$12),"jaune",AND(MC!CK63&gt;CI!$D$3-CI!CK$4,MC!CK63&lt;CI!$D$3-CI!CK$4+CI!$D$11),"orange",AND(MC!CK63&gt;CI!$D$3-CI!CK$4+CI!$D$12),"vert"))</f>
        <v/>
      </c>
      <c r="CL63" s="43" t="str">
        <f>IF(MC!CL63="","",_xlfn.IFS(AND(MC!CL63&lt;CI!$D$3-CI!CL$4,MC!CL63&gt;1),"rouge",AND(MC!CL63&gt;CI!$D$3-CI!CL$4+CI!$D$11,MC!CL63&lt;CI!$D$3-CI!CL$4+CI!$D$12),"jaune",AND(MC!CL63&gt;CI!$D$3-CI!CL$4,MC!CL63&lt;CI!$D$3-CI!CL$4+CI!$D$11),"orange",AND(MC!CL63&gt;CI!$D$3-CI!CL$4+CI!$D$12),"vert"))</f>
        <v/>
      </c>
      <c r="CM63" s="43" t="str">
        <f>IF(MC!CM63="","",_xlfn.IFS(AND(MC!CM63&lt;CI!$D$3-CI!CM$4,MC!CM63&gt;1),"rouge",AND(MC!CM63&gt;CI!$D$3-CI!CM$4+CI!$D$11,MC!CM63&lt;CI!$D$3-CI!CM$4+CI!$D$12),"jaune",AND(MC!CM63&gt;CI!$D$3-CI!CM$4,MC!CM63&lt;CI!$D$3-CI!CM$4+CI!$D$11),"orange",AND(MC!CM63&gt;CI!$D$3-CI!CM$4+CI!$D$12),"vert"))</f>
        <v/>
      </c>
      <c r="CN63" s="43" t="str">
        <f>IF(MC!CN63="","",_xlfn.IFS(AND(MC!CN63&lt;CI!$D$3-CI!CN$4,MC!CN63&gt;1),"rouge",AND(MC!CN63&gt;CI!$D$3-CI!CN$4+CI!$D$11,MC!CN63&lt;CI!$D$3-CI!CN$4+CI!$D$12),"jaune",AND(MC!CN63&gt;CI!$D$3-CI!CN$4,MC!CN63&lt;CI!$D$3-CI!CN$4+CI!$D$11),"orange",AND(MC!CN63&gt;CI!$D$3-CI!CN$4+CI!$D$12),"vert"))</f>
        <v/>
      </c>
      <c r="CO63" s="43" t="str">
        <f>IF(MC!CO63="","",_xlfn.IFS(AND(MC!CO63&lt;CI!$D$3-CI!CO$4,MC!CO63&gt;1),"rouge",AND(MC!CO63&gt;CI!$D$3-CI!CO$4+CI!$D$11,MC!CO63&lt;CI!$D$3-CI!CO$4+CI!$D$12),"jaune",AND(MC!CO63&gt;CI!$D$3-CI!CO$4,MC!CO63&lt;CI!$D$3-CI!CO$4+CI!$D$11),"orange",AND(MC!CO63&gt;CI!$D$3-CI!CO$4+CI!$D$12),"vert"))</f>
        <v/>
      </c>
      <c r="CP63" s="43" t="str">
        <f>IF(MC!CP63="","",_xlfn.IFS(AND(MC!CP63&lt;CI!$D$3-CI!CP$4,MC!CP63&gt;1),"rouge",AND(MC!CP63&gt;CI!$D$3-CI!CP$4+CI!$D$11,MC!CP63&lt;CI!$D$3-CI!CP$4+CI!$D$12),"jaune",AND(MC!CP63&gt;CI!$D$3-CI!CP$4,MC!CP63&lt;CI!$D$3-CI!CP$4+CI!$D$11),"orange",AND(MC!CP63&gt;CI!$D$3-CI!CP$4+CI!$D$12),"vert"))</f>
        <v/>
      </c>
      <c r="CQ63" s="43" t="str">
        <f>IF(MC!CQ63="","",_xlfn.IFS(AND(MC!CQ63&lt;CI!$D$3-CI!CQ$4,MC!CQ63&gt;1),"rouge",AND(MC!CQ63&gt;CI!$D$3-CI!CQ$4+CI!$D$11,MC!CQ63&lt;CI!$D$3-CI!CQ$4+CI!$D$12),"jaune",AND(MC!CQ63&gt;CI!$D$3-CI!CQ$4,MC!CQ63&lt;CI!$D$3-CI!CQ$4+CI!$D$11),"orange",AND(MC!CQ63&gt;CI!$D$3-CI!CQ$4+CI!$D$12),"vert"))</f>
        <v/>
      </c>
      <c r="CR63" s="43" t="str">
        <f>IF(MC!CR63="","",_xlfn.IFS(AND(MC!CR63&lt;CI!$D$3-CI!CR$4,MC!CR63&gt;1),"rouge",AND(MC!CR63&gt;CI!$D$3-CI!CR$4+CI!$D$11,MC!CR63&lt;CI!$D$3-CI!CR$4+CI!$D$12),"jaune",AND(MC!CR63&gt;CI!$D$3-CI!CR$4,MC!CR63&lt;CI!$D$3-CI!CR$4+CI!$D$11),"orange",AND(MC!CR63&gt;CI!$D$3-CI!CR$4+CI!$D$12),"vert"))</f>
        <v/>
      </c>
      <c r="CS63" s="43" t="str">
        <f>IF(MC!CS63="","",_xlfn.IFS(AND(MC!CS63&lt;CI!$D$3-CI!CS$4,MC!CS63&gt;1),"rouge",AND(MC!CS63&gt;CI!$D$3-CI!CS$4+CI!$D$11,MC!CS63&lt;CI!$D$3-CI!CS$4+CI!$D$12),"jaune",AND(MC!CS63&gt;CI!$D$3-CI!CS$4,MC!CS63&lt;CI!$D$3-CI!CS$4+CI!$D$11),"orange",AND(MC!CS63&gt;CI!$D$3-CI!CS$4+CI!$D$12),"vert"))</f>
        <v/>
      </c>
      <c r="CT63" s="43" t="str">
        <f>IF(MC!CT63="","",_xlfn.IFS(AND(MC!CT63&lt;CI!$D$3-CI!CT$4,MC!CT63&gt;1),"rouge",AND(MC!CT63&gt;CI!$D$3-CI!CT$4+CI!$D$11,MC!CT63&lt;CI!$D$3-CI!CT$4+CI!$D$12),"jaune",AND(MC!CT63&gt;CI!$D$3-CI!CT$4,MC!CT63&lt;CI!$D$3-CI!CT$4+CI!$D$11),"orange",AND(MC!CT63&gt;CI!$D$3-CI!CT$4+CI!$D$12),"vert"))</f>
        <v/>
      </c>
      <c r="CU63" s="43" t="str">
        <f>IF(MC!CU63="","",_xlfn.IFS(AND(MC!CU63&lt;CI!$D$3-CI!CU$4,MC!CU63&gt;1),"rouge",AND(MC!CU63&gt;CI!$D$3-CI!CU$4+CI!$D$11,MC!CU63&lt;CI!$D$3-CI!CU$4+CI!$D$12),"jaune",AND(MC!CU63&gt;CI!$D$3-CI!CU$4,MC!CU63&lt;CI!$D$3-CI!CU$4+CI!$D$11),"orange",AND(MC!CU63&gt;CI!$D$3-CI!CU$4+CI!$D$12),"vert"))</f>
        <v/>
      </c>
      <c r="CV63" s="43" t="str">
        <f>IF(MC!CV63="","",_xlfn.IFS(AND(MC!CV63&lt;CI!$D$3-CI!CV$4,MC!CV63&gt;1),"rouge",AND(MC!CV63&gt;CI!$D$3-CI!CV$4+CI!$D$11,MC!CV63&lt;CI!$D$3-CI!CV$4+CI!$D$12),"jaune",AND(MC!CV63&gt;CI!$D$3-CI!CV$4,MC!CV63&lt;CI!$D$3-CI!CV$4+CI!$D$11),"orange",AND(MC!CV63&gt;CI!$D$3-CI!CV$4+CI!$D$12),"vert"))</f>
        <v/>
      </c>
      <c r="CW63" s="43" t="str">
        <f>IF(MC!CW63="","",_xlfn.IFS(AND(MC!CW63&lt;CI!$D$3-CI!CW$4,MC!CW63&gt;1),"rouge",AND(MC!CW63&gt;CI!$D$3-CI!CW$4+CI!$D$11,MC!CW63&lt;CI!$D$3-CI!CW$4+CI!$D$12),"jaune",AND(MC!CW63&gt;CI!$D$3-CI!CW$4,MC!CW63&lt;CI!$D$3-CI!CW$4+CI!$D$11),"orange",AND(MC!CW63&gt;CI!$D$3-CI!CW$4+CI!$D$12),"vert"))</f>
        <v/>
      </c>
      <c r="CX63" s="43" t="str">
        <f>IF(MC!CX63="","",_xlfn.IFS(AND(MC!CX63&lt;CI!$D$3-CI!CX$4,MC!CX63&gt;1),"rouge",AND(MC!CX63&gt;CI!$D$3-CI!CX$4+CI!$D$11,MC!CX63&lt;CI!$D$3-CI!CX$4+CI!$D$12),"jaune",AND(MC!CX63&gt;CI!$D$3-CI!CX$4,MC!CX63&lt;CI!$D$3-CI!CX$4+CI!$D$11),"orange",AND(MC!CX63&gt;CI!$D$3-CI!CX$4+CI!$D$12),"vert"))</f>
        <v/>
      </c>
      <c r="CY63" s="43" t="str">
        <f>IF(MC!CY63="","",_xlfn.IFS(AND(MC!CY63&lt;CI!$D$3-CI!CY$4,MC!CY63&gt;1),"rouge",AND(MC!CY63&gt;CI!$D$3-CI!CY$4+CI!$D$11,MC!CY63&lt;CI!$D$3-CI!CY$4+CI!$D$12),"jaune",AND(MC!CY63&gt;CI!$D$3-CI!CY$4,MC!CY63&lt;CI!$D$3-CI!CY$4+CI!$D$11),"orange",AND(MC!CY63&gt;CI!$D$3-CI!CY$4+CI!$D$12),"vert"))</f>
        <v/>
      </c>
      <c r="CZ63" s="43" t="str">
        <f>IF(MC!CZ63="","",_xlfn.IFS(AND(MC!CZ63&lt;CI!$D$3-CI!CZ$4,MC!CZ63&gt;1),"rouge",AND(MC!CZ63&gt;CI!$D$3-CI!CZ$4+CI!$D$11,MC!CZ63&lt;CI!$D$3-CI!CZ$4+CI!$D$12),"jaune",AND(MC!CZ63&gt;CI!$D$3-CI!CZ$4,MC!CZ63&lt;CI!$D$3-CI!CZ$4+CI!$D$11),"orange",AND(MC!CZ63&gt;CI!$D$3-CI!CZ$4+CI!$D$12),"vert"))</f>
        <v/>
      </c>
      <c r="DA63" s="43" t="str">
        <f>IF(MC!DA63="","",_xlfn.IFS(AND(MC!DA63&lt;CI!$D$3-CI!DA$4,MC!DA63&gt;1),"rouge",AND(MC!DA63&gt;CI!$D$3-CI!DA$4+CI!$D$11,MC!DA63&lt;CI!$D$3-CI!DA$4+CI!$D$12),"jaune",AND(MC!DA63&gt;CI!$D$3-CI!DA$4,MC!DA63&lt;CI!$D$3-CI!DA$4+CI!$D$11),"orange",AND(MC!DA63&gt;CI!$D$3-CI!DA$4+CI!$D$12),"vert"))</f>
        <v/>
      </c>
      <c r="DB63" s="43" t="str">
        <f>IF(MC!DB63="","",_xlfn.IFS(AND(MC!DB63&lt;CI!$D$3-CI!DB$4,MC!DB63&gt;1),"rouge",AND(MC!DB63&gt;CI!$D$3-CI!DB$4+CI!$D$11,MC!DB63&lt;CI!$D$3-CI!DB$4+CI!$D$12),"jaune",AND(MC!DB63&gt;CI!$D$3-CI!DB$4,MC!DB63&lt;CI!$D$3-CI!DB$4+CI!$D$11),"orange",AND(MC!DB63&gt;CI!$D$3-CI!DB$4+CI!$D$12),"vert"))</f>
        <v/>
      </c>
      <c r="DC63" s="11">
        <f t="shared" si="0"/>
        <v>0</v>
      </c>
      <c r="DD63" s="48" t="str">
        <f t="shared" si="1"/>
        <v/>
      </c>
      <c r="DE63" s="48">
        <f t="shared" si="2"/>
        <v>0</v>
      </c>
      <c r="DF63" s="48">
        <f t="shared" si="3"/>
        <v>0</v>
      </c>
      <c r="DG63" s="48">
        <f t="shared" si="4"/>
        <v>0</v>
      </c>
    </row>
    <row r="64" spans="6:111" x14ac:dyDescent="0.3">
      <c r="F64" s="27">
        <f>MC!F64</f>
        <v>0</v>
      </c>
      <c r="G64" s="43" t="str">
        <f>IF(MC!G64="","",_xlfn.IFS(AND(MC!G64&lt;CI!$D$3-CI!G$4,MC!G64&gt;1),"rouge",AND(MC!G64&gt;CI!$D$3-CI!G$4+CI!$D$11,MC!G64&lt;CI!$D$3-CI!G$4+CI!$D$12),"jaune",AND(MC!G64&gt;CI!$D$3-CI!G$4,MC!G64&lt;CI!$D$3-CI!G$4+CI!$D$11),"orange",AND(MC!G64&gt;CI!$D$3-CI!G$4+CI!$D$12),"vert"))</f>
        <v/>
      </c>
      <c r="H64" s="43" t="str">
        <f>IF(MC!H64="","",_xlfn.IFS(AND(MC!H64&lt;CI!$D$3-CI!H$4,MC!H64&gt;1),"rouge",AND(MC!H64&gt;CI!$D$3-CI!H$4+CI!$D$11,MC!H64&lt;CI!$D$3-CI!H$4+CI!$D$12),"jaune",AND(MC!H64&gt;CI!$D$3-CI!H$4,MC!H64&lt;CI!$D$3-CI!H$4+CI!$D$11),"orange",AND(MC!H64&gt;CI!$D$3-CI!H$4+CI!$D$12),"vert"))</f>
        <v/>
      </c>
      <c r="I64" s="43" t="str">
        <f>IF(MC!I64="","",_xlfn.IFS(AND(MC!I64&lt;CI!$D$3-CI!I$4,MC!I64&gt;1),"rouge",AND(MC!I64&gt;CI!$D$3-CI!I$4+CI!$D$11,MC!I64&lt;CI!$D$3-CI!I$4+CI!$D$12),"jaune",AND(MC!I64&gt;CI!$D$3-CI!I$4,MC!I64&lt;CI!$D$3-CI!I$4+CI!$D$11),"orange",AND(MC!I64&gt;CI!$D$3-CI!I$4+CI!$D$12),"vert"))</f>
        <v/>
      </c>
      <c r="J64" s="43" t="str">
        <f>IF(MC!J64="","",_xlfn.IFS(AND(MC!J64&lt;CI!$D$3-CI!J$4,MC!J64&gt;1),"rouge",AND(MC!J64&gt;CI!$D$3-CI!J$4+CI!$D$11,MC!J64&lt;CI!$D$3-CI!J$4+CI!$D$12),"jaune",AND(MC!J64&gt;CI!$D$3-CI!J$4,MC!J64&lt;CI!$D$3-CI!J$4+CI!$D$11),"orange",AND(MC!J64&gt;CI!$D$3-CI!J$4+CI!$D$12),"vert"))</f>
        <v/>
      </c>
      <c r="K64" s="43" t="str">
        <f>IF(MC!K64="","",_xlfn.IFS(AND(MC!K64&lt;CI!$D$3-CI!K$4,MC!K64&gt;1),"rouge",AND(MC!K64&gt;CI!$D$3-CI!K$4+CI!$D$11,MC!K64&lt;CI!$D$3-CI!K$4+CI!$D$12),"jaune",AND(MC!K64&gt;CI!$D$3-CI!K$4,MC!K64&lt;CI!$D$3-CI!K$4+CI!$D$11),"orange",AND(MC!K64&gt;CI!$D$3-CI!K$4+CI!$D$12),"vert"))</f>
        <v/>
      </c>
      <c r="L64" s="43" t="str">
        <f>IF(MC!L64="","",_xlfn.IFS(AND(MC!L64&lt;CI!$D$3-CI!L$4,MC!L64&gt;1),"rouge",AND(MC!L64&gt;CI!$D$3-CI!L$4+CI!$D$11,MC!L64&lt;CI!$D$3-CI!L$4+CI!$D$12),"jaune",AND(MC!L64&gt;CI!$D$3-CI!L$4,MC!L64&lt;CI!$D$3-CI!L$4+CI!$D$11),"orange",AND(MC!L64&gt;CI!$D$3-CI!L$4+CI!$D$12),"vert"))</f>
        <v/>
      </c>
      <c r="M64" s="43" t="str">
        <f>IF(MC!M64="","",_xlfn.IFS(AND(MC!M64&lt;CI!$D$3-CI!M$4,MC!M64&gt;1),"rouge",AND(MC!M64&gt;CI!$D$3-CI!M$4+CI!$D$11,MC!M64&lt;CI!$D$3-CI!M$4+CI!$D$12),"jaune",AND(MC!M64&gt;CI!$D$3-CI!M$4,MC!M64&lt;CI!$D$3-CI!M$4+CI!$D$11),"orange",AND(MC!M64&gt;CI!$D$3-CI!M$4+CI!$D$12),"vert"))</f>
        <v/>
      </c>
      <c r="N64" s="43" t="str">
        <f>IF(MC!N64="","",_xlfn.IFS(AND(MC!N64&lt;CI!$D$3-CI!N$4,MC!N64&gt;1),"rouge",AND(MC!N64&gt;CI!$D$3-CI!N$4+CI!$D$11,MC!N64&lt;CI!$D$3-CI!N$4+CI!$D$12),"jaune",AND(MC!N64&gt;CI!$D$3-CI!N$4,MC!N64&lt;CI!$D$3-CI!N$4+CI!$D$11),"orange",AND(MC!N64&gt;CI!$D$3-CI!N$4+CI!$D$12),"vert"))</f>
        <v/>
      </c>
      <c r="O64" s="43" t="str">
        <f>IF(MC!O64="","",_xlfn.IFS(AND(MC!O64&lt;CI!$D$3-CI!O$4,MC!O64&gt;1),"rouge",AND(MC!O64&gt;CI!$D$3-CI!O$4+CI!$D$11,MC!O64&lt;CI!$D$3-CI!O$4+CI!$D$12),"jaune",AND(MC!O64&gt;CI!$D$3-CI!O$4,MC!O64&lt;CI!$D$3-CI!O$4+CI!$D$11),"orange",AND(MC!O64&gt;CI!$D$3-CI!O$4+CI!$D$12),"vert"))</f>
        <v/>
      </c>
      <c r="P64" s="43" t="str">
        <f>IF(MC!P64="","",_xlfn.IFS(AND(MC!P64&lt;CI!$D$3-CI!P$4,MC!P64&gt;1),"rouge",AND(MC!P64&gt;CI!$D$3-CI!P$4+CI!$D$11,MC!P64&lt;CI!$D$3-CI!P$4+CI!$D$12),"jaune",AND(MC!P64&gt;CI!$D$3-CI!P$4,MC!P64&lt;CI!$D$3-CI!P$4+CI!$D$11),"orange",AND(MC!P64&gt;CI!$D$3-CI!P$4+CI!$D$12),"vert"))</f>
        <v/>
      </c>
      <c r="Q64" s="43" t="str">
        <f>IF(MC!Q64="","",_xlfn.IFS(AND(MC!Q64&lt;CI!$D$3-CI!Q$4,MC!Q64&gt;1),"rouge",AND(MC!Q64&gt;CI!$D$3-CI!Q$4+CI!$D$11,MC!Q64&lt;CI!$D$3-CI!Q$4+CI!$D$12),"jaune",AND(MC!Q64&gt;CI!$D$3-CI!Q$4,MC!Q64&lt;CI!$D$3-CI!Q$4+CI!$D$11),"orange",AND(MC!Q64&gt;CI!$D$3-CI!Q$4+CI!$D$12),"vert"))</f>
        <v/>
      </c>
      <c r="R64" s="43" t="str">
        <f>IF(MC!R64="","",_xlfn.IFS(AND(MC!R64&lt;CI!$D$3-CI!R$4,MC!R64&gt;1),"rouge",AND(MC!R64&gt;CI!$D$3-CI!R$4+CI!$D$11,MC!R64&lt;CI!$D$3-CI!R$4+CI!$D$12),"jaune",AND(MC!R64&gt;CI!$D$3-CI!R$4,MC!R64&lt;CI!$D$3-CI!R$4+CI!$D$11),"orange",AND(MC!R64&gt;CI!$D$3-CI!R$4+CI!$D$12),"vert"))</f>
        <v/>
      </c>
      <c r="S64" s="43" t="str">
        <f>IF(MC!S64="","",_xlfn.IFS(AND(MC!S64&lt;CI!$D$3-CI!S$4,MC!S64&gt;1),"rouge",AND(MC!S64&gt;CI!$D$3-CI!S$4+CI!$D$11,MC!S64&lt;CI!$D$3-CI!S$4+CI!$D$12),"jaune",AND(MC!S64&gt;CI!$D$3-CI!S$4,MC!S64&lt;CI!$D$3-CI!S$4+CI!$D$11),"orange",AND(MC!S64&gt;CI!$D$3-CI!S$4+CI!$D$12),"vert"))</f>
        <v/>
      </c>
      <c r="T64" s="43" t="str">
        <f>IF(MC!T64="","",_xlfn.IFS(AND(MC!T64&lt;CI!$D$3-CI!T$4,MC!T64&gt;1),"rouge",AND(MC!T64&gt;CI!$D$3-CI!T$4+CI!$D$11,MC!T64&lt;CI!$D$3-CI!T$4+CI!$D$12),"jaune",AND(MC!T64&gt;CI!$D$3-CI!T$4,MC!T64&lt;CI!$D$3-CI!T$4+CI!$D$11),"orange",AND(MC!T64&gt;CI!$D$3-CI!T$4+CI!$D$12),"vert"))</f>
        <v/>
      </c>
      <c r="U64" s="43" t="str">
        <f>IF(MC!U64="","",_xlfn.IFS(AND(MC!U64&lt;CI!$D$3-CI!U$4,MC!U64&gt;1),"rouge",AND(MC!U64&gt;CI!$D$3-CI!U$4+CI!$D$11,MC!U64&lt;CI!$D$3-CI!U$4+CI!$D$12),"jaune",AND(MC!U64&gt;CI!$D$3-CI!U$4,MC!U64&lt;CI!$D$3-CI!U$4+CI!$D$11),"orange",AND(MC!U64&gt;CI!$D$3-CI!U$4+CI!$D$12),"vert"))</f>
        <v/>
      </c>
      <c r="V64" s="43" t="str">
        <f>IF(MC!V64="","",_xlfn.IFS(AND(MC!V64&lt;CI!$D$3-CI!V$4,MC!V64&gt;1),"rouge",AND(MC!V64&gt;CI!$D$3-CI!V$4+CI!$D$11,MC!V64&lt;CI!$D$3-CI!V$4+CI!$D$12),"jaune",AND(MC!V64&gt;CI!$D$3-CI!V$4,MC!V64&lt;CI!$D$3-CI!V$4+CI!$D$11),"orange",AND(MC!V64&gt;CI!$D$3-CI!V$4+CI!$D$12),"vert"))</f>
        <v/>
      </c>
      <c r="W64" s="43" t="str">
        <f>IF(MC!W64="","",_xlfn.IFS(AND(MC!W64&lt;CI!$D$3-CI!W$4,MC!W64&gt;1),"rouge",AND(MC!W64&gt;CI!$D$3-CI!W$4+CI!$D$11,MC!W64&lt;CI!$D$3-CI!W$4+CI!$D$12),"jaune",AND(MC!W64&gt;CI!$D$3-CI!W$4,MC!W64&lt;CI!$D$3-CI!W$4+CI!$D$11),"orange",AND(MC!W64&gt;CI!$D$3-CI!W$4+CI!$D$12),"vert"))</f>
        <v/>
      </c>
      <c r="X64" s="43" t="str">
        <f>IF(MC!X64="","",_xlfn.IFS(AND(MC!X64&lt;CI!$D$3-CI!X$4,MC!X64&gt;1),"rouge",AND(MC!X64&gt;CI!$D$3-CI!X$4+CI!$D$11,MC!X64&lt;CI!$D$3-CI!X$4+CI!$D$12),"jaune",AND(MC!X64&gt;CI!$D$3-CI!X$4,MC!X64&lt;CI!$D$3-CI!X$4+CI!$D$11),"orange",AND(MC!X64&gt;CI!$D$3-CI!X$4+CI!$D$12),"vert"))</f>
        <v/>
      </c>
      <c r="Y64" s="43" t="str">
        <f>IF(MC!Y64="","",_xlfn.IFS(AND(MC!Y64&lt;CI!$D$3-CI!Y$4,MC!Y64&gt;1),"rouge",AND(MC!Y64&gt;CI!$D$3-CI!Y$4+CI!$D$11,MC!Y64&lt;CI!$D$3-CI!Y$4+CI!$D$12),"jaune",AND(MC!Y64&gt;CI!$D$3-CI!Y$4,MC!Y64&lt;CI!$D$3-CI!Y$4+CI!$D$11),"orange",AND(MC!Y64&gt;CI!$D$3-CI!Y$4+CI!$D$12),"vert"))</f>
        <v/>
      </c>
      <c r="Z64" s="43" t="str">
        <f>IF(MC!Z64="","",_xlfn.IFS(AND(MC!Z64&lt;CI!$D$3-CI!Z$4,MC!Z64&gt;1),"rouge",AND(MC!Z64&gt;CI!$D$3-CI!Z$4+CI!$D$11,MC!Z64&lt;CI!$D$3-CI!Z$4+CI!$D$12),"jaune",AND(MC!Z64&gt;CI!$D$3-CI!Z$4,MC!Z64&lt;CI!$D$3-CI!Z$4+CI!$D$11),"orange",AND(MC!Z64&gt;CI!$D$3-CI!Z$4+CI!$D$12),"vert"))</f>
        <v/>
      </c>
      <c r="AA64" s="43" t="str">
        <f>IF(MC!AA64="","",_xlfn.IFS(AND(MC!AA64&lt;CI!$D$3-CI!AA$4,MC!AA64&gt;1),"rouge",AND(MC!AA64&gt;CI!$D$3-CI!AA$4+CI!$D$11,MC!AA64&lt;CI!$D$3-CI!AA$4+CI!$D$12),"jaune",AND(MC!AA64&gt;CI!$D$3-CI!AA$4,MC!AA64&lt;CI!$D$3-CI!AA$4+CI!$D$11),"orange",AND(MC!AA64&gt;CI!$D$3-CI!AA$4+CI!$D$12),"vert"))</f>
        <v/>
      </c>
      <c r="AB64" s="43" t="str">
        <f>IF(MC!AB64="","",_xlfn.IFS(AND(MC!AB64&lt;CI!$D$3-CI!AB$4,MC!AB64&gt;1),"rouge",AND(MC!AB64&gt;CI!$D$3-CI!AB$4+CI!$D$11,MC!AB64&lt;CI!$D$3-CI!AB$4+CI!$D$12),"jaune",AND(MC!AB64&gt;CI!$D$3-CI!AB$4,MC!AB64&lt;CI!$D$3-CI!AB$4+CI!$D$11),"orange",AND(MC!AB64&gt;CI!$D$3-CI!AB$4+CI!$D$12),"vert"))</f>
        <v/>
      </c>
      <c r="AC64" s="43" t="str">
        <f>IF(MC!AC64="","",_xlfn.IFS(AND(MC!AC64&lt;CI!$D$3-CI!AC$4,MC!AC64&gt;1),"rouge",AND(MC!AC64&gt;CI!$D$3-CI!AC$4+CI!$D$11,MC!AC64&lt;CI!$D$3-CI!AC$4+CI!$D$12),"jaune",AND(MC!AC64&gt;CI!$D$3-CI!AC$4,MC!AC64&lt;CI!$D$3-CI!AC$4+CI!$D$11),"orange",AND(MC!AC64&gt;CI!$D$3-CI!AC$4+CI!$D$12),"vert"))</f>
        <v/>
      </c>
      <c r="AD64" s="43" t="str">
        <f>IF(MC!AD64="","",_xlfn.IFS(AND(MC!AD64&lt;CI!$D$3-CI!AD$4,MC!AD64&gt;1),"rouge",AND(MC!AD64&gt;CI!$D$3-CI!AD$4+CI!$D$11,MC!AD64&lt;CI!$D$3-CI!AD$4+CI!$D$12),"jaune",AND(MC!AD64&gt;CI!$D$3-CI!AD$4,MC!AD64&lt;CI!$D$3-CI!AD$4+CI!$D$11),"orange",AND(MC!AD64&gt;CI!$D$3-CI!AD$4+CI!$D$12),"vert"))</f>
        <v/>
      </c>
      <c r="AE64" s="43" t="str">
        <f>IF(MC!AE64="","",_xlfn.IFS(AND(MC!AE64&lt;CI!$D$3-CI!AE$4,MC!AE64&gt;1),"rouge",AND(MC!AE64&gt;CI!$D$3-CI!AE$4+CI!$D$11,MC!AE64&lt;CI!$D$3-CI!AE$4+CI!$D$12),"jaune",AND(MC!AE64&gt;CI!$D$3-CI!AE$4,MC!AE64&lt;CI!$D$3-CI!AE$4+CI!$D$11),"orange",AND(MC!AE64&gt;CI!$D$3-CI!AE$4+CI!$D$12),"vert"))</f>
        <v/>
      </c>
      <c r="AF64" s="43" t="str">
        <f>IF(MC!AF64="","",_xlfn.IFS(AND(MC!AF64&lt;CI!$D$3-CI!AF$4,MC!AF64&gt;1),"rouge",AND(MC!AF64&gt;CI!$D$3-CI!AF$4+CI!$D$11,MC!AF64&lt;CI!$D$3-CI!AF$4+CI!$D$12),"jaune",AND(MC!AF64&gt;CI!$D$3-CI!AF$4,MC!AF64&lt;CI!$D$3-CI!AF$4+CI!$D$11),"orange",AND(MC!AF64&gt;CI!$D$3-CI!AF$4+CI!$D$12),"vert"))</f>
        <v/>
      </c>
      <c r="AG64" s="43" t="str">
        <f>IF(MC!AG64="","",_xlfn.IFS(AND(MC!AG64&lt;CI!$D$3-CI!AG$4,MC!AG64&gt;1),"rouge",AND(MC!AG64&gt;CI!$D$3-CI!AG$4+CI!$D$11,MC!AG64&lt;CI!$D$3-CI!AG$4+CI!$D$12),"jaune",AND(MC!AG64&gt;CI!$D$3-CI!AG$4,MC!AG64&lt;CI!$D$3-CI!AG$4+CI!$D$11),"orange",AND(MC!AG64&gt;CI!$D$3-CI!AG$4+CI!$D$12),"vert"))</f>
        <v/>
      </c>
      <c r="AH64" s="43" t="str">
        <f>IF(MC!AH64="","",_xlfn.IFS(AND(MC!AH64&lt;CI!$D$3-CI!AH$4,MC!AH64&gt;1),"rouge",AND(MC!AH64&gt;CI!$D$3-CI!AH$4+CI!$D$11,MC!AH64&lt;CI!$D$3-CI!AH$4+CI!$D$12),"jaune",AND(MC!AH64&gt;CI!$D$3-CI!AH$4,MC!AH64&lt;CI!$D$3-CI!AH$4+CI!$D$11),"orange",AND(MC!AH64&gt;CI!$D$3-CI!AH$4+CI!$D$12),"vert"))</f>
        <v/>
      </c>
      <c r="AI64" s="43" t="str">
        <f>IF(MC!AI64="","",_xlfn.IFS(AND(MC!AI64&lt;CI!$D$3-CI!AI$4,MC!AI64&gt;1),"rouge",AND(MC!AI64&gt;CI!$D$3-CI!AI$4+CI!$D$11,MC!AI64&lt;CI!$D$3-CI!AI$4+CI!$D$12),"jaune",AND(MC!AI64&gt;CI!$D$3-CI!AI$4,MC!AI64&lt;CI!$D$3-CI!AI$4+CI!$D$11),"orange",AND(MC!AI64&gt;CI!$D$3-CI!AI$4+CI!$D$12),"vert"))</f>
        <v/>
      </c>
      <c r="AJ64" s="43" t="str">
        <f>IF(MC!AJ64="","",_xlfn.IFS(AND(MC!AJ64&lt;CI!$D$3-CI!AJ$4,MC!AJ64&gt;1),"rouge",AND(MC!AJ64&gt;CI!$D$3-CI!AJ$4+CI!$D$11,MC!AJ64&lt;CI!$D$3-CI!AJ$4+CI!$D$12),"jaune",AND(MC!AJ64&gt;CI!$D$3-CI!AJ$4,MC!AJ64&lt;CI!$D$3-CI!AJ$4+CI!$D$11),"orange",AND(MC!AJ64&gt;CI!$D$3-CI!AJ$4+CI!$D$12),"vert"))</f>
        <v/>
      </c>
      <c r="AK64" s="43" t="str">
        <f>IF(MC!AK64="","",_xlfn.IFS(AND(MC!AK64&lt;CI!$D$3-CI!AK$4,MC!AK64&gt;1),"rouge",AND(MC!AK64&gt;CI!$D$3-CI!AK$4+CI!$D$11,MC!AK64&lt;CI!$D$3-CI!AK$4+CI!$D$12),"jaune",AND(MC!AK64&gt;CI!$D$3-CI!AK$4,MC!AK64&lt;CI!$D$3-CI!AK$4+CI!$D$11),"orange",AND(MC!AK64&gt;CI!$D$3-CI!AK$4+CI!$D$12),"vert"))</f>
        <v/>
      </c>
      <c r="AL64" s="43" t="str">
        <f>IF(MC!AL64="","",_xlfn.IFS(AND(MC!AL64&lt;CI!$D$3-CI!AL$4,MC!AL64&gt;1),"rouge",AND(MC!AL64&gt;CI!$D$3-CI!AL$4+CI!$D$11,MC!AL64&lt;CI!$D$3-CI!AL$4+CI!$D$12),"jaune",AND(MC!AL64&gt;CI!$D$3-CI!AL$4,MC!AL64&lt;CI!$D$3-CI!AL$4+CI!$D$11),"orange",AND(MC!AL64&gt;CI!$D$3-CI!AL$4+CI!$D$12),"vert"))</f>
        <v/>
      </c>
      <c r="AM64" s="43" t="str">
        <f>IF(MC!AM64="","",_xlfn.IFS(AND(MC!AM64&lt;CI!$D$3-CI!AM$4,MC!AM64&gt;1),"rouge",AND(MC!AM64&gt;CI!$D$3-CI!AM$4+CI!$D$11,MC!AM64&lt;CI!$D$3-CI!AM$4+CI!$D$12),"jaune",AND(MC!AM64&gt;CI!$D$3-CI!AM$4,MC!AM64&lt;CI!$D$3-CI!AM$4+CI!$D$11),"orange",AND(MC!AM64&gt;CI!$D$3-CI!AM$4+CI!$D$12),"vert"))</f>
        <v/>
      </c>
      <c r="AN64" s="43" t="str">
        <f>IF(MC!AN64="","",_xlfn.IFS(AND(MC!AN64&lt;CI!$D$3-CI!AN$4,MC!AN64&gt;1),"rouge",AND(MC!AN64&gt;CI!$D$3-CI!AN$4+CI!$D$11,MC!AN64&lt;CI!$D$3-CI!AN$4+CI!$D$12),"jaune",AND(MC!AN64&gt;CI!$D$3-CI!AN$4,MC!AN64&lt;CI!$D$3-CI!AN$4+CI!$D$11),"orange",AND(MC!AN64&gt;CI!$D$3-CI!AN$4+CI!$D$12),"vert"))</f>
        <v/>
      </c>
      <c r="AO64" s="43" t="str">
        <f>IF(MC!AO64="","",_xlfn.IFS(AND(MC!AO64&lt;CI!$D$3-CI!AO$4,MC!AO64&gt;1),"rouge",AND(MC!AO64&gt;CI!$D$3-CI!AO$4+CI!$D$11,MC!AO64&lt;CI!$D$3-CI!AO$4+CI!$D$12),"jaune",AND(MC!AO64&gt;CI!$D$3-CI!AO$4,MC!AO64&lt;CI!$D$3-CI!AO$4+CI!$D$11),"orange",AND(MC!AO64&gt;CI!$D$3-CI!AO$4+CI!$D$12),"vert"))</f>
        <v/>
      </c>
      <c r="AP64" s="43" t="str">
        <f>IF(MC!AP64="","",_xlfn.IFS(AND(MC!AP64&lt;CI!$D$3-CI!AP$4,MC!AP64&gt;1),"rouge",AND(MC!AP64&gt;CI!$D$3-CI!AP$4+CI!$D$11,MC!AP64&lt;CI!$D$3-CI!AP$4+CI!$D$12),"jaune",AND(MC!AP64&gt;CI!$D$3-CI!AP$4,MC!AP64&lt;CI!$D$3-CI!AP$4+CI!$D$11),"orange",AND(MC!AP64&gt;CI!$D$3-CI!AP$4+CI!$D$12),"vert"))</f>
        <v/>
      </c>
      <c r="AQ64" s="43" t="str">
        <f>IF(MC!AQ64="","",_xlfn.IFS(AND(MC!AQ64&lt;CI!$D$3-CI!AQ$4,MC!AQ64&gt;1),"rouge",AND(MC!AQ64&gt;CI!$D$3-CI!AQ$4+CI!$D$11,MC!AQ64&lt;CI!$D$3-CI!AQ$4+CI!$D$12),"jaune",AND(MC!AQ64&gt;CI!$D$3-CI!AQ$4,MC!AQ64&lt;CI!$D$3-CI!AQ$4+CI!$D$11),"orange",AND(MC!AQ64&gt;CI!$D$3-CI!AQ$4+CI!$D$12),"vert"))</f>
        <v/>
      </c>
      <c r="AR64" s="43" t="str">
        <f>IF(MC!AR64="","",_xlfn.IFS(AND(MC!AR64&lt;CI!$D$3-CI!AR$4,MC!AR64&gt;1),"rouge",AND(MC!AR64&gt;CI!$D$3-CI!AR$4+CI!$D$11,MC!AR64&lt;CI!$D$3-CI!AR$4+CI!$D$12),"jaune",AND(MC!AR64&gt;CI!$D$3-CI!AR$4,MC!AR64&lt;CI!$D$3-CI!AR$4+CI!$D$11),"orange",AND(MC!AR64&gt;CI!$D$3-CI!AR$4+CI!$D$12),"vert"))</f>
        <v/>
      </c>
      <c r="AS64" s="43" t="str">
        <f>IF(MC!AS64="","",_xlfn.IFS(AND(MC!AS64&lt;CI!$D$3-CI!AS$4,MC!AS64&gt;1),"rouge",AND(MC!AS64&gt;CI!$D$3-CI!AS$4+CI!$D$11,MC!AS64&lt;CI!$D$3-CI!AS$4+CI!$D$12),"jaune",AND(MC!AS64&gt;CI!$D$3-CI!AS$4,MC!AS64&lt;CI!$D$3-CI!AS$4+CI!$D$11),"orange",AND(MC!AS64&gt;CI!$D$3-CI!AS$4+CI!$D$12),"vert"))</f>
        <v/>
      </c>
      <c r="AT64" s="43" t="str">
        <f>IF(MC!AT64="","",_xlfn.IFS(AND(MC!AT64&lt;CI!$D$3-CI!AT$4,MC!AT64&gt;1),"rouge",AND(MC!AT64&gt;CI!$D$3-CI!AT$4+CI!$D$11,MC!AT64&lt;CI!$D$3-CI!AT$4+CI!$D$12),"jaune",AND(MC!AT64&gt;CI!$D$3-CI!AT$4,MC!AT64&lt;CI!$D$3-CI!AT$4+CI!$D$11),"orange",AND(MC!AT64&gt;CI!$D$3-CI!AT$4+CI!$D$12),"vert"))</f>
        <v/>
      </c>
      <c r="AU64" s="43" t="str">
        <f>IF(MC!AU64="","",_xlfn.IFS(AND(MC!AU64&lt;CI!$D$3-CI!AU$4,MC!AU64&gt;1),"rouge",AND(MC!AU64&gt;CI!$D$3-CI!AU$4+CI!$D$11,MC!AU64&lt;CI!$D$3-CI!AU$4+CI!$D$12),"jaune",AND(MC!AU64&gt;CI!$D$3-CI!AU$4,MC!AU64&lt;CI!$D$3-CI!AU$4+CI!$D$11),"orange",AND(MC!AU64&gt;CI!$D$3-CI!AU$4+CI!$D$12),"vert"))</f>
        <v/>
      </c>
      <c r="AV64" s="43" t="str">
        <f>IF(MC!AV64="","",_xlfn.IFS(AND(MC!AV64&lt;CI!$D$3-CI!AV$4,MC!AV64&gt;1),"rouge",AND(MC!AV64&gt;CI!$D$3-CI!AV$4+CI!$D$11,MC!AV64&lt;CI!$D$3-CI!AV$4+CI!$D$12),"jaune",AND(MC!AV64&gt;CI!$D$3-CI!AV$4,MC!AV64&lt;CI!$D$3-CI!AV$4+CI!$D$11),"orange",AND(MC!AV64&gt;CI!$D$3-CI!AV$4+CI!$D$12),"vert"))</f>
        <v/>
      </c>
      <c r="AW64" s="43" t="str">
        <f>IF(MC!AW64="","",_xlfn.IFS(AND(MC!AW64&lt;CI!$D$3-CI!AW$4,MC!AW64&gt;1),"rouge",AND(MC!AW64&gt;CI!$D$3-CI!AW$4+CI!$D$11,MC!AW64&lt;CI!$D$3-CI!AW$4+CI!$D$12),"jaune",AND(MC!AW64&gt;CI!$D$3-CI!AW$4,MC!AW64&lt;CI!$D$3-CI!AW$4+CI!$D$11),"orange",AND(MC!AW64&gt;CI!$D$3-CI!AW$4+CI!$D$12),"vert"))</f>
        <v/>
      </c>
      <c r="AX64" s="43" t="str">
        <f>IF(MC!AX64="","",_xlfn.IFS(AND(MC!AX64&lt;CI!$D$3-CI!AX$4,MC!AX64&gt;1),"rouge",AND(MC!AX64&gt;CI!$D$3-CI!AX$4+CI!$D$11,MC!AX64&lt;CI!$D$3-CI!AX$4+CI!$D$12),"jaune",AND(MC!AX64&gt;CI!$D$3-CI!AX$4,MC!AX64&lt;CI!$D$3-CI!AX$4+CI!$D$11),"orange",AND(MC!AX64&gt;CI!$D$3-CI!AX$4+CI!$D$12),"vert"))</f>
        <v/>
      </c>
      <c r="AY64" s="43" t="str">
        <f>IF(MC!AY64="","",_xlfn.IFS(AND(MC!AY64&lt;CI!$D$3-CI!AY$4,MC!AY64&gt;1),"rouge",AND(MC!AY64&gt;CI!$D$3-CI!AY$4+CI!$D$11,MC!AY64&lt;CI!$D$3-CI!AY$4+CI!$D$12),"jaune",AND(MC!AY64&gt;CI!$D$3-CI!AY$4,MC!AY64&lt;CI!$D$3-CI!AY$4+CI!$D$11),"orange",AND(MC!AY64&gt;CI!$D$3-CI!AY$4+CI!$D$12),"vert"))</f>
        <v/>
      </c>
      <c r="AZ64" s="43" t="str">
        <f>IF(MC!AZ64="","",_xlfn.IFS(AND(MC!AZ64&lt;CI!$D$3-CI!AZ$4,MC!AZ64&gt;1),"rouge",AND(MC!AZ64&gt;CI!$D$3-CI!AZ$4+CI!$D$11,MC!AZ64&lt;CI!$D$3-CI!AZ$4+CI!$D$12),"jaune",AND(MC!AZ64&gt;CI!$D$3-CI!AZ$4,MC!AZ64&lt;CI!$D$3-CI!AZ$4+CI!$D$11),"orange",AND(MC!AZ64&gt;CI!$D$3-CI!AZ$4+CI!$D$12),"vert"))</f>
        <v/>
      </c>
      <c r="BA64" s="43" t="str">
        <f>IF(MC!BA64="","",_xlfn.IFS(AND(MC!BA64&lt;CI!$D$3-CI!BA$4,MC!BA64&gt;1),"rouge",AND(MC!BA64&gt;CI!$D$3-CI!BA$4+CI!$D$11,MC!BA64&lt;CI!$D$3-CI!BA$4+CI!$D$12),"jaune",AND(MC!BA64&gt;CI!$D$3-CI!BA$4,MC!BA64&lt;CI!$D$3-CI!BA$4+CI!$D$11),"orange",AND(MC!BA64&gt;CI!$D$3-CI!BA$4+CI!$D$12),"vert"))</f>
        <v/>
      </c>
      <c r="BB64" s="43" t="str">
        <f>IF(MC!BB64="","",_xlfn.IFS(AND(MC!BB64&lt;CI!$D$3-CI!BB$4,MC!BB64&gt;1),"rouge",AND(MC!BB64&gt;CI!$D$3-CI!BB$4+CI!$D$11,MC!BB64&lt;CI!$D$3-CI!BB$4+CI!$D$12),"jaune",AND(MC!BB64&gt;CI!$D$3-CI!BB$4,MC!BB64&lt;CI!$D$3-CI!BB$4+CI!$D$11),"orange",AND(MC!BB64&gt;CI!$D$3-CI!BB$4+CI!$D$12),"vert"))</f>
        <v/>
      </c>
      <c r="BC64" s="43" t="str">
        <f>IF(MC!BC64="","",_xlfn.IFS(AND(MC!BC64&lt;CI!$D$3-CI!BC$4,MC!BC64&gt;1),"rouge",AND(MC!BC64&gt;CI!$D$3-CI!BC$4+CI!$D$11,MC!BC64&lt;CI!$D$3-CI!BC$4+CI!$D$12),"jaune",AND(MC!BC64&gt;CI!$D$3-CI!BC$4,MC!BC64&lt;CI!$D$3-CI!BC$4+CI!$D$11),"orange",AND(MC!BC64&gt;CI!$D$3-CI!BC$4+CI!$D$12),"vert"))</f>
        <v/>
      </c>
      <c r="BD64" s="43" t="str">
        <f>IF(MC!BD64="","",_xlfn.IFS(AND(MC!BD64&lt;CI!$D$3-CI!BD$4,MC!BD64&gt;1),"rouge",AND(MC!BD64&gt;CI!$D$3-CI!BD$4+CI!$D$11,MC!BD64&lt;CI!$D$3-CI!BD$4+CI!$D$12),"jaune",AND(MC!BD64&gt;CI!$D$3-CI!BD$4,MC!BD64&lt;CI!$D$3-CI!BD$4+CI!$D$11),"orange",AND(MC!BD64&gt;CI!$D$3-CI!BD$4+CI!$D$12),"vert"))</f>
        <v/>
      </c>
      <c r="BE64" s="43" t="str">
        <f>IF(MC!BE64="","",_xlfn.IFS(AND(MC!BE64&lt;CI!$D$3-CI!BE$4,MC!BE64&gt;1),"rouge",AND(MC!BE64&gt;CI!$D$3-CI!BE$4+CI!$D$11,MC!BE64&lt;CI!$D$3-CI!BE$4+CI!$D$12),"jaune",AND(MC!BE64&gt;CI!$D$3-CI!BE$4,MC!BE64&lt;CI!$D$3-CI!BE$4+CI!$D$11),"orange",AND(MC!BE64&gt;CI!$D$3-CI!BE$4+CI!$D$12),"vert"))</f>
        <v/>
      </c>
      <c r="BF64" s="43" t="str">
        <f>IF(MC!BF64="","",_xlfn.IFS(AND(MC!BF64&lt;CI!$D$3-CI!BF$4,MC!BF64&gt;1),"rouge",AND(MC!BF64&gt;CI!$D$3-CI!BF$4+CI!$D$11,MC!BF64&lt;CI!$D$3-CI!BF$4+CI!$D$12),"jaune",AND(MC!BF64&gt;CI!$D$3-CI!BF$4,MC!BF64&lt;CI!$D$3-CI!BF$4+CI!$D$11),"orange",AND(MC!BF64&gt;CI!$D$3-CI!BF$4+CI!$D$12),"vert"))</f>
        <v/>
      </c>
      <c r="BG64" s="43" t="str">
        <f>IF(MC!BG64="","",_xlfn.IFS(AND(MC!BG64&lt;CI!$D$3-CI!BG$4,MC!BG64&gt;1),"rouge",AND(MC!BG64&gt;CI!$D$3-CI!BG$4+CI!$D$11,MC!BG64&lt;CI!$D$3-CI!BG$4+CI!$D$12),"jaune",AND(MC!BG64&gt;CI!$D$3-CI!BG$4,MC!BG64&lt;CI!$D$3-CI!BG$4+CI!$D$11),"orange",AND(MC!BG64&gt;CI!$D$3-CI!BG$4+CI!$D$12),"vert"))</f>
        <v/>
      </c>
      <c r="BH64" s="43" t="str">
        <f>IF(MC!BH64="","",_xlfn.IFS(AND(MC!BH64&lt;CI!$D$3-CI!BH$4,MC!BH64&gt;1),"rouge",AND(MC!BH64&gt;CI!$D$3-CI!BH$4+CI!$D$11,MC!BH64&lt;CI!$D$3-CI!BH$4+CI!$D$12),"jaune",AND(MC!BH64&gt;CI!$D$3-CI!BH$4,MC!BH64&lt;CI!$D$3-CI!BH$4+CI!$D$11),"orange",AND(MC!BH64&gt;CI!$D$3-CI!BH$4+CI!$D$12),"vert"))</f>
        <v/>
      </c>
      <c r="BI64" s="43" t="str">
        <f>IF(MC!BI64="","",_xlfn.IFS(AND(MC!BI64&lt;CI!$D$3-CI!BI$4,MC!BI64&gt;1),"rouge",AND(MC!BI64&gt;CI!$D$3-CI!BI$4+CI!$D$11,MC!BI64&lt;CI!$D$3-CI!BI$4+CI!$D$12),"jaune",AND(MC!BI64&gt;CI!$D$3-CI!BI$4,MC!BI64&lt;CI!$D$3-CI!BI$4+CI!$D$11),"orange",AND(MC!BI64&gt;CI!$D$3-CI!BI$4+CI!$D$12),"vert"))</f>
        <v/>
      </c>
      <c r="BJ64" s="43" t="str">
        <f>IF(MC!BJ64="","",_xlfn.IFS(AND(MC!BJ64&lt;CI!$D$3-CI!BJ$4,MC!BJ64&gt;1),"rouge",AND(MC!BJ64&gt;CI!$D$3-CI!BJ$4+CI!$D$11,MC!BJ64&lt;CI!$D$3-CI!BJ$4+CI!$D$12),"jaune",AND(MC!BJ64&gt;CI!$D$3-CI!BJ$4,MC!BJ64&lt;CI!$D$3-CI!BJ$4+CI!$D$11),"orange",AND(MC!BJ64&gt;CI!$D$3-CI!BJ$4+CI!$D$12),"vert"))</f>
        <v/>
      </c>
      <c r="BK64" s="43" t="str">
        <f>IF(MC!BK64="","",_xlfn.IFS(AND(MC!BK64&lt;CI!$D$3-CI!BK$4,MC!BK64&gt;1),"rouge",AND(MC!BK64&gt;CI!$D$3-CI!BK$4+CI!$D$11,MC!BK64&lt;CI!$D$3-CI!BK$4+CI!$D$12),"jaune",AND(MC!BK64&gt;CI!$D$3-CI!BK$4,MC!BK64&lt;CI!$D$3-CI!BK$4+CI!$D$11),"orange",AND(MC!BK64&gt;CI!$D$3-CI!BK$4+CI!$D$12),"vert"))</f>
        <v/>
      </c>
      <c r="BL64" s="43" t="str">
        <f>IF(MC!BL64="","",_xlfn.IFS(AND(MC!BL64&lt;CI!$D$3-CI!BL$4,MC!BL64&gt;1),"rouge",AND(MC!BL64&gt;CI!$D$3-CI!BL$4+CI!$D$11,MC!BL64&lt;CI!$D$3-CI!BL$4+CI!$D$12),"jaune",AND(MC!BL64&gt;CI!$D$3-CI!BL$4,MC!BL64&lt;CI!$D$3-CI!BL$4+CI!$D$11),"orange",AND(MC!BL64&gt;CI!$D$3-CI!BL$4+CI!$D$12),"vert"))</f>
        <v/>
      </c>
      <c r="BM64" s="43" t="str">
        <f>IF(MC!BM64="","",_xlfn.IFS(AND(MC!BM64&lt;CI!$D$3-CI!BM$4,MC!BM64&gt;1),"rouge",AND(MC!BM64&gt;CI!$D$3-CI!BM$4+CI!$D$11,MC!BM64&lt;CI!$D$3-CI!BM$4+CI!$D$12),"jaune",AND(MC!BM64&gt;CI!$D$3-CI!BM$4,MC!BM64&lt;CI!$D$3-CI!BM$4+CI!$D$11),"orange",AND(MC!BM64&gt;CI!$D$3-CI!BM$4+CI!$D$12),"vert"))</f>
        <v/>
      </c>
      <c r="BN64" s="43" t="str">
        <f>IF(MC!BN64="","",_xlfn.IFS(AND(MC!BN64&lt;CI!$D$3-CI!BN$4,MC!BN64&gt;1),"rouge",AND(MC!BN64&gt;CI!$D$3-CI!BN$4+CI!$D$11,MC!BN64&lt;CI!$D$3-CI!BN$4+CI!$D$12),"jaune",AND(MC!BN64&gt;CI!$D$3-CI!BN$4,MC!BN64&lt;CI!$D$3-CI!BN$4+CI!$D$11),"orange",AND(MC!BN64&gt;CI!$D$3-CI!BN$4+CI!$D$12),"vert"))</f>
        <v/>
      </c>
      <c r="BO64" s="43" t="str">
        <f>IF(MC!BO64="","",_xlfn.IFS(AND(MC!BO64&lt;CI!$D$3-CI!BO$4,MC!BO64&gt;1),"rouge",AND(MC!BO64&gt;CI!$D$3-CI!BO$4+CI!$D$11,MC!BO64&lt;CI!$D$3-CI!BO$4+CI!$D$12),"jaune",AND(MC!BO64&gt;CI!$D$3-CI!BO$4,MC!BO64&lt;CI!$D$3-CI!BO$4+CI!$D$11),"orange",AND(MC!BO64&gt;CI!$D$3-CI!BO$4+CI!$D$12),"vert"))</f>
        <v/>
      </c>
      <c r="BP64" s="43" t="str">
        <f>IF(MC!BP64="","",_xlfn.IFS(AND(MC!BP64&lt;CI!$D$3-CI!BP$4,MC!BP64&gt;1),"rouge",AND(MC!BP64&gt;CI!$D$3-CI!BP$4+CI!$D$11,MC!BP64&lt;CI!$D$3-CI!BP$4+CI!$D$12),"jaune",AND(MC!BP64&gt;CI!$D$3-CI!BP$4,MC!BP64&lt;CI!$D$3-CI!BP$4+CI!$D$11),"orange",AND(MC!BP64&gt;CI!$D$3-CI!BP$4+CI!$D$12),"vert"))</f>
        <v/>
      </c>
      <c r="BQ64" s="43" t="str">
        <f>IF(MC!BQ64="","",_xlfn.IFS(AND(MC!BQ64&lt;CI!$D$3-CI!BQ$4,MC!BQ64&gt;1),"rouge",AND(MC!BQ64&gt;CI!$D$3-CI!BQ$4+CI!$D$11,MC!BQ64&lt;CI!$D$3-CI!BQ$4+CI!$D$12),"jaune",AND(MC!BQ64&gt;CI!$D$3-CI!BQ$4,MC!BQ64&lt;CI!$D$3-CI!BQ$4+CI!$D$11),"orange",AND(MC!BQ64&gt;CI!$D$3-CI!BQ$4+CI!$D$12),"vert"))</f>
        <v/>
      </c>
      <c r="BR64" s="43" t="str">
        <f>IF(MC!BR64="","",_xlfn.IFS(AND(MC!BR64&lt;CI!$D$3-CI!BR$4,MC!BR64&gt;1),"rouge",AND(MC!BR64&gt;CI!$D$3-CI!BR$4+CI!$D$11,MC!BR64&lt;CI!$D$3-CI!BR$4+CI!$D$12),"jaune",AND(MC!BR64&gt;CI!$D$3-CI!BR$4,MC!BR64&lt;CI!$D$3-CI!BR$4+CI!$D$11),"orange",AND(MC!BR64&gt;CI!$D$3-CI!BR$4+CI!$D$12),"vert"))</f>
        <v/>
      </c>
      <c r="BS64" s="43" t="str">
        <f>IF(MC!BS64="","",_xlfn.IFS(AND(MC!BS64&lt;CI!$D$3-CI!BS$4,MC!BS64&gt;1),"rouge",AND(MC!BS64&gt;CI!$D$3-CI!BS$4+CI!$D$11,MC!BS64&lt;CI!$D$3-CI!BS$4+CI!$D$12),"jaune",AND(MC!BS64&gt;CI!$D$3-CI!BS$4,MC!BS64&lt;CI!$D$3-CI!BS$4+CI!$D$11),"orange",AND(MC!BS64&gt;CI!$D$3-CI!BS$4+CI!$D$12),"vert"))</f>
        <v/>
      </c>
      <c r="BT64" s="43" t="str">
        <f>IF(MC!BT64="","",_xlfn.IFS(AND(MC!BT64&lt;CI!$D$3-CI!BT$4,MC!BT64&gt;1),"rouge",AND(MC!BT64&gt;CI!$D$3-CI!BT$4+CI!$D$11,MC!BT64&lt;CI!$D$3-CI!BT$4+CI!$D$12),"jaune",AND(MC!BT64&gt;CI!$D$3-CI!BT$4,MC!BT64&lt;CI!$D$3-CI!BT$4+CI!$D$11),"orange",AND(MC!BT64&gt;CI!$D$3-CI!BT$4+CI!$D$12),"vert"))</f>
        <v/>
      </c>
      <c r="BU64" s="43" t="str">
        <f>IF(MC!BU64="","",_xlfn.IFS(AND(MC!BU64&lt;CI!$D$3-CI!BU$4,MC!BU64&gt;1),"rouge",AND(MC!BU64&gt;CI!$D$3-CI!BU$4+CI!$D$11,MC!BU64&lt;CI!$D$3-CI!BU$4+CI!$D$12),"jaune",AND(MC!BU64&gt;CI!$D$3-CI!BU$4,MC!BU64&lt;CI!$D$3-CI!BU$4+CI!$D$11),"orange",AND(MC!BU64&gt;CI!$D$3-CI!BU$4+CI!$D$12),"vert"))</f>
        <v/>
      </c>
      <c r="BV64" s="43" t="str">
        <f>IF(MC!BV64="","",_xlfn.IFS(AND(MC!BV64&lt;CI!$D$3-CI!BV$4,MC!BV64&gt;1),"rouge",AND(MC!BV64&gt;CI!$D$3-CI!BV$4+CI!$D$11,MC!BV64&lt;CI!$D$3-CI!BV$4+CI!$D$12),"jaune",AND(MC!BV64&gt;CI!$D$3-CI!BV$4,MC!BV64&lt;CI!$D$3-CI!BV$4+CI!$D$11),"orange",AND(MC!BV64&gt;CI!$D$3-CI!BV$4+CI!$D$12),"vert"))</f>
        <v/>
      </c>
      <c r="BW64" s="43" t="str">
        <f>IF(MC!BW64="","",_xlfn.IFS(AND(MC!BW64&lt;CI!$D$3-CI!BW$4,MC!BW64&gt;1),"rouge",AND(MC!BW64&gt;CI!$D$3-CI!BW$4+CI!$D$11,MC!BW64&lt;CI!$D$3-CI!BW$4+CI!$D$12),"jaune",AND(MC!BW64&gt;CI!$D$3-CI!BW$4,MC!BW64&lt;CI!$D$3-CI!BW$4+CI!$D$11),"orange",AND(MC!BW64&gt;CI!$D$3-CI!BW$4+CI!$D$12),"vert"))</f>
        <v/>
      </c>
      <c r="BX64" s="43" t="str">
        <f>IF(MC!BX64="","",_xlfn.IFS(AND(MC!BX64&lt;CI!$D$3-CI!BX$4,MC!BX64&gt;1),"rouge",AND(MC!BX64&gt;CI!$D$3-CI!BX$4+CI!$D$11,MC!BX64&lt;CI!$D$3-CI!BX$4+CI!$D$12),"jaune",AND(MC!BX64&gt;CI!$D$3-CI!BX$4,MC!BX64&lt;CI!$D$3-CI!BX$4+CI!$D$11),"orange",AND(MC!BX64&gt;CI!$D$3-CI!BX$4+CI!$D$12),"vert"))</f>
        <v/>
      </c>
      <c r="BY64" s="43" t="str">
        <f>IF(MC!BY64="","",_xlfn.IFS(AND(MC!BY64&lt;CI!$D$3-CI!BY$4,MC!BY64&gt;1),"rouge",AND(MC!BY64&gt;CI!$D$3-CI!BY$4+CI!$D$11,MC!BY64&lt;CI!$D$3-CI!BY$4+CI!$D$12),"jaune",AND(MC!BY64&gt;CI!$D$3-CI!BY$4,MC!BY64&lt;CI!$D$3-CI!BY$4+CI!$D$11),"orange",AND(MC!BY64&gt;CI!$D$3-CI!BY$4+CI!$D$12),"vert"))</f>
        <v/>
      </c>
      <c r="BZ64" s="43" t="str">
        <f>IF(MC!BZ64="","",_xlfn.IFS(AND(MC!BZ64&lt;CI!$D$3-CI!BZ$4,MC!BZ64&gt;1),"rouge",AND(MC!BZ64&gt;CI!$D$3-CI!BZ$4+CI!$D$11,MC!BZ64&lt;CI!$D$3-CI!BZ$4+CI!$D$12),"jaune",AND(MC!BZ64&gt;CI!$D$3-CI!BZ$4,MC!BZ64&lt;CI!$D$3-CI!BZ$4+CI!$D$11),"orange",AND(MC!BZ64&gt;CI!$D$3-CI!BZ$4+CI!$D$12),"vert"))</f>
        <v/>
      </c>
      <c r="CA64" s="43" t="str">
        <f>IF(MC!CA64="","",_xlfn.IFS(AND(MC!CA64&lt;CI!$D$3-CI!CA$4,MC!CA64&gt;1),"rouge",AND(MC!CA64&gt;CI!$D$3-CI!CA$4+CI!$D$11,MC!CA64&lt;CI!$D$3-CI!CA$4+CI!$D$12),"jaune",AND(MC!CA64&gt;CI!$D$3-CI!CA$4,MC!CA64&lt;CI!$D$3-CI!CA$4+CI!$D$11),"orange",AND(MC!CA64&gt;CI!$D$3-CI!CA$4+CI!$D$12),"vert"))</f>
        <v/>
      </c>
      <c r="CB64" s="43" t="str">
        <f>IF(MC!CB64="","",_xlfn.IFS(AND(MC!CB64&lt;CI!$D$3-CI!CB$4,MC!CB64&gt;1),"rouge",AND(MC!CB64&gt;CI!$D$3-CI!CB$4+CI!$D$11,MC!CB64&lt;CI!$D$3-CI!CB$4+CI!$D$12),"jaune",AND(MC!CB64&gt;CI!$D$3-CI!CB$4,MC!CB64&lt;CI!$D$3-CI!CB$4+CI!$D$11),"orange",AND(MC!CB64&gt;CI!$D$3-CI!CB$4+CI!$D$12),"vert"))</f>
        <v/>
      </c>
      <c r="CC64" s="43" t="str">
        <f>IF(MC!CC64="","",_xlfn.IFS(AND(MC!CC64&lt;CI!$D$3-CI!CC$4,MC!CC64&gt;1),"rouge",AND(MC!CC64&gt;CI!$D$3-CI!CC$4+CI!$D$11,MC!CC64&lt;CI!$D$3-CI!CC$4+CI!$D$12),"jaune",AND(MC!CC64&gt;CI!$D$3-CI!CC$4,MC!CC64&lt;CI!$D$3-CI!CC$4+CI!$D$11),"orange",AND(MC!CC64&gt;CI!$D$3-CI!CC$4+CI!$D$12),"vert"))</f>
        <v/>
      </c>
      <c r="CD64" s="43" t="str">
        <f>IF(MC!CD64="","",_xlfn.IFS(AND(MC!CD64&lt;CI!$D$3-CI!CD$4,MC!CD64&gt;1),"rouge",AND(MC!CD64&gt;CI!$D$3-CI!CD$4+CI!$D$11,MC!CD64&lt;CI!$D$3-CI!CD$4+CI!$D$12),"jaune",AND(MC!CD64&gt;CI!$D$3-CI!CD$4,MC!CD64&lt;CI!$D$3-CI!CD$4+CI!$D$11),"orange",AND(MC!CD64&gt;CI!$D$3-CI!CD$4+CI!$D$12),"vert"))</f>
        <v/>
      </c>
      <c r="CE64" s="43" t="str">
        <f>IF(MC!CE64="","",_xlfn.IFS(AND(MC!CE64&lt;CI!$D$3-CI!CE$4,MC!CE64&gt;1),"rouge",AND(MC!CE64&gt;CI!$D$3-CI!CE$4+CI!$D$11,MC!CE64&lt;CI!$D$3-CI!CE$4+CI!$D$12),"jaune",AND(MC!CE64&gt;CI!$D$3-CI!CE$4,MC!CE64&lt;CI!$D$3-CI!CE$4+CI!$D$11),"orange",AND(MC!CE64&gt;CI!$D$3-CI!CE$4+CI!$D$12),"vert"))</f>
        <v/>
      </c>
      <c r="CF64" s="43" t="str">
        <f>IF(MC!CF64="","",_xlfn.IFS(AND(MC!CF64&lt;CI!$D$3-CI!CF$4,MC!CF64&gt;1),"rouge",AND(MC!CF64&gt;CI!$D$3-CI!CF$4+CI!$D$11,MC!CF64&lt;CI!$D$3-CI!CF$4+CI!$D$12),"jaune",AND(MC!CF64&gt;CI!$D$3-CI!CF$4,MC!CF64&lt;CI!$D$3-CI!CF$4+CI!$D$11),"orange",AND(MC!CF64&gt;CI!$D$3-CI!CF$4+CI!$D$12),"vert"))</f>
        <v/>
      </c>
      <c r="CG64" s="43" t="str">
        <f>IF(MC!CG64="","",_xlfn.IFS(AND(MC!CG64&lt;CI!$D$3-CI!CG$4,MC!CG64&gt;1),"rouge",AND(MC!CG64&gt;CI!$D$3-CI!CG$4+CI!$D$11,MC!CG64&lt;CI!$D$3-CI!CG$4+CI!$D$12),"jaune",AND(MC!CG64&gt;CI!$D$3-CI!CG$4,MC!CG64&lt;CI!$D$3-CI!CG$4+CI!$D$11),"orange",AND(MC!CG64&gt;CI!$D$3-CI!CG$4+CI!$D$12),"vert"))</f>
        <v/>
      </c>
      <c r="CH64" s="43" t="str">
        <f>IF(MC!CH64="","",_xlfn.IFS(AND(MC!CH64&lt;CI!$D$3-CI!CH$4,MC!CH64&gt;1),"rouge",AND(MC!CH64&gt;CI!$D$3-CI!CH$4+CI!$D$11,MC!CH64&lt;CI!$D$3-CI!CH$4+CI!$D$12),"jaune",AND(MC!CH64&gt;CI!$D$3-CI!CH$4,MC!CH64&lt;CI!$D$3-CI!CH$4+CI!$D$11),"orange",AND(MC!CH64&gt;CI!$D$3-CI!CH$4+CI!$D$12),"vert"))</f>
        <v/>
      </c>
      <c r="CI64" s="43" t="str">
        <f>IF(MC!CI64="","",_xlfn.IFS(AND(MC!CI64&lt;CI!$D$3-CI!CI$4,MC!CI64&gt;1),"rouge",AND(MC!CI64&gt;CI!$D$3-CI!CI$4+CI!$D$11,MC!CI64&lt;CI!$D$3-CI!CI$4+CI!$D$12),"jaune",AND(MC!CI64&gt;CI!$D$3-CI!CI$4,MC!CI64&lt;CI!$D$3-CI!CI$4+CI!$D$11),"orange",AND(MC!CI64&gt;CI!$D$3-CI!CI$4+CI!$D$12),"vert"))</f>
        <v/>
      </c>
      <c r="CJ64" s="43" t="str">
        <f>IF(MC!CJ64="","",_xlfn.IFS(AND(MC!CJ64&lt;CI!$D$3-CI!CJ$4,MC!CJ64&gt;1),"rouge",AND(MC!CJ64&gt;CI!$D$3-CI!CJ$4+CI!$D$11,MC!CJ64&lt;CI!$D$3-CI!CJ$4+CI!$D$12),"jaune",AND(MC!CJ64&gt;CI!$D$3-CI!CJ$4,MC!CJ64&lt;CI!$D$3-CI!CJ$4+CI!$D$11),"orange",AND(MC!CJ64&gt;CI!$D$3-CI!CJ$4+CI!$D$12),"vert"))</f>
        <v/>
      </c>
      <c r="CK64" s="43" t="str">
        <f>IF(MC!CK64="","",_xlfn.IFS(AND(MC!CK64&lt;CI!$D$3-CI!CK$4,MC!CK64&gt;1),"rouge",AND(MC!CK64&gt;CI!$D$3-CI!CK$4+CI!$D$11,MC!CK64&lt;CI!$D$3-CI!CK$4+CI!$D$12),"jaune",AND(MC!CK64&gt;CI!$D$3-CI!CK$4,MC!CK64&lt;CI!$D$3-CI!CK$4+CI!$D$11),"orange",AND(MC!CK64&gt;CI!$D$3-CI!CK$4+CI!$D$12),"vert"))</f>
        <v/>
      </c>
      <c r="CL64" s="43" t="str">
        <f>IF(MC!CL64="","",_xlfn.IFS(AND(MC!CL64&lt;CI!$D$3-CI!CL$4,MC!CL64&gt;1),"rouge",AND(MC!CL64&gt;CI!$D$3-CI!CL$4+CI!$D$11,MC!CL64&lt;CI!$D$3-CI!CL$4+CI!$D$12),"jaune",AND(MC!CL64&gt;CI!$D$3-CI!CL$4,MC!CL64&lt;CI!$D$3-CI!CL$4+CI!$D$11),"orange",AND(MC!CL64&gt;CI!$D$3-CI!CL$4+CI!$D$12),"vert"))</f>
        <v/>
      </c>
      <c r="CM64" s="43" t="str">
        <f>IF(MC!CM64="","",_xlfn.IFS(AND(MC!CM64&lt;CI!$D$3-CI!CM$4,MC!CM64&gt;1),"rouge",AND(MC!CM64&gt;CI!$D$3-CI!CM$4+CI!$D$11,MC!CM64&lt;CI!$D$3-CI!CM$4+CI!$D$12),"jaune",AND(MC!CM64&gt;CI!$D$3-CI!CM$4,MC!CM64&lt;CI!$D$3-CI!CM$4+CI!$D$11),"orange",AND(MC!CM64&gt;CI!$D$3-CI!CM$4+CI!$D$12),"vert"))</f>
        <v/>
      </c>
      <c r="CN64" s="43" t="str">
        <f>IF(MC!CN64="","",_xlfn.IFS(AND(MC!CN64&lt;CI!$D$3-CI!CN$4,MC!CN64&gt;1),"rouge",AND(MC!CN64&gt;CI!$D$3-CI!CN$4+CI!$D$11,MC!CN64&lt;CI!$D$3-CI!CN$4+CI!$D$12),"jaune",AND(MC!CN64&gt;CI!$D$3-CI!CN$4,MC!CN64&lt;CI!$D$3-CI!CN$4+CI!$D$11),"orange",AND(MC!CN64&gt;CI!$D$3-CI!CN$4+CI!$D$12),"vert"))</f>
        <v/>
      </c>
      <c r="CO64" s="43" t="str">
        <f>IF(MC!CO64="","",_xlfn.IFS(AND(MC!CO64&lt;CI!$D$3-CI!CO$4,MC!CO64&gt;1),"rouge",AND(MC!CO64&gt;CI!$D$3-CI!CO$4+CI!$D$11,MC!CO64&lt;CI!$D$3-CI!CO$4+CI!$D$12),"jaune",AND(MC!CO64&gt;CI!$D$3-CI!CO$4,MC!CO64&lt;CI!$D$3-CI!CO$4+CI!$D$11),"orange",AND(MC!CO64&gt;CI!$D$3-CI!CO$4+CI!$D$12),"vert"))</f>
        <v/>
      </c>
      <c r="CP64" s="43" t="str">
        <f>IF(MC!CP64="","",_xlfn.IFS(AND(MC!CP64&lt;CI!$D$3-CI!CP$4,MC!CP64&gt;1),"rouge",AND(MC!CP64&gt;CI!$D$3-CI!CP$4+CI!$D$11,MC!CP64&lt;CI!$D$3-CI!CP$4+CI!$D$12),"jaune",AND(MC!CP64&gt;CI!$D$3-CI!CP$4,MC!CP64&lt;CI!$D$3-CI!CP$4+CI!$D$11),"orange",AND(MC!CP64&gt;CI!$D$3-CI!CP$4+CI!$D$12),"vert"))</f>
        <v/>
      </c>
      <c r="CQ64" s="43" t="str">
        <f>IF(MC!CQ64="","",_xlfn.IFS(AND(MC!CQ64&lt;CI!$D$3-CI!CQ$4,MC!CQ64&gt;1),"rouge",AND(MC!CQ64&gt;CI!$D$3-CI!CQ$4+CI!$D$11,MC!CQ64&lt;CI!$D$3-CI!CQ$4+CI!$D$12),"jaune",AND(MC!CQ64&gt;CI!$D$3-CI!CQ$4,MC!CQ64&lt;CI!$D$3-CI!CQ$4+CI!$D$11),"orange",AND(MC!CQ64&gt;CI!$D$3-CI!CQ$4+CI!$D$12),"vert"))</f>
        <v/>
      </c>
      <c r="CR64" s="43" t="str">
        <f>IF(MC!CR64="","",_xlfn.IFS(AND(MC!CR64&lt;CI!$D$3-CI!CR$4,MC!CR64&gt;1),"rouge",AND(MC!CR64&gt;CI!$D$3-CI!CR$4+CI!$D$11,MC!CR64&lt;CI!$D$3-CI!CR$4+CI!$D$12),"jaune",AND(MC!CR64&gt;CI!$D$3-CI!CR$4,MC!CR64&lt;CI!$D$3-CI!CR$4+CI!$D$11),"orange",AND(MC!CR64&gt;CI!$D$3-CI!CR$4+CI!$D$12),"vert"))</f>
        <v/>
      </c>
      <c r="CS64" s="43" t="str">
        <f>IF(MC!CS64="","",_xlfn.IFS(AND(MC!CS64&lt;CI!$D$3-CI!CS$4,MC!CS64&gt;1),"rouge",AND(MC!CS64&gt;CI!$D$3-CI!CS$4+CI!$D$11,MC!CS64&lt;CI!$D$3-CI!CS$4+CI!$D$12),"jaune",AND(MC!CS64&gt;CI!$D$3-CI!CS$4,MC!CS64&lt;CI!$D$3-CI!CS$4+CI!$D$11),"orange",AND(MC!CS64&gt;CI!$D$3-CI!CS$4+CI!$D$12),"vert"))</f>
        <v/>
      </c>
      <c r="CT64" s="43" t="str">
        <f>IF(MC!CT64="","",_xlfn.IFS(AND(MC!CT64&lt;CI!$D$3-CI!CT$4,MC!CT64&gt;1),"rouge",AND(MC!CT64&gt;CI!$D$3-CI!CT$4+CI!$D$11,MC!CT64&lt;CI!$D$3-CI!CT$4+CI!$D$12),"jaune",AND(MC!CT64&gt;CI!$D$3-CI!CT$4,MC!CT64&lt;CI!$D$3-CI!CT$4+CI!$D$11),"orange",AND(MC!CT64&gt;CI!$D$3-CI!CT$4+CI!$D$12),"vert"))</f>
        <v/>
      </c>
      <c r="CU64" s="43" t="str">
        <f>IF(MC!CU64="","",_xlfn.IFS(AND(MC!CU64&lt;CI!$D$3-CI!CU$4,MC!CU64&gt;1),"rouge",AND(MC!CU64&gt;CI!$D$3-CI!CU$4+CI!$D$11,MC!CU64&lt;CI!$D$3-CI!CU$4+CI!$D$12),"jaune",AND(MC!CU64&gt;CI!$D$3-CI!CU$4,MC!CU64&lt;CI!$D$3-CI!CU$4+CI!$D$11),"orange",AND(MC!CU64&gt;CI!$D$3-CI!CU$4+CI!$D$12),"vert"))</f>
        <v/>
      </c>
      <c r="CV64" s="43" t="str">
        <f>IF(MC!CV64="","",_xlfn.IFS(AND(MC!CV64&lt;CI!$D$3-CI!CV$4,MC!CV64&gt;1),"rouge",AND(MC!CV64&gt;CI!$D$3-CI!CV$4+CI!$D$11,MC!CV64&lt;CI!$D$3-CI!CV$4+CI!$D$12),"jaune",AND(MC!CV64&gt;CI!$D$3-CI!CV$4,MC!CV64&lt;CI!$D$3-CI!CV$4+CI!$D$11),"orange",AND(MC!CV64&gt;CI!$D$3-CI!CV$4+CI!$D$12),"vert"))</f>
        <v/>
      </c>
      <c r="CW64" s="43" t="str">
        <f>IF(MC!CW64="","",_xlfn.IFS(AND(MC!CW64&lt;CI!$D$3-CI!CW$4,MC!CW64&gt;1),"rouge",AND(MC!CW64&gt;CI!$D$3-CI!CW$4+CI!$D$11,MC!CW64&lt;CI!$D$3-CI!CW$4+CI!$D$12),"jaune",AND(MC!CW64&gt;CI!$D$3-CI!CW$4,MC!CW64&lt;CI!$D$3-CI!CW$4+CI!$D$11),"orange",AND(MC!CW64&gt;CI!$D$3-CI!CW$4+CI!$D$12),"vert"))</f>
        <v/>
      </c>
      <c r="CX64" s="43" t="str">
        <f>IF(MC!CX64="","",_xlfn.IFS(AND(MC!CX64&lt;CI!$D$3-CI!CX$4,MC!CX64&gt;1),"rouge",AND(MC!CX64&gt;CI!$D$3-CI!CX$4+CI!$D$11,MC!CX64&lt;CI!$D$3-CI!CX$4+CI!$D$12),"jaune",AND(MC!CX64&gt;CI!$D$3-CI!CX$4,MC!CX64&lt;CI!$D$3-CI!CX$4+CI!$D$11),"orange",AND(MC!CX64&gt;CI!$D$3-CI!CX$4+CI!$D$12),"vert"))</f>
        <v/>
      </c>
      <c r="CY64" s="43" t="str">
        <f>IF(MC!CY64="","",_xlfn.IFS(AND(MC!CY64&lt;CI!$D$3-CI!CY$4,MC!CY64&gt;1),"rouge",AND(MC!CY64&gt;CI!$D$3-CI!CY$4+CI!$D$11,MC!CY64&lt;CI!$D$3-CI!CY$4+CI!$D$12),"jaune",AND(MC!CY64&gt;CI!$D$3-CI!CY$4,MC!CY64&lt;CI!$D$3-CI!CY$4+CI!$D$11),"orange",AND(MC!CY64&gt;CI!$D$3-CI!CY$4+CI!$D$12),"vert"))</f>
        <v/>
      </c>
      <c r="CZ64" s="43" t="str">
        <f>IF(MC!CZ64="","",_xlfn.IFS(AND(MC!CZ64&lt;CI!$D$3-CI!CZ$4,MC!CZ64&gt;1),"rouge",AND(MC!CZ64&gt;CI!$D$3-CI!CZ$4+CI!$D$11,MC!CZ64&lt;CI!$D$3-CI!CZ$4+CI!$D$12),"jaune",AND(MC!CZ64&gt;CI!$D$3-CI!CZ$4,MC!CZ64&lt;CI!$D$3-CI!CZ$4+CI!$D$11),"orange",AND(MC!CZ64&gt;CI!$D$3-CI!CZ$4+CI!$D$12),"vert"))</f>
        <v/>
      </c>
      <c r="DA64" s="43" t="str">
        <f>IF(MC!DA64="","",_xlfn.IFS(AND(MC!DA64&lt;CI!$D$3-CI!DA$4,MC!DA64&gt;1),"rouge",AND(MC!DA64&gt;CI!$D$3-CI!DA$4+CI!$D$11,MC!DA64&lt;CI!$D$3-CI!DA$4+CI!$D$12),"jaune",AND(MC!DA64&gt;CI!$D$3-CI!DA$4,MC!DA64&lt;CI!$D$3-CI!DA$4+CI!$D$11),"orange",AND(MC!DA64&gt;CI!$D$3-CI!DA$4+CI!$D$12),"vert"))</f>
        <v/>
      </c>
      <c r="DB64" s="43" t="str">
        <f>IF(MC!DB64="","",_xlfn.IFS(AND(MC!DB64&lt;CI!$D$3-CI!DB$4,MC!DB64&gt;1),"rouge",AND(MC!DB64&gt;CI!$D$3-CI!DB$4+CI!$D$11,MC!DB64&lt;CI!$D$3-CI!DB$4+CI!$D$12),"jaune",AND(MC!DB64&gt;CI!$D$3-CI!DB$4,MC!DB64&lt;CI!$D$3-CI!DB$4+CI!$D$11),"orange",AND(MC!DB64&gt;CI!$D$3-CI!DB$4+CI!$D$12),"vert"))</f>
        <v/>
      </c>
      <c r="DC64" s="11">
        <f t="shared" si="0"/>
        <v>0</v>
      </c>
      <c r="DD64" s="48" t="str">
        <f t="shared" si="1"/>
        <v/>
      </c>
      <c r="DE64" s="48">
        <f t="shared" si="2"/>
        <v>0</v>
      </c>
      <c r="DF64" s="48">
        <f t="shared" si="3"/>
        <v>0</v>
      </c>
      <c r="DG64" s="48">
        <f t="shared" si="4"/>
        <v>0</v>
      </c>
    </row>
    <row r="65" spans="6:111" x14ac:dyDescent="0.3">
      <c r="F65" s="27">
        <f>MC!F65</f>
        <v>0</v>
      </c>
      <c r="G65" s="43" t="str">
        <f>IF(MC!G65="","",_xlfn.IFS(AND(MC!G65&lt;CI!$D$3-CI!G$4,MC!G65&gt;1),"rouge",AND(MC!G65&gt;CI!$D$3-CI!G$4+CI!$D$11,MC!G65&lt;CI!$D$3-CI!G$4+CI!$D$12),"jaune",AND(MC!G65&gt;CI!$D$3-CI!G$4,MC!G65&lt;CI!$D$3-CI!G$4+CI!$D$11),"orange",AND(MC!G65&gt;CI!$D$3-CI!G$4+CI!$D$12),"vert"))</f>
        <v/>
      </c>
      <c r="H65" s="43" t="str">
        <f>IF(MC!H65="","",_xlfn.IFS(AND(MC!H65&lt;CI!$D$3-CI!H$4,MC!H65&gt;1),"rouge",AND(MC!H65&gt;CI!$D$3-CI!H$4+CI!$D$11,MC!H65&lt;CI!$D$3-CI!H$4+CI!$D$12),"jaune",AND(MC!H65&gt;CI!$D$3-CI!H$4,MC!H65&lt;CI!$D$3-CI!H$4+CI!$D$11),"orange",AND(MC!H65&gt;CI!$D$3-CI!H$4+CI!$D$12),"vert"))</f>
        <v/>
      </c>
      <c r="I65" s="43" t="str">
        <f>IF(MC!I65="","",_xlfn.IFS(AND(MC!I65&lt;CI!$D$3-CI!I$4,MC!I65&gt;1),"rouge",AND(MC!I65&gt;CI!$D$3-CI!I$4+CI!$D$11,MC!I65&lt;CI!$D$3-CI!I$4+CI!$D$12),"jaune",AND(MC!I65&gt;CI!$D$3-CI!I$4,MC!I65&lt;CI!$D$3-CI!I$4+CI!$D$11),"orange",AND(MC!I65&gt;CI!$D$3-CI!I$4+CI!$D$12),"vert"))</f>
        <v/>
      </c>
      <c r="J65" s="43" t="str">
        <f>IF(MC!J65="","",_xlfn.IFS(AND(MC!J65&lt;CI!$D$3-CI!J$4,MC!J65&gt;1),"rouge",AND(MC!J65&gt;CI!$D$3-CI!J$4+CI!$D$11,MC!J65&lt;CI!$D$3-CI!J$4+CI!$D$12),"jaune",AND(MC!J65&gt;CI!$D$3-CI!J$4,MC!J65&lt;CI!$D$3-CI!J$4+CI!$D$11),"orange",AND(MC!J65&gt;CI!$D$3-CI!J$4+CI!$D$12),"vert"))</f>
        <v/>
      </c>
      <c r="K65" s="43" t="str">
        <f>IF(MC!K65="","",_xlfn.IFS(AND(MC!K65&lt;CI!$D$3-CI!K$4,MC!K65&gt;1),"rouge",AND(MC!K65&gt;CI!$D$3-CI!K$4+CI!$D$11,MC!K65&lt;CI!$D$3-CI!K$4+CI!$D$12),"jaune",AND(MC!K65&gt;CI!$D$3-CI!K$4,MC!K65&lt;CI!$D$3-CI!K$4+CI!$D$11),"orange",AND(MC!K65&gt;CI!$D$3-CI!K$4+CI!$D$12),"vert"))</f>
        <v/>
      </c>
      <c r="L65" s="43" t="str">
        <f>IF(MC!L65="","",_xlfn.IFS(AND(MC!L65&lt;CI!$D$3-CI!L$4,MC!L65&gt;1),"rouge",AND(MC!L65&gt;CI!$D$3-CI!L$4+CI!$D$11,MC!L65&lt;CI!$D$3-CI!L$4+CI!$D$12),"jaune",AND(MC!L65&gt;CI!$D$3-CI!L$4,MC!L65&lt;CI!$D$3-CI!L$4+CI!$D$11),"orange",AND(MC!L65&gt;CI!$D$3-CI!L$4+CI!$D$12),"vert"))</f>
        <v/>
      </c>
      <c r="M65" s="43" t="str">
        <f>IF(MC!M65="","",_xlfn.IFS(AND(MC!M65&lt;CI!$D$3-CI!M$4,MC!M65&gt;1),"rouge",AND(MC!M65&gt;CI!$D$3-CI!M$4+CI!$D$11,MC!M65&lt;CI!$D$3-CI!M$4+CI!$D$12),"jaune",AND(MC!M65&gt;CI!$D$3-CI!M$4,MC!M65&lt;CI!$D$3-CI!M$4+CI!$D$11),"orange",AND(MC!M65&gt;CI!$D$3-CI!M$4+CI!$D$12),"vert"))</f>
        <v/>
      </c>
      <c r="N65" s="43" t="str">
        <f>IF(MC!N65="","",_xlfn.IFS(AND(MC!N65&lt;CI!$D$3-CI!N$4,MC!N65&gt;1),"rouge",AND(MC!N65&gt;CI!$D$3-CI!N$4+CI!$D$11,MC!N65&lt;CI!$D$3-CI!N$4+CI!$D$12),"jaune",AND(MC!N65&gt;CI!$D$3-CI!N$4,MC!N65&lt;CI!$D$3-CI!N$4+CI!$D$11),"orange",AND(MC!N65&gt;CI!$D$3-CI!N$4+CI!$D$12),"vert"))</f>
        <v/>
      </c>
      <c r="O65" s="43" t="str">
        <f>IF(MC!O65="","",_xlfn.IFS(AND(MC!O65&lt;CI!$D$3-CI!O$4,MC!O65&gt;1),"rouge",AND(MC!O65&gt;CI!$D$3-CI!O$4+CI!$D$11,MC!O65&lt;CI!$D$3-CI!O$4+CI!$D$12),"jaune",AND(MC!O65&gt;CI!$D$3-CI!O$4,MC!O65&lt;CI!$D$3-CI!O$4+CI!$D$11),"orange",AND(MC!O65&gt;CI!$D$3-CI!O$4+CI!$D$12),"vert"))</f>
        <v/>
      </c>
      <c r="P65" s="43" t="str">
        <f>IF(MC!P65="","",_xlfn.IFS(AND(MC!P65&lt;CI!$D$3-CI!P$4,MC!P65&gt;1),"rouge",AND(MC!P65&gt;CI!$D$3-CI!P$4+CI!$D$11,MC!P65&lt;CI!$D$3-CI!P$4+CI!$D$12),"jaune",AND(MC!P65&gt;CI!$D$3-CI!P$4,MC!P65&lt;CI!$D$3-CI!P$4+CI!$D$11),"orange",AND(MC!P65&gt;CI!$D$3-CI!P$4+CI!$D$12),"vert"))</f>
        <v/>
      </c>
      <c r="Q65" s="43" t="str">
        <f>IF(MC!Q65="","",_xlfn.IFS(AND(MC!Q65&lt;CI!$D$3-CI!Q$4,MC!Q65&gt;1),"rouge",AND(MC!Q65&gt;CI!$D$3-CI!Q$4+CI!$D$11,MC!Q65&lt;CI!$D$3-CI!Q$4+CI!$D$12),"jaune",AND(MC!Q65&gt;CI!$D$3-CI!Q$4,MC!Q65&lt;CI!$D$3-CI!Q$4+CI!$D$11),"orange",AND(MC!Q65&gt;CI!$D$3-CI!Q$4+CI!$D$12),"vert"))</f>
        <v/>
      </c>
      <c r="R65" s="43" t="str">
        <f>IF(MC!R65="","",_xlfn.IFS(AND(MC!R65&lt;CI!$D$3-CI!R$4,MC!R65&gt;1),"rouge",AND(MC!R65&gt;CI!$D$3-CI!R$4+CI!$D$11,MC!R65&lt;CI!$D$3-CI!R$4+CI!$D$12),"jaune",AND(MC!R65&gt;CI!$D$3-CI!R$4,MC!R65&lt;CI!$D$3-CI!R$4+CI!$D$11),"orange",AND(MC!R65&gt;CI!$D$3-CI!R$4+CI!$D$12),"vert"))</f>
        <v/>
      </c>
      <c r="S65" s="43" t="str">
        <f>IF(MC!S65="","",_xlfn.IFS(AND(MC!S65&lt;CI!$D$3-CI!S$4,MC!S65&gt;1),"rouge",AND(MC!S65&gt;CI!$D$3-CI!S$4+CI!$D$11,MC!S65&lt;CI!$D$3-CI!S$4+CI!$D$12),"jaune",AND(MC!S65&gt;CI!$D$3-CI!S$4,MC!S65&lt;CI!$D$3-CI!S$4+CI!$D$11),"orange",AND(MC!S65&gt;CI!$D$3-CI!S$4+CI!$D$12),"vert"))</f>
        <v/>
      </c>
      <c r="T65" s="43" t="str">
        <f>IF(MC!T65="","",_xlfn.IFS(AND(MC!T65&lt;CI!$D$3-CI!T$4,MC!T65&gt;1),"rouge",AND(MC!T65&gt;CI!$D$3-CI!T$4+CI!$D$11,MC!T65&lt;CI!$D$3-CI!T$4+CI!$D$12),"jaune",AND(MC!T65&gt;CI!$D$3-CI!T$4,MC!T65&lt;CI!$D$3-CI!T$4+CI!$D$11),"orange",AND(MC!T65&gt;CI!$D$3-CI!T$4+CI!$D$12),"vert"))</f>
        <v/>
      </c>
      <c r="U65" s="43" t="str">
        <f>IF(MC!U65="","",_xlfn.IFS(AND(MC!U65&lt;CI!$D$3-CI!U$4,MC!U65&gt;1),"rouge",AND(MC!U65&gt;CI!$D$3-CI!U$4+CI!$D$11,MC!U65&lt;CI!$D$3-CI!U$4+CI!$D$12),"jaune",AND(MC!U65&gt;CI!$D$3-CI!U$4,MC!U65&lt;CI!$D$3-CI!U$4+CI!$D$11),"orange",AND(MC!U65&gt;CI!$D$3-CI!U$4+CI!$D$12),"vert"))</f>
        <v/>
      </c>
      <c r="V65" s="43" t="str">
        <f>IF(MC!V65="","",_xlfn.IFS(AND(MC!V65&lt;CI!$D$3-CI!V$4,MC!V65&gt;1),"rouge",AND(MC!V65&gt;CI!$D$3-CI!V$4+CI!$D$11,MC!V65&lt;CI!$D$3-CI!V$4+CI!$D$12),"jaune",AND(MC!V65&gt;CI!$D$3-CI!V$4,MC!V65&lt;CI!$D$3-CI!V$4+CI!$D$11),"orange",AND(MC!V65&gt;CI!$D$3-CI!V$4+CI!$D$12),"vert"))</f>
        <v/>
      </c>
      <c r="W65" s="43" t="str">
        <f>IF(MC!W65="","",_xlfn.IFS(AND(MC!W65&lt;CI!$D$3-CI!W$4,MC!W65&gt;1),"rouge",AND(MC!W65&gt;CI!$D$3-CI!W$4+CI!$D$11,MC!W65&lt;CI!$D$3-CI!W$4+CI!$D$12),"jaune",AND(MC!W65&gt;CI!$D$3-CI!W$4,MC!W65&lt;CI!$D$3-CI!W$4+CI!$D$11),"orange",AND(MC!W65&gt;CI!$D$3-CI!W$4+CI!$D$12),"vert"))</f>
        <v/>
      </c>
      <c r="X65" s="43" t="str">
        <f>IF(MC!X65="","",_xlfn.IFS(AND(MC!X65&lt;CI!$D$3-CI!X$4,MC!X65&gt;1),"rouge",AND(MC!X65&gt;CI!$D$3-CI!X$4+CI!$D$11,MC!X65&lt;CI!$D$3-CI!X$4+CI!$D$12),"jaune",AND(MC!X65&gt;CI!$D$3-CI!X$4,MC!X65&lt;CI!$D$3-CI!X$4+CI!$D$11),"orange",AND(MC!X65&gt;CI!$D$3-CI!X$4+CI!$D$12),"vert"))</f>
        <v/>
      </c>
      <c r="Y65" s="43" t="str">
        <f>IF(MC!Y65="","",_xlfn.IFS(AND(MC!Y65&lt;CI!$D$3-CI!Y$4,MC!Y65&gt;1),"rouge",AND(MC!Y65&gt;CI!$D$3-CI!Y$4+CI!$D$11,MC!Y65&lt;CI!$D$3-CI!Y$4+CI!$D$12),"jaune",AND(MC!Y65&gt;CI!$D$3-CI!Y$4,MC!Y65&lt;CI!$D$3-CI!Y$4+CI!$D$11),"orange",AND(MC!Y65&gt;CI!$D$3-CI!Y$4+CI!$D$12),"vert"))</f>
        <v/>
      </c>
      <c r="Z65" s="43" t="str">
        <f>IF(MC!Z65="","",_xlfn.IFS(AND(MC!Z65&lt;CI!$D$3-CI!Z$4,MC!Z65&gt;1),"rouge",AND(MC!Z65&gt;CI!$D$3-CI!Z$4+CI!$D$11,MC!Z65&lt;CI!$D$3-CI!Z$4+CI!$D$12),"jaune",AND(MC!Z65&gt;CI!$D$3-CI!Z$4,MC!Z65&lt;CI!$D$3-CI!Z$4+CI!$D$11),"orange",AND(MC!Z65&gt;CI!$D$3-CI!Z$4+CI!$D$12),"vert"))</f>
        <v/>
      </c>
      <c r="AA65" s="43" t="str">
        <f>IF(MC!AA65="","",_xlfn.IFS(AND(MC!AA65&lt;CI!$D$3-CI!AA$4,MC!AA65&gt;1),"rouge",AND(MC!AA65&gt;CI!$D$3-CI!AA$4+CI!$D$11,MC!AA65&lt;CI!$D$3-CI!AA$4+CI!$D$12),"jaune",AND(MC!AA65&gt;CI!$D$3-CI!AA$4,MC!AA65&lt;CI!$D$3-CI!AA$4+CI!$D$11),"orange",AND(MC!AA65&gt;CI!$D$3-CI!AA$4+CI!$D$12),"vert"))</f>
        <v/>
      </c>
      <c r="AB65" s="43" t="str">
        <f>IF(MC!AB65="","",_xlfn.IFS(AND(MC!AB65&lt;CI!$D$3-CI!AB$4,MC!AB65&gt;1),"rouge",AND(MC!AB65&gt;CI!$D$3-CI!AB$4+CI!$D$11,MC!AB65&lt;CI!$D$3-CI!AB$4+CI!$D$12),"jaune",AND(MC!AB65&gt;CI!$D$3-CI!AB$4,MC!AB65&lt;CI!$D$3-CI!AB$4+CI!$D$11),"orange",AND(MC!AB65&gt;CI!$D$3-CI!AB$4+CI!$D$12),"vert"))</f>
        <v/>
      </c>
      <c r="AC65" s="43" t="str">
        <f>IF(MC!AC65="","",_xlfn.IFS(AND(MC!AC65&lt;CI!$D$3-CI!AC$4,MC!AC65&gt;1),"rouge",AND(MC!AC65&gt;CI!$D$3-CI!AC$4+CI!$D$11,MC!AC65&lt;CI!$D$3-CI!AC$4+CI!$D$12),"jaune",AND(MC!AC65&gt;CI!$D$3-CI!AC$4,MC!AC65&lt;CI!$D$3-CI!AC$4+CI!$D$11),"orange",AND(MC!AC65&gt;CI!$D$3-CI!AC$4+CI!$D$12),"vert"))</f>
        <v/>
      </c>
      <c r="AD65" s="43" t="str">
        <f>IF(MC!AD65="","",_xlfn.IFS(AND(MC!AD65&lt;CI!$D$3-CI!AD$4,MC!AD65&gt;1),"rouge",AND(MC!AD65&gt;CI!$D$3-CI!AD$4+CI!$D$11,MC!AD65&lt;CI!$D$3-CI!AD$4+CI!$D$12),"jaune",AND(MC!AD65&gt;CI!$D$3-CI!AD$4,MC!AD65&lt;CI!$D$3-CI!AD$4+CI!$D$11),"orange",AND(MC!AD65&gt;CI!$D$3-CI!AD$4+CI!$D$12),"vert"))</f>
        <v/>
      </c>
      <c r="AE65" s="43" t="str">
        <f>IF(MC!AE65="","",_xlfn.IFS(AND(MC!AE65&lt;CI!$D$3-CI!AE$4,MC!AE65&gt;1),"rouge",AND(MC!AE65&gt;CI!$D$3-CI!AE$4+CI!$D$11,MC!AE65&lt;CI!$D$3-CI!AE$4+CI!$D$12),"jaune",AND(MC!AE65&gt;CI!$D$3-CI!AE$4,MC!AE65&lt;CI!$D$3-CI!AE$4+CI!$D$11),"orange",AND(MC!AE65&gt;CI!$D$3-CI!AE$4+CI!$D$12),"vert"))</f>
        <v/>
      </c>
      <c r="AF65" s="43" t="str">
        <f>IF(MC!AF65="","",_xlfn.IFS(AND(MC!AF65&lt;CI!$D$3-CI!AF$4,MC!AF65&gt;1),"rouge",AND(MC!AF65&gt;CI!$D$3-CI!AF$4+CI!$D$11,MC!AF65&lt;CI!$D$3-CI!AF$4+CI!$D$12),"jaune",AND(MC!AF65&gt;CI!$D$3-CI!AF$4,MC!AF65&lt;CI!$D$3-CI!AF$4+CI!$D$11),"orange",AND(MC!AF65&gt;CI!$D$3-CI!AF$4+CI!$D$12),"vert"))</f>
        <v/>
      </c>
      <c r="AG65" s="43" t="str">
        <f>IF(MC!AG65="","",_xlfn.IFS(AND(MC!AG65&lt;CI!$D$3-CI!AG$4,MC!AG65&gt;1),"rouge",AND(MC!AG65&gt;CI!$D$3-CI!AG$4+CI!$D$11,MC!AG65&lt;CI!$D$3-CI!AG$4+CI!$D$12),"jaune",AND(MC!AG65&gt;CI!$D$3-CI!AG$4,MC!AG65&lt;CI!$D$3-CI!AG$4+CI!$D$11),"orange",AND(MC!AG65&gt;CI!$D$3-CI!AG$4+CI!$D$12),"vert"))</f>
        <v/>
      </c>
      <c r="AH65" s="43" t="str">
        <f>IF(MC!AH65="","",_xlfn.IFS(AND(MC!AH65&lt;CI!$D$3-CI!AH$4,MC!AH65&gt;1),"rouge",AND(MC!AH65&gt;CI!$D$3-CI!AH$4+CI!$D$11,MC!AH65&lt;CI!$D$3-CI!AH$4+CI!$D$12),"jaune",AND(MC!AH65&gt;CI!$D$3-CI!AH$4,MC!AH65&lt;CI!$D$3-CI!AH$4+CI!$D$11),"orange",AND(MC!AH65&gt;CI!$D$3-CI!AH$4+CI!$D$12),"vert"))</f>
        <v/>
      </c>
      <c r="AI65" s="43" t="str">
        <f>IF(MC!AI65="","",_xlfn.IFS(AND(MC!AI65&lt;CI!$D$3-CI!AI$4,MC!AI65&gt;1),"rouge",AND(MC!AI65&gt;CI!$D$3-CI!AI$4+CI!$D$11,MC!AI65&lt;CI!$D$3-CI!AI$4+CI!$D$12),"jaune",AND(MC!AI65&gt;CI!$D$3-CI!AI$4,MC!AI65&lt;CI!$D$3-CI!AI$4+CI!$D$11),"orange",AND(MC!AI65&gt;CI!$D$3-CI!AI$4+CI!$D$12),"vert"))</f>
        <v/>
      </c>
      <c r="AJ65" s="43" t="str">
        <f>IF(MC!AJ65="","",_xlfn.IFS(AND(MC!AJ65&lt;CI!$D$3-CI!AJ$4,MC!AJ65&gt;1),"rouge",AND(MC!AJ65&gt;CI!$D$3-CI!AJ$4+CI!$D$11,MC!AJ65&lt;CI!$D$3-CI!AJ$4+CI!$D$12),"jaune",AND(MC!AJ65&gt;CI!$D$3-CI!AJ$4,MC!AJ65&lt;CI!$D$3-CI!AJ$4+CI!$D$11),"orange",AND(MC!AJ65&gt;CI!$D$3-CI!AJ$4+CI!$D$12),"vert"))</f>
        <v/>
      </c>
      <c r="AK65" s="43" t="str">
        <f>IF(MC!AK65="","",_xlfn.IFS(AND(MC!AK65&lt;CI!$D$3-CI!AK$4,MC!AK65&gt;1),"rouge",AND(MC!AK65&gt;CI!$D$3-CI!AK$4+CI!$D$11,MC!AK65&lt;CI!$D$3-CI!AK$4+CI!$D$12),"jaune",AND(MC!AK65&gt;CI!$D$3-CI!AK$4,MC!AK65&lt;CI!$D$3-CI!AK$4+CI!$D$11),"orange",AND(MC!AK65&gt;CI!$D$3-CI!AK$4+CI!$D$12),"vert"))</f>
        <v/>
      </c>
      <c r="AL65" s="43" t="str">
        <f>IF(MC!AL65="","",_xlfn.IFS(AND(MC!AL65&lt;CI!$D$3-CI!AL$4,MC!AL65&gt;1),"rouge",AND(MC!AL65&gt;CI!$D$3-CI!AL$4+CI!$D$11,MC!AL65&lt;CI!$D$3-CI!AL$4+CI!$D$12),"jaune",AND(MC!AL65&gt;CI!$D$3-CI!AL$4,MC!AL65&lt;CI!$D$3-CI!AL$4+CI!$D$11),"orange",AND(MC!AL65&gt;CI!$D$3-CI!AL$4+CI!$D$12),"vert"))</f>
        <v/>
      </c>
      <c r="AM65" s="43" t="str">
        <f>IF(MC!AM65="","",_xlfn.IFS(AND(MC!AM65&lt;CI!$D$3-CI!AM$4,MC!AM65&gt;1),"rouge",AND(MC!AM65&gt;CI!$D$3-CI!AM$4+CI!$D$11,MC!AM65&lt;CI!$D$3-CI!AM$4+CI!$D$12),"jaune",AND(MC!AM65&gt;CI!$D$3-CI!AM$4,MC!AM65&lt;CI!$D$3-CI!AM$4+CI!$D$11),"orange",AND(MC!AM65&gt;CI!$D$3-CI!AM$4+CI!$D$12),"vert"))</f>
        <v/>
      </c>
      <c r="AN65" s="43" t="str">
        <f>IF(MC!AN65="","",_xlfn.IFS(AND(MC!AN65&lt;CI!$D$3-CI!AN$4,MC!AN65&gt;1),"rouge",AND(MC!AN65&gt;CI!$D$3-CI!AN$4+CI!$D$11,MC!AN65&lt;CI!$D$3-CI!AN$4+CI!$D$12),"jaune",AND(MC!AN65&gt;CI!$D$3-CI!AN$4,MC!AN65&lt;CI!$D$3-CI!AN$4+CI!$D$11),"orange",AND(MC!AN65&gt;CI!$D$3-CI!AN$4+CI!$D$12),"vert"))</f>
        <v/>
      </c>
      <c r="AO65" s="43" t="str">
        <f>IF(MC!AO65="","",_xlfn.IFS(AND(MC!AO65&lt;CI!$D$3-CI!AO$4,MC!AO65&gt;1),"rouge",AND(MC!AO65&gt;CI!$D$3-CI!AO$4+CI!$D$11,MC!AO65&lt;CI!$D$3-CI!AO$4+CI!$D$12),"jaune",AND(MC!AO65&gt;CI!$D$3-CI!AO$4,MC!AO65&lt;CI!$D$3-CI!AO$4+CI!$D$11),"orange",AND(MC!AO65&gt;CI!$D$3-CI!AO$4+CI!$D$12),"vert"))</f>
        <v/>
      </c>
      <c r="AP65" s="43" t="str">
        <f>IF(MC!AP65="","",_xlfn.IFS(AND(MC!AP65&lt;CI!$D$3-CI!AP$4,MC!AP65&gt;1),"rouge",AND(MC!AP65&gt;CI!$D$3-CI!AP$4+CI!$D$11,MC!AP65&lt;CI!$D$3-CI!AP$4+CI!$D$12),"jaune",AND(MC!AP65&gt;CI!$D$3-CI!AP$4,MC!AP65&lt;CI!$D$3-CI!AP$4+CI!$D$11),"orange",AND(MC!AP65&gt;CI!$D$3-CI!AP$4+CI!$D$12),"vert"))</f>
        <v/>
      </c>
      <c r="AQ65" s="43" t="str">
        <f>IF(MC!AQ65="","",_xlfn.IFS(AND(MC!AQ65&lt;CI!$D$3-CI!AQ$4,MC!AQ65&gt;1),"rouge",AND(MC!AQ65&gt;CI!$D$3-CI!AQ$4+CI!$D$11,MC!AQ65&lt;CI!$D$3-CI!AQ$4+CI!$D$12),"jaune",AND(MC!AQ65&gt;CI!$D$3-CI!AQ$4,MC!AQ65&lt;CI!$D$3-CI!AQ$4+CI!$D$11),"orange",AND(MC!AQ65&gt;CI!$D$3-CI!AQ$4+CI!$D$12),"vert"))</f>
        <v/>
      </c>
      <c r="AR65" s="43" t="str">
        <f>IF(MC!AR65="","",_xlfn.IFS(AND(MC!AR65&lt;CI!$D$3-CI!AR$4,MC!AR65&gt;1),"rouge",AND(MC!AR65&gt;CI!$D$3-CI!AR$4+CI!$D$11,MC!AR65&lt;CI!$D$3-CI!AR$4+CI!$D$12),"jaune",AND(MC!AR65&gt;CI!$D$3-CI!AR$4,MC!AR65&lt;CI!$D$3-CI!AR$4+CI!$D$11),"orange",AND(MC!AR65&gt;CI!$D$3-CI!AR$4+CI!$D$12),"vert"))</f>
        <v/>
      </c>
      <c r="AS65" s="43" t="str">
        <f>IF(MC!AS65="","",_xlfn.IFS(AND(MC!AS65&lt;CI!$D$3-CI!AS$4,MC!AS65&gt;1),"rouge",AND(MC!AS65&gt;CI!$D$3-CI!AS$4+CI!$D$11,MC!AS65&lt;CI!$D$3-CI!AS$4+CI!$D$12),"jaune",AND(MC!AS65&gt;CI!$D$3-CI!AS$4,MC!AS65&lt;CI!$D$3-CI!AS$4+CI!$D$11),"orange",AND(MC!AS65&gt;CI!$D$3-CI!AS$4+CI!$D$12),"vert"))</f>
        <v/>
      </c>
      <c r="AT65" s="43" t="str">
        <f>IF(MC!AT65="","",_xlfn.IFS(AND(MC!AT65&lt;CI!$D$3-CI!AT$4,MC!AT65&gt;1),"rouge",AND(MC!AT65&gt;CI!$D$3-CI!AT$4+CI!$D$11,MC!AT65&lt;CI!$D$3-CI!AT$4+CI!$D$12),"jaune",AND(MC!AT65&gt;CI!$D$3-CI!AT$4,MC!AT65&lt;CI!$D$3-CI!AT$4+CI!$D$11),"orange",AND(MC!AT65&gt;CI!$D$3-CI!AT$4+CI!$D$12),"vert"))</f>
        <v/>
      </c>
      <c r="AU65" s="43" t="str">
        <f>IF(MC!AU65="","",_xlfn.IFS(AND(MC!AU65&lt;CI!$D$3-CI!AU$4,MC!AU65&gt;1),"rouge",AND(MC!AU65&gt;CI!$D$3-CI!AU$4+CI!$D$11,MC!AU65&lt;CI!$D$3-CI!AU$4+CI!$D$12),"jaune",AND(MC!AU65&gt;CI!$D$3-CI!AU$4,MC!AU65&lt;CI!$D$3-CI!AU$4+CI!$D$11),"orange",AND(MC!AU65&gt;CI!$D$3-CI!AU$4+CI!$D$12),"vert"))</f>
        <v/>
      </c>
      <c r="AV65" s="43" t="str">
        <f>IF(MC!AV65="","",_xlfn.IFS(AND(MC!AV65&lt;CI!$D$3-CI!AV$4,MC!AV65&gt;1),"rouge",AND(MC!AV65&gt;CI!$D$3-CI!AV$4+CI!$D$11,MC!AV65&lt;CI!$D$3-CI!AV$4+CI!$D$12),"jaune",AND(MC!AV65&gt;CI!$D$3-CI!AV$4,MC!AV65&lt;CI!$D$3-CI!AV$4+CI!$D$11),"orange",AND(MC!AV65&gt;CI!$D$3-CI!AV$4+CI!$D$12),"vert"))</f>
        <v/>
      </c>
      <c r="AW65" s="43" t="str">
        <f>IF(MC!AW65="","",_xlfn.IFS(AND(MC!AW65&lt;CI!$D$3-CI!AW$4,MC!AW65&gt;1),"rouge",AND(MC!AW65&gt;CI!$D$3-CI!AW$4+CI!$D$11,MC!AW65&lt;CI!$D$3-CI!AW$4+CI!$D$12),"jaune",AND(MC!AW65&gt;CI!$D$3-CI!AW$4,MC!AW65&lt;CI!$D$3-CI!AW$4+CI!$D$11),"orange",AND(MC!AW65&gt;CI!$D$3-CI!AW$4+CI!$D$12),"vert"))</f>
        <v/>
      </c>
      <c r="AX65" s="43" t="str">
        <f>IF(MC!AX65="","",_xlfn.IFS(AND(MC!AX65&lt;CI!$D$3-CI!AX$4,MC!AX65&gt;1),"rouge",AND(MC!AX65&gt;CI!$D$3-CI!AX$4+CI!$D$11,MC!AX65&lt;CI!$D$3-CI!AX$4+CI!$D$12),"jaune",AND(MC!AX65&gt;CI!$D$3-CI!AX$4,MC!AX65&lt;CI!$D$3-CI!AX$4+CI!$D$11),"orange",AND(MC!AX65&gt;CI!$D$3-CI!AX$4+CI!$D$12),"vert"))</f>
        <v/>
      </c>
      <c r="AY65" s="43" t="str">
        <f>IF(MC!AY65="","",_xlfn.IFS(AND(MC!AY65&lt;CI!$D$3-CI!AY$4,MC!AY65&gt;1),"rouge",AND(MC!AY65&gt;CI!$D$3-CI!AY$4+CI!$D$11,MC!AY65&lt;CI!$D$3-CI!AY$4+CI!$D$12),"jaune",AND(MC!AY65&gt;CI!$D$3-CI!AY$4,MC!AY65&lt;CI!$D$3-CI!AY$4+CI!$D$11),"orange",AND(MC!AY65&gt;CI!$D$3-CI!AY$4+CI!$D$12),"vert"))</f>
        <v/>
      </c>
      <c r="AZ65" s="43" t="str">
        <f>IF(MC!AZ65="","",_xlfn.IFS(AND(MC!AZ65&lt;CI!$D$3-CI!AZ$4,MC!AZ65&gt;1),"rouge",AND(MC!AZ65&gt;CI!$D$3-CI!AZ$4+CI!$D$11,MC!AZ65&lt;CI!$D$3-CI!AZ$4+CI!$D$12),"jaune",AND(MC!AZ65&gt;CI!$D$3-CI!AZ$4,MC!AZ65&lt;CI!$D$3-CI!AZ$4+CI!$D$11),"orange",AND(MC!AZ65&gt;CI!$D$3-CI!AZ$4+CI!$D$12),"vert"))</f>
        <v/>
      </c>
      <c r="BA65" s="43" t="str">
        <f>IF(MC!BA65="","",_xlfn.IFS(AND(MC!BA65&lt;CI!$D$3-CI!BA$4,MC!BA65&gt;1),"rouge",AND(MC!BA65&gt;CI!$D$3-CI!BA$4+CI!$D$11,MC!BA65&lt;CI!$D$3-CI!BA$4+CI!$D$12),"jaune",AND(MC!BA65&gt;CI!$D$3-CI!BA$4,MC!BA65&lt;CI!$D$3-CI!BA$4+CI!$D$11),"orange",AND(MC!BA65&gt;CI!$D$3-CI!BA$4+CI!$D$12),"vert"))</f>
        <v/>
      </c>
      <c r="BB65" s="43" t="str">
        <f>IF(MC!BB65="","",_xlfn.IFS(AND(MC!BB65&lt;CI!$D$3-CI!BB$4,MC!BB65&gt;1),"rouge",AND(MC!BB65&gt;CI!$D$3-CI!BB$4+CI!$D$11,MC!BB65&lt;CI!$D$3-CI!BB$4+CI!$D$12),"jaune",AND(MC!BB65&gt;CI!$D$3-CI!BB$4,MC!BB65&lt;CI!$D$3-CI!BB$4+CI!$D$11),"orange",AND(MC!BB65&gt;CI!$D$3-CI!BB$4+CI!$D$12),"vert"))</f>
        <v/>
      </c>
      <c r="BC65" s="43" t="str">
        <f>IF(MC!BC65="","",_xlfn.IFS(AND(MC!BC65&lt;CI!$D$3-CI!BC$4,MC!BC65&gt;1),"rouge",AND(MC!BC65&gt;CI!$D$3-CI!BC$4+CI!$D$11,MC!BC65&lt;CI!$D$3-CI!BC$4+CI!$D$12),"jaune",AND(MC!BC65&gt;CI!$D$3-CI!BC$4,MC!BC65&lt;CI!$D$3-CI!BC$4+CI!$D$11),"orange",AND(MC!BC65&gt;CI!$D$3-CI!BC$4+CI!$D$12),"vert"))</f>
        <v/>
      </c>
      <c r="BD65" s="43" t="str">
        <f>IF(MC!BD65="","",_xlfn.IFS(AND(MC!BD65&lt;CI!$D$3-CI!BD$4,MC!BD65&gt;1),"rouge",AND(MC!BD65&gt;CI!$D$3-CI!BD$4+CI!$D$11,MC!BD65&lt;CI!$D$3-CI!BD$4+CI!$D$12),"jaune",AND(MC!BD65&gt;CI!$D$3-CI!BD$4,MC!BD65&lt;CI!$D$3-CI!BD$4+CI!$D$11),"orange",AND(MC!BD65&gt;CI!$D$3-CI!BD$4+CI!$D$12),"vert"))</f>
        <v/>
      </c>
      <c r="BE65" s="43" t="str">
        <f>IF(MC!BE65="","",_xlfn.IFS(AND(MC!BE65&lt;CI!$D$3-CI!BE$4,MC!BE65&gt;1),"rouge",AND(MC!BE65&gt;CI!$D$3-CI!BE$4+CI!$D$11,MC!BE65&lt;CI!$D$3-CI!BE$4+CI!$D$12),"jaune",AND(MC!BE65&gt;CI!$D$3-CI!BE$4,MC!BE65&lt;CI!$D$3-CI!BE$4+CI!$D$11),"orange",AND(MC!BE65&gt;CI!$D$3-CI!BE$4+CI!$D$12),"vert"))</f>
        <v/>
      </c>
      <c r="BF65" s="43" t="str">
        <f>IF(MC!BF65="","",_xlfn.IFS(AND(MC!BF65&lt;CI!$D$3-CI!BF$4,MC!BF65&gt;1),"rouge",AND(MC!BF65&gt;CI!$D$3-CI!BF$4+CI!$D$11,MC!BF65&lt;CI!$D$3-CI!BF$4+CI!$D$12),"jaune",AND(MC!BF65&gt;CI!$D$3-CI!BF$4,MC!BF65&lt;CI!$D$3-CI!BF$4+CI!$D$11),"orange",AND(MC!BF65&gt;CI!$D$3-CI!BF$4+CI!$D$12),"vert"))</f>
        <v/>
      </c>
      <c r="BG65" s="43" t="str">
        <f>IF(MC!BG65="","",_xlfn.IFS(AND(MC!BG65&lt;CI!$D$3-CI!BG$4,MC!BG65&gt;1),"rouge",AND(MC!BG65&gt;CI!$D$3-CI!BG$4+CI!$D$11,MC!BG65&lt;CI!$D$3-CI!BG$4+CI!$D$12),"jaune",AND(MC!BG65&gt;CI!$D$3-CI!BG$4,MC!BG65&lt;CI!$D$3-CI!BG$4+CI!$D$11),"orange",AND(MC!BG65&gt;CI!$D$3-CI!BG$4+CI!$D$12),"vert"))</f>
        <v/>
      </c>
      <c r="BH65" s="43" t="str">
        <f>IF(MC!BH65="","",_xlfn.IFS(AND(MC!BH65&lt;CI!$D$3-CI!BH$4,MC!BH65&gt;1),"rouge",AND(MC!BH65&gt;CI!$D$3-CI!BH$4+CI!$D$11,MC!BH65&lt;CI!$D$3-CI!BH$4+CI!$D$12),"jaune",AND(MC!BH65&gt;CI!$D$3-CI!BH$4,MC!BH65&lt;CI!$D$3-CI!BH$4+CI!$D$11),"orange",AND(MC!BH65&gt;CI!$D$3-CI!BH$4+CI!$D$12),"vert"))</f>
        <v/>
      </c>
      <c r="BI65" s="43" t="str">
        <f>IF(MC!BI65="","",_xlfn.IFS(AND(MC!BI65&lt;CI!$D$3-CI!BI$4,MC!BI65&gt;1),"rouge",AND(MC!BI65&gt;CI!$D$3-CI!BI$4+CI!$D$11,MC!BI65&lt;CI!$D$3-CI!BI$4+CI!$D$12),"jaune",AND(MC!BI65&gt;CI!$D$3-CI!BI$4,MC!BI65&lt;CI!$D$3-CI!BI$4+CI!$D$11),"orange",AND(MC!BI65&gt;CI!$D$3-CI!BI$4+CI!$D$12),"vert"))</f>
        <v/>
      </c>
      <c r="BJ65" s="43" t="str">
        <f>IF(MC!BJ65="","",_xlfn.IFS(AND(MC!BJ65&lt;CI!$D$3-CI!BJ$4,MC!BJ65&gt;1),"rouge",AND(MC!BJ65&gt;CI!$D$3-CI!BJ$4+CI!$D$11,MC!BJ65&lt;CI!$D$3-CI!BJ$4+CI!$D$12),"jaune",AND(MC!BJ65&gt;CI!$D$3-CI!BJ$4,MC!BJ65&lt;CI!$D$3-CI!BJ$4+CI!$D$11),"orange",AND(MC!BJ65&gt;CI!$D$3-CI!BJ$4+CI!$D$12),"vert"))</f>
        <v/>
      </c>
      <c r="BK65" s="43" t="str">
        <f>IF(MC!BK65="","",_xlfn.IFS(AND(MC!BK65&lt;CI!$D$3-CI!BK$4,MC!BK65&gt;1),"rouge",AND(MC!BK65&gt;CI!$D$3-CI!BK$4+CI!$D$11,MC!BK65&lt;CI!$D$3-CI!BK$4+CI!$D$12),"jaune",AND(MC!BK65&gt;CI!$D$3-CI!BK$4,MC!BK65&lt;CI!$D$3-CI!BK$4+CI!$D$11),"orange",AND(MC!BK65&gt;CI!$D$3-CI!BK$4+CI!$D$12),"vert"))</f>
        <v/>
      </c>
      <c r="BL65" s="43" t="str">
        <f>IF(MC!BL65="","",_xlfn.IFS(AND(MC!BL65&lt;CI!$D$3-CI!BL$4,MC!BL65&gt;1),"rouge",AND(MC!BL65&gt;CI!$D$3-CI!BL$4+CI!$D$11,MC!BL65&lt;CI!$D$3-CI!BL$4+CI!$D$12),"jaune",AND(MC!BL65&gt;CI!$D$3-CI!BL$4,MC!BL65&lt;CI!$D$3-CI!BL$4+CI!$D$11),"orange",AND(MC!BL65&gt;CI!$D$3-CI!BL$4+CI!$D$12),"vert"))</f>
        <v/>
      </c>
      <c r="BM65" s="43" t="str">
        <f>IF(MC!BM65="","",_xlfn.IFS(AND(MC!BM65&lt;CI!$D$3-CI!BM$4,MC!BM65&gt;1),"rouge",AND(MC!BM65&gt;CI!$D$3-CI!BM$4+CI!$D$11,MC!BM65&lt;CI!$D$3-CI!BM$4+CI!$D$12),"jaune",AND(MC!BM65&gt;CI!$D$3-CI!BM$4,MC!BM65&lt;CI!$D$3-CI!BM$4+CI!$D$11),"orange",AND(MC!BM65&gt;CI!$D$3-CI!BM$4+CI!$D$12),"vert"))</f>
        <v/>
      </c>
      <c r="BN65" s="43" t="str">
        <f>IF(MC!BN65="","",_xlfn.IFS(AND(MC!BN65&lt;CI!$D$3-CI!BN$4,MC!BN65&gt;1),"rouge",AND(MC!BN65&gt;CI!$D$3-CI!BN$4+CI!$D$11,MC!BN65&lt;CI!$D$3-CI!BN$4+CI!$D$12),"jaune",AND(MC!BN65&gt;CI!$D$3-CI!BN$4,MC!BN65&lt;CI!$D$3-CI!BN$4+CI!$D$11),"orange",AND(MC!BN65&gt;CI!$D$3-CI!BN$4+CI!$D$12),"vert"))</f>
        <v/>
      </c>
      <c r="BO65" s="43" t="str">
        <f>IF(MC!BO65="","",_xlfn.IFS(AND(MC!BO65&lt;CI!$D$3-CI!BO$4,MC!BO65&gt;1),"rouge",AND(MC!BO65&gt;CI!$D$3-CI!BO$4+CI!$D$11,MC!BO65&lt;CI!$D$3-CI!BO$4+CI!$D$12),"jaune",AND(MC!BO65&gt;CI!$D$3-CI!BO$4,MC!BO65&lt;CI!$D$3-CI!BO$4+CI!$D$11),"orange",AND(MC!BO65&gt;CI!$D$3-CI!BO$4+CI!$D$12),"vert"))</f>
        <v/>
      </c>
      <c r="BP65" s="43" t="str">
        <f>IF(MC!BP65="","",_xlfn.IFS(AND(MC!BP65&lt;CI!$D$3-CI!BP$4,MC!BP65&gt;1),"rouge",AND(MC!BP65&gt;CI!$D$3-CI!BP$4+CI!$D$11,MC!BP65&lt;CI!$D$3-CI!BP$4+CI!$D$12),"jaune",AND(MC!BP65&gt;CI!$D$3-CI!BP$4,MC!BP65&lt;CI!$D$3-CI!BP$4+CI!$D$11),"orange",AND(MC!BP65&gt;CI!$D$3-CI!BP$4+CI!$D$12),"vert"))</f>
        <v/>
      </c>
      <c r="BQ65" s="43" t="str">
        <f>IF(MC!BQ65="","",_xlfn.IFS(AND(MC!BQ65&lt;CI!$D$3-CI!BQ$4,MC!BQ65&gt;1),"rouge",AND(MC!BQ65&gt;CI!$D$3-CI!BQ$4+CI!$D$11,MC!BQ65&lt;CI!$D$3-CI!BQ$4+CI!$D$12),"jaune",AND(MC!BQ65&gt;CI!$D$3-CI!BQ$4,MC!BQ65&lt;CI!$D$3-CI!BQ$4+CI!$D$11),"orange",AND(MC!BQ65&gt;CI!$D$3-CI!BQ$4+CI!$D$12),"vert"))</f>
        <v/>
      </c>
      <c r="BR65" s="43" t="str">
        <f>IF(MC!BR65="","",_xlfn.IFS(AND(MC!BR65&lt;CI!$D$3-CI!BR$4,MC!BR65&gt;1),"rouge",AND(MC!BR65&gt;CI!$D$3-CI!BR$4+CI!$D$11,MC!BR65&lt;CI!$D$3-CI!BR$4+CI!$D$12),"jaune",AND(MC!BR65&gt;CI!$D$3-CI!BR$4,MC!BR65&lt;CI!$D$3-CI!BR$4+CI!$D$11),"orange",AND(MC!BR65&gt;CI!$D$3-CI!BR$4+CI!$D$12),"vert"))</f>
        <v/>
      </c>
      <c r="BS65" s="43" t="str">
        <f>IF(MC!BS65="","",_xlfn.IFS(AND(MC!BS65&lt;CI!$D$3-CI!BS$4,MC!BS65&gt;1),"rouge",AND(MC!BS65&gt;CI!$D$3-CI!BS$4+CI!$D$11,MC!BS65&lt;CI!$D$3-CI!BS$4+CI!$D$12),"jaune",AND(MC!BS65&gt;CI!$D$3-CI!BS$4,MC!BS65&lt;CI!$D$3-CI!BS$4+CI!$D$11),"orange",AND(MC!BS65&gt;CI!$D$3-CI!BS$4+CI!$D$12),"vert"))</f>
        <v/>
      </c>
      <c r="BT65" s="43" t="str">
        <f>IF(MC!BT65="","",_xlfn.IFS(AND(MC!BT65&lt;CI!$D$3-CI!BT$4,MC!BT65&gt;1),"rouge",AND(MC!BT65&gt;CI!$D$3-CI!BT$4+CI!$D$11,MC!BT65&lt;CI!$D$3-CI!BT$4+CI!$D$12),"jaune",AND(MC!BT65&gt;CI!$D$3-CI!BT$4,MC!BT65&lt;CI!$D$3-CI!BT$4+CI!$D$11),"orange",AND(MC!BT65&gt;CI!$D$3-CI!BT$4+CI!$D$12),"vert"))</f>
        <v/>
      </c>
      <c r="BU65" s="43" t="str">
        <f>IF(MC!BU65="","",_xlfn.IFS(AND(MC!BU65&lt;CI!$D$3-CI!BU$4,MC!BU65&gt;1),"rouge",AND(MC!BU65&gt;CI!$D$3-CI!BU$4+CI!$D$11,MC!BU65&lt;CI!$D$3-CI!BU$4+CI!$D$12),"jaune",AND(MC!BU65&gt;CI!$D$3-CI!BU$4,MC!BU65&lt;CI!$D$3-CI!BU$4+CI!$D$11),"orange",AND(MC!BU65&gt;CI!$D$3-CI!BU$4+CI!$D$12),"vert"))</f>
        <v/>
      </c>
      <c r="BV65" s="43" t="str">
        <f>IF(MC!BV65="","",_xlfn.IFS(AND(MC!BV65&lt;CI!$D$3-CI!BV$4,MC!BV65&gt;1),"rouge",AND(MC!BV65&gt;CI!$D$3-CI!BV$4+CI!$D$11,MC!BV65&lt;CI!$D$3-CI!BV$4+CI!$D$12),"jaune",AND(MC!BV65&gt;CI!$D$3-CI!BV$4,MC!BV65&lt;CI!$D$3-CI!BV$4+CI!$D$11),"orange",AND(MC!BV65&gt;CI!$D$3-CI!BV$4+CI!$D$12),"vert"))</f>
        <v/>
      </c>
      <c r="BW65" s="43" t="str">
        <f>IF(MC!BW65="","",_xlfn.IFS(AND(MC!BW65&lt;CI!$D$3-CI!BW$4,MC!BW65&gt;1),"rouge",AND(MC!BW65&gt;CI!$D$3-CI!BW$4+CI!$D$11,MC!BW65&lt;CI!$D$3-CI!BW$4+CI!$D$12),"jaune",AND(MC!BW65&gt;CI!$D$3-CI!BW$4,MC!BW65&lt;CI!$D$3-CI!BW$4+CI!$D$11),"orange",AND(MC!BW65&gt;CI!$D$3-CI!BW$4+CI!$D$12),"vert"))</f>
        <v/>
      </c>
      <c r="BX65" s="43" t="str">
        <f>IF(MC!BX65="","",_xlfn.IFS(AND(MC!BX65&lt;CI!$D$3-CI!BX$4,MC!BX65&gt;1),"rouge",AND(MC!BX65&gt;CI!$D$3-CI!BX$4+CI!$D$11,MC!BX65&lt;CI!$D$3-CI!BX$4+CI!$D$12),"jaune",AND(MC!BX65&gt;CI!$D$3-CI!BX$4,MC!BX65&lt;CI!$D$3-CI!BX$4+CI!$D$11),"orange",AND(MC!BX65&gt;CI!$D$3-CI!BX$4+CI!$D$12),"vert"))</f>
        <v/>
      </c>
      <c r="BY65" s="43" t="str">
        <f>IF(MC!BY65="","",_xlfn.IFS(AND(MC!BY65&lt;CI!$D$3-CI!BY$4,MC!BY65&gt;1),"rouge",AND(MC!BY65&gt;CI!$D$3-CI!BY$4+CI!$D$11,MC!BY65&lt;CI!$D$3-CI!BY$4+CI!$D$12),"jaune",AND(MC!BY65&gt;CI!$D$3-CI!BY$4,MC!BY65&lt;CI!$D$3-CI!BY$4+CI!$D$11),"orange",AND(MC!BY65&gt;CI!$D$3-CI!BY$4+CI!$D$12),"vert"))</f>
        <v/>
      </c>
      <c r="BZ65" s="43" t="str">
        <f>IF(MC!BZ65="","",_xlfn.IFS(AND(MC!BZ65&lt;CI!$D$3-CI!BZ$4,MC!BZ65&gt;1),"rouge",AND(MC!BZ65&gt;CI!$D$3-CI!BZ$4+CI!$D$11,MC!BZ65&lt;CI!$D$3-CI!BZ$4+CI!$D$12),"jaune",AND(MC!BZ65&gt;CI!$D$3-CI!BZ$4,MC!BZ65&lt;CI!$D$3-CI!BZ$4+CI!$D$11),"orange",AND(MC!BZ65&gt;CI!$D$3-CI!BZ$4+CI!$D$12),"vert"))</f>
        <v/>
      </c>
      <c r="CA65" s="43" t="str">
        <f>IF(MC!CA65="","",_xlfn.IFS(AND(MC!CA65&lt;CI!$D$3-CI!CA$4,MC!CA65&gt;1),"rouge",AND(MC!CA65&gt;CI!$D$3-CI!CA$4+CI!$D$11,MC!CA65&lt;CI!$D$3-CI!CA$4+CI!$D$12),"jaune",AND(MC!CA65&gt;CI!$D$3-CI!CA$4,MC!CA65&lt;CI!$D$3-CI!CA$4+CI!$D$11),"orange",AND(MC!CA65&gt;CI!$D$3-CI!CA$4+CI!$D$12),"vert"))</f>
        <v/>
      </c>
      <c r="CB65" s="43" t="str">
        <f>IF(MC!CB65="","",_xlfn.IFS(AND(MC!CB65&lt;CI!$D$3-CI!CB$4,MC!CB65&gt;1),"rouge",AND(MC!CB65&gt;CI!$D$3-CI!CB$4+CI!$D$11,MC!CB65&lt;CI!$D$3-CI!CB$4+CI!$D$12),"jaune",AND(MC!CB65&gt;CI!$D$3-CI!CB$4,MC!CB65&lt;CI!$D$3-CI!CB$4+CI!$D$11),"orange",AND(MC!CB65&gt;CI!$D$3-CI!CB$4+CI!$D$12),"vert"))</f>
        <v/>
      </c>
      <c r="CC65" s="43" t="str">
        <f>IF(MC!CC65="","",_xlfn.IFS(AND(MC!CC65&lt;CI!$D$3-CI!CC$4,MC!CC65&gt;1),"rouge",AND(MC!CC65&gt;CI!$D$3-CI!CC$4+CI!$D$11,MC!CC65&lt;CI!$D$3-CI!CC$4+CI!$D$12),"jaune",AND(MC!CC65&gt;CI!$D$3-CI!CC$4,MC!CC65&lt;CI!$D$3-CI!CC$4+CI!$D$11),"orange",AND(MC!CC65&gt;CI!$D$3-CI!CC$4+CI!$D$12),"vert"))</f>
        <v/>
      </c>
      <c r="CD65" s="43" t="str">
        <f>IF(MC!CD65="","",_xlfn.IFS(AND(MC!CD65&lt;CI!$D$3-CI!CD$4,MC!CD65&gt;1),"rouge",AND(MC!CD65&gt;CI!$D$3-CI!CD$4+CI!$D$11,MC!CD65&lt;CI!$D$3-CI!CD$4+CI!$D$12),"jaune",AND(MC!CD65&gt;CI!$D$3-CI!CD$4,MC!CD65&lt;CI!$D$3-CI!CD$4+CI!$D$11),"orange",AND(MC!CD65&gt;CI!$D$3-CI!CD$4+CI!$D$12),"vert"))</f>
        <v/>
      </c>
      <c r="CE65" s="43" t="str">
        <f>IF(MC!CE65="","",_xlfn.IFS(AND(MC!CE65&lt;CI!$D$3-CI!CE$4,MC!CE65&gt;1),"rouge",AND(MC!CE65&gt;CI!$D$3-CI!CE$4+CI!$D$11,MC!CE65&lt;CI!$D$3-CI!CE$4+CI!$D$12),"jaune",AND(MC!CE65&gt;CI!$D$3-CI!CE$4,MC!CE65&lt;CI!$D$3-CI!CE$4+CI!$D$11),"orange",AND(MC!CE65&gt;CI!$D$3-CI!CE$4+CI!$D$12),"vert"))</f>
        <v/>
      </c>
      <c r="CF65" s="43" t="str">
        <f>IF(MC!CF65="","",_xlfn.IFS(AND(MC!CF65&lt;CI!$D$3-CI!CF$4,MC!CF65&gt;1),"rouge",AND(MC!CF65&gt;CI!$D$3-CI!CF$4+CI!$D$11,MC!CF65&lt;CI!$D$3-CI!CF$4+CI!$D$12),"jaune",AND(MC!CF65&gt;CI!$D$3-CI!CF$4,MC!CF65&lt;CI!$D$3-CI!CF$4+CI!$D$11),"orange",AND(MC!CF65&gt;CI!$D$3-CI!CF$4+CI!$D$12),"vert"))</f>
        <v/>
      </c>
      <c r="CG65" s="43" t="str">
        <f>IF(MC!CG65="","",_xlfn.IFS(AND(MC!CG65&lt;CI!$D$3-CI!CG$4,MC!CG65&gt;1),"rouge",AND(MC!CG65&gt;CI!$D$3-CI!CG$4+CI!$D$11,MC!CG65&lt;CI!$D$3-CI!CG$4+CI!$D$12),"jaune",AND(MC!CG65&gt;CI!$D$3-CI!CG$4,MC!CG65&lt;CI!$D$3-CI!CG$4+CI!$D$11),"orange",AND(MC!CG65&gt;CI!$D$3-CI!CG$4+CI!$D$12),"vert"))</f>
        <v/>
      </c>
      <c r="CH65" s="43" t="str">
        <f>IF(MC!CH65="","",_xlfn.IFS(AND(MC!CH65&lt;CI!$D$3-CI!CH$4,MC!CH65&gt;1),"rouge",AND(MC!CH65&gt;CI!$D$3-CI!CH$4+CI!$D$11,MC!CH65&lt;CI!$D$3-CI!CH$4+CI!$D$12),"jaune",AND(MC!CH65&gt;CI!$D$3-CI!CH$4,MC!CH65&lt;CI!$D$3-CI!CH$4+CI!$D$11),"orange",AND(MC!CH65&gt;CI!$D$3-CI!CH$4+CI!$D$12),"vert"))</f>
        <v/>
      </c>
      <c r="CI65" s="43" t="str">
        <f>IF(MC!CI65="","",_xlfn.IFS(AND(MC!CI65&lt;CI!$D$3-CI!CI$4,MC!CI65&gt;1),"rouge",AND(MC!CI65&gt;CI!$D$3-CI!CI$4+CI!$D$11,MC!CI65&lt;CI!$D$3-CI!CI$4+CI!$D$12),"jaune",AND(MC!CI65&gt;CI!$D$3-CI!CI$4,MC!CI65&lt;CI!$D$3-CI!CI$4+CI!$D$11),"orange",AND(MC!CI65&gt;CI!$D$3-CI!CI$4+CI!$D$12),"vert"))</f>
        <v/>
      </c>
      <c r="CJ65" s="43" t="str">
        <f>IF(MC!CJ65="","",_xlfn.IFS(AND(MC!CJ65&lt;CI!$D$3-CI!CJ$4,MC!CJ65&gt;1),"rouge",AND(MC!CJ65&gt;CI!$D$3-CI!CJ$4+CI!$D$11,MC!CJ65&lt;CI!$D$3-CI!CJ$4+CI!$D$12),"jaune",AND(MC!CJ65&gt;CI!$D$3-CI!CJ$4,MC!CJ65&lt;CI!$D$3-CI!CJ$4+CI!$D$11),"orange",AND(MC!CJ65&gt;CI!$D$3-CI!CJ$4+CI!$D$12),"vert"))</f>
        <v/>
      </c>
      <c r="CK65" s="43" t="str">
        <f>IF(MC!CK65="","",_xlfn.IFS(AND(MC!CK65&lt;CI!$D$3-CI!CK$4,MC!CK65&gt;1),"rouge",AND(MC!CK65&gt;CI!$D$3-CI!CK$4+CI!$D$11,MC!CK65&lt;CI!$D$3-CI!CK$4+CI!$D$12),"jaune",AND(MC!CK65&gt;CI!$D$3-CI!CK$4,MC!CK65&lt;CI!$D$3-CI!CK$4+CI!$D$11),"orange",AND(MC!CK65&gt;CI!$D$3-CI!CK$4+CI!$D$12),"vert"))</f>
        <v/>
      </c>
      <c r="CL65" s="43" t="str">
        <f>IF(MC!CL65="","",_xlfn.IFS(AND(MC!CL65&lt;CI!$D$3-CI!CL$4,MC!CL65&gt;1),"rouge",AND(MC!CL65&gt;CI!$D$3-CI!CL$4+CI!$D$11,MC!CL65&lt;CI!$D$3-CI!CL$4+CI!$D$12),"jaune",AND(MC!CL65&gt;CI!$D$3-CI!CL$4,MC!CL65&lt;CI!$D$3-CI!CL$4+CI!$D$11),"orange",AND(MC!CL65&gt;CI!$D$3-CI!CL$4+CI!$D$12),"vert"))</f>
        <v/>
      </c>
      <c r="CM65" s="43" t="str">
        <f>IF(MC!CM65="","",_xlfn.IFS(AND(MC!CM65&lt;CI!$D$3-CI!CM$4,MC!CM65&gt;1),"rouge",AND(MC!CM65&gt;CI!$D$3-CI!CM$4+CI!$D$11,MC!CM65&lt;CI!$D$3-CI!CM$4+CI!$D$12),"jaune",AND(MC!CM65&gt;CI!$D$3-CI!CM$4,MC!CM65&lt;CI!$D$3-CI!CM$4+CI!$D$11),"orange",AND(MC!CM65&gt;CI!$D$3-CI!CM$4+CI!$D$12),"vert"))</f>
        <v/>
      </c>
      <c r="CN65" s="43" t="str">
        <f>IF(MC!CN65="","",_xlfn.IFS(AND(MC!CN65&lt;CI!$D$3-CI!CN$4,MC!CN65&gt;1),"rouge",AND(MC!CN65&gt;CI!$D$3-CI!CN$4+CI!$D$11,MC!CN65&lt;CI!$D$3-CI!CN$4+CI!$D$12),"jaune",AND(MC!CN65&gt;CI!$D$3-CI!CN$4,MC!CN65&lt;CI!$D$3-CI!CN$4+CI!$D$11),"orange",AND(MC!CN65&gt;CI!$D$3-CI!CN$4+CI!$D$12),"vert"))</f>
        <v/>
      </c>
      <c r="CO65" s="43" t="str">
        <f>IF(MC!CO65="","",_xlfn.IFS(AND(MC!CO65&lt;CI!$D$3-CI!CO$4,MC!CO65&gt;1),"rouge",AND(MC!CO65&gt;CI!$D$3-CI!CO$4+CI!$D$11,MC!CO65&lt;CI!$D$3-CI!CO$4+CI!$D$12),"jaune",AND(MC!CO65&gt;CI!$D$3-CI!CO$4,MC!CO65&lt;CI!$D$3-CI!CO$4+CI!$D$11),"orange",AND(MC!CO65&gt;CI!$D$3-CI!CO$4+CI!$D$12),"vert"))</f>
        <v/>
      </c>
      <c r="CP65" s="43" t="str">
        <f>IF(MC!CP65="","",_xlfn.IFS(AND(MC!CP65&lt;CI!$D$3-CI!CP$4,MC!CP65&gt;1),"rouge",AND(MC!CP65&gt;CI!$D$3-CI!CP$4+CI!$D$11,MC!CP65&lt;CI!$D$3-CI!CP$4+CI!$D$12),"jaune",AND(MC!CP65&gt;CI!$D$3-CI!CP$4,MC!CP65&lt;CI!$D$3-CI!CP$4+CI!$D$11),"orange",AND(MC!CP65&gt;CI!$D$3-CI!CP$4+CI!$D$12),"vert"))</f>
        <v/>
      </c>
      <c r="CQ65" s="43" t="str">
        <f>IF(MC!CQ65="","",_xlfn.IFS(AND(MC!CQ65&lt;CI!$D$3-CI!CQ$4,MC!CQ65&gt;1),"rouge",AND(MC!CQ65&gt;CI!$D$3-CI!CQ$4+CI!$D$11,MC!CQ65&lt;CI!$D$3-CI!CQ$4+CI!$D$12),"jaune",AND(MC!CQ65&gt;CI!$D$3-CI!CQ$4,MC!CQ65&lt;CI!$D$3-CI!CQ$4+CI!$D$11),"orange",AND(MC!CQ65&gt;CI!$D$3-CI!CQ$4+CI!$D$12),"vert"))</f>
        <v/>
      </c>
      <c r="CR65" s="43" t="str">
        <f>IF(MC!CR65="","",_xlfn.IFS(AND(MC!CR65&lt;CI!$D$3-CI!CR$4,MC!CR65&gt;1),"rouge",AND(MC!CR65&gt;CI!$D$3-CI!CR$4+CI!$D$11,MC!CR65&lt;CI!$D$3-CI!CR$4+CI!$D$12),"jaune",AND(MC!CR65&gt;CI!$D$3-CI!CR$4,MC!CR65&lt;CI!$D$3-CI!CR$4+CI!$D$11),"orange",AND(MC!CR65&gt;CI!$D$3-CI!CR$4+CI!$D$12),"vert"))</f>
        <v/>
      </c>
      <c r="CS65" s="43" t="str">
        <f>IF(MC!CS65="","",_xlfn.IFS(AND(MC!CS65&lt;CI!$D$3-CI!CS$4,MC!CS65&gt;1),"rouge",AND(MC!CS65&gt;CI!$D$3-CI!CS$4+CI!$D$11,MC!CS65&lt;CI!$D$3-CI!CS$4+CI!$D$12),"jaune",AND(MC!CS65&gt;CI!$D$3-CI!CS$4,MC!CS65&lt;CI!$D$3-CI!CS$4+CI!$D$11),"orange",AND(MC!CS65&gt;CI!$D$3-CI!CS$4+CI!$D$12),"vert"))</f>
        <v/>
      </c>
      <c r="CT65" s="43" t="str">
        <f>IF(MC!CT65="","",_xlfn.IFS(AND(MC!CT65&lt;CI!$D$3-CI!CT$4,MC!CT65&gt;1),"rouge",AND(MC!CT65&gt;CI!$D$3-CI!CT$4+CI!$D$11,MC!CT65&lt;CI!$D$3-CI!CT$4+CI!$D$12),"jaune",AND(MC!CT65&gt;CI!$D$3-CI!CT$4,MC!CT65&lt;CI!$D$3-CI!CT$4+CI!$D$11),"orange",AND(MC!CT65&gt;CI!$D$3-CI!CT$4+CI!$D$12),"vert"))</f>
        <v/>
      </c>
      <c r="CU65" s="43" t="str">
        <f>IF(MC!CU65="","",_xlfn.IFS(AND(MC!CU65&lt;CI!$D$3-CI!CU$4,MC!CU65&gt;1),"rouge",AND(MC!CU65&gt;CI!$D$3-CI!CU$4+CI!$D$11,MC!CU65&lt;CI!$D$3-CI!CU$4+CI!$D$12),"jaune",AND(MC!CU65&gt;CI!$D$3-CI!CU$4,MC!CU65&lt;CI!$D$3-CI!CU$4+CI!$D$11),"orange",AND(MC!CU65&gt;CI!$D$3-CI!CU$4+CI!$D$12),"vert"))</f>
        <v/>
      </c>
      <c r="CV65" s="43" t="str">
        <f>IF(MC!CV65="","",_xlfn.IFS(AND(MC!CV65&lt;CI!$D$3-CI!CV$4,MC!CV65&gt;1),"rouge",AND(MC!CV65&gt;CI!$D$3-CI!CV$4+CI!$D$11,MC!CV65&lt;CI!$D$3-CI!CV$4+CI!$D$12),"jaune",AND(MC!CV65&gt;CI!$D$3-CI!CV$4,MC!CV65&lt;CI!$D$3-CI!CV$4+CI!$D$11),"orange",AND(MC!CV65&gt;CI!$D$3-CI!CV$4+CI!$D$12),"vert"))</f>
        <v/>
      </c>
      <c r="CW65" s="43" t="str">
        <f>IF(MC!CW65="","",_xlfn.IFS(AND(MC!CW65&lt;CI!$D$3-CI!CW$4,MC!CW65&gt;1),"rouge",AND(MC!CW65&gt;CI!$D$3-CI!CW$4+CI!$D$11,MC!CW65&lt;CI!$D$3-CI!CW$4+CI!$D$12),"jaune",AND(MC!CW65&gt;CI!$D$3-CI!CW$4,MC!CW65&lt;CI!$D$3-CI!CW$4+CI!$D$11),"orange",AND(MC!CW65&gt;CI!$D$3-CI!CW$4+CI!$D$12),"vert"))</f>
        <v/>
      </c>
      <c r="CX65" s="43" t="str">
        <f>IF(MC!CX65="","",_xlfn.IFS(AND(MC!CX65&lt;CI!$D$3-CI!CX$4,MC!CX65&gt;1),"rouge",AND(MC!CX65&gt;CI!$D$3-CI!CX$4+CI!$D$11,MC!CX65&lt;CI!$D$3-CI!CX$4+CI!$D$12),"jaune",AND(MC!CX65&gt;CI!$D$3-CI!CX$4,MC!CX65&lt;CI!$D$3-CI!CX$4+CI!$D$11),"orange",AND(MC!CX65&gt;CI!$D$3-CI!CX$4+CI!$D$12),"vert"))</f>
        <v/>
      </c>
      <c r="CY65" s="43" t="str">
        <f>IF(MC!CY65="","",_xlfn.IFS(AND(MC!CY65&lt;CI!$D$3-CI!CY$4,MC!CY65&gt;1),"rouge",AND(MC!CY65&gt;CI!$D$3-CI!CY$4+CI!$D$11,MC!CY65&lt;CI!$D$3-CI!CY$4+CI!$D$12),"jaune",AND(MC!CY65&gt;CI!$D$3-CI!CY$4,MC!CY65&lt;CI!$D$3-CI!CY$4+CI!$D$11),"orange",AND(MC!CY65&gt;CI!$D$3-CI!CY$4+CI!$D$12),"vert"))</f>
        <v/>
      </c>
      <c r="CZ65" s="43" t="str">
        <f>IF(MC!CZ65="","",_xlfn.IFS(AND(MC!CZ65&lt;CI!$D$3-CI!CZ$4,MC!CZ65&gt;1),"rouge",AND(MC!CZ65&gt;CI!$D$3-CI!CZ$4+CI!$D$11,MC!CZ65&lt;CI!$D$3-CI!CZ$4+CI!$D$12),"jaune",AND(MC!CZ65&gt;CI!$D$3-CI!CZ$4,MC!CZ65&lt;CI!$D$3-CI!CZ$4+CI!$D$11),"orange",AND(MC!CZ65&gt;CI!$D$3-CI!CZ$4+CI!$D$12),"vert"))</f>
        <v/>
      </c>
      <c r="DA65" s="43" t="str">
        <f>IF(MC!DA65="","",_xlfn.IFS(AND(MC!DA65&lt;CI!$D$3-CI!DA$4,MC!DA65&gt;1),"rouge",AND(MC!DA65&gt;CI!$D$3-CI!DA$4+CI!$D$11,MC!DA65&lt;CI!$D$3-CI!DA$4+CI!$D$12),"jaune",AND(MC!DA65&gt;CI!$D$3-CI!DA$4,MC!DA65&lt;CI!$D$3-CI!DA$4+CI!$D$11),"orange",AND(MC!DA65&gt;CI!$D$3-CI!DA$4+CI!$D$12),"vert"))</f>
        <v/>
      </c>
      <c r="DB65" s="43" t="str">
        <f>IF(MC!DB65="","",_xlfn.IFS(AND(MC!DB65&lt;CI!$D$3-CI!DB$4,MC!DB65&gt;1),"rouge",AND(MC!DB65&gt;CI!$D$3-CI!DB$4+CI!$D$11,MC!DB65&lt;CI!$D$3-CI!DB$4+CI!$D$12),"jaune",AND(MC!DB65&gt;CI!$D$3-CI!DB$4,MC!DB65&lt;CI!$D$3-CI!DB$4+CI!$D$11),"orange",AND(MC!DB65&gt;CI!$D$3-CI!DB$4+CI!$D$12),"vert"))</f>
        <v/>
      </c>
      <c r="DC65" s="11">
        <f t="shared" si="0"/>
        <v>0</v>
      </c>
      <c r="DD65" s="48" t="str">
        <f t="shared" si="1"/>
        <v/>
      </c>
      <c r="DE65" s="48">
        <f t="shared" si="2"/>
        <v>0</v>
      </c>
      <c r="DF65" s="48">
        <f t="shared" si="3"/>
        <v>0</v>
      </c>
      <c r="DG65" s="48">
        <f t="shared" si="4"/>
        <v>0</v>
      </c>
    </row>
    <row r="66" spans="6:111" x14ac:dyDescent="0.3">
      <c r="F66" s="27">
        <f>MC!F66</f>
        <v>0</v>
      </c>
      <c r="G66" s="43" t="str">
        <f>IF(MC!G66="","",_xlfn.IFS(AND(MC!G66&lt;CI!$D$3-CI!G$4,MC!G66&gt;1),"rouge",AND(MC!G66&gt;CI!$D$3-CI!G$4+CI!$D$11,MC!G66&lt;CI!$D$3-CI!G$4+CI!$D$12),"jaune",AND(MC!G66&gt;CI!$D$3-CI!G$4,MC!G66&lt;CI!$D$3-CI!G$4+CI!$D$11),"orange",AND(MC!G66&gt;CI!$D$3-CI!G$4+CI!$D$12),"vert"))</f>
        <v/>
      </c>
      <c r="H66" s="43" t="str">
        <f>IF(MC!H66="","",_xlfn.IFS(AND(MC!H66&lt;CI!$D$3-CI!H$4,MC!H66&gt;1),"rouge",AND(MC!H66&gt;CI!$D$3-CI!H$4+CI!$D$11,MC!H66&lt;CI!$D$3-CI!H$4+CI!$D$12),"jaune",AND(MC!H66&gt;CI!$D$3-CI!H$4,MC!H66&lt;CI!$D$3-CI!H$4+CI!$D$11),"orange",AND(MC!H66&gt;CI!$D$3-CI!H$4+CI!$D$12),"vert"))</f>
        <v/>
      </c>
      <c r="I66" s="43" t="str">
        <f>IF(MC!I66="","",_xlfn.IFS(AND(MC!I66&lt;CI!$D$3-CI!I$4,MC!I66&gt;1),"rouge",AND(MC!I66&gt;CI!$D$3-CI!I$4+CI!$D$11,MC!I66&lt;CI!$D$3-CI!I$4+CI!$D$12),"jaune",AND(MC!I66&gt;CI!$D$3-CI!I$4,MC!I66&lt;CI!$D$3-CI!I$4+CI!$D$11),"orange",AND(MC!I66&gt;CI!$D$3-CI!I$4+CI!$D$12),"vert"))</f>
        <v/>
      </c>
      <c r="J66" s="43" t="str">
        <f>IF(MC!J66="","",_xlfn.IFS(AND(MC!J66&lt;CI!$D$3-CI!J$4,MC!J66&gt;1),"rouge",AND(MC!J66&gt;CI!$D$3-CI!J$4+CI!$D$11,MC!J66&lt;CI!$D$3-CI!J$4+CI!$D$12),"jaune",AND(MC!J66&gt;CI!$D$3-CI!J$4,MC!J66&lt;CI!$D$3-CI!J$4+CI!$D$11),"orange",AND(MC!J66&gt;CI!$D$3-CI!J$4+CI!$D$12),"vert"))</f>
        <v/>
      </c>
      <c r="K66" s="43" t="str">
        <f>IF(MC!K66="","",_xlfn.IFS(AND(MC!K66&lt;CI!$D$3-CI!K$4,MC!K66&gt;1),"rouge",AND(MC!K66&gt;CI!$D$3-CI!K$4+CI!$D$11,MC!K66&lt;CI!$D$3-CI!K$4+CI!$D$12),"jaune",AND(MC!K66&gt;CI!$D$3-CI!K$4,MC!K66&lt;CI!$D$3-CI!K$4+CI!$D$11),"orange",AND(MC!K66&gt;CI!$D$3-CI!K$4+CI!$D$12),"vert"))</f>
        <v/>
      </c>
      <c r="L66" s="43" t="str">
        <f>IF(MC!L66="","",_xlfn.IFS(AND(MC!L66&lt;CI!$D$3-CI!L$4,MC!L66&gt;1),"rouge",AND(MC!L66&gt;CI!$D$3-CI!L$4+CI!$D$11,MC!L66&lt;CI!$D$3-CI!L$4+CI!$D$12),"jaune",AND(MC!L66&gt;CI!$D$3-CI!L$4,MC!L66&lt;CI!$D$3-CI!L$4+CI!$D$11),"orange",AND(MC!L66&gt;CI!$D$3-CI!L$4+CI!$D$12),"vert"))</f>
        <v/>
      </c>
      <c r="M66" s="43" t="str">
        <f>IF(MC!M66="","",_xlfn.IFS(AND(MC!M66&lt;CI!$D$3-CI!M$4,MC!M66&gt;1),"rouge",AND(MC!M66&gt;CI!$D$3-CI!M$4+CI!$D$11,MC!M66&lt;CI!$D$3-CI!M$4+CI!$D$12),"jaune",AND(MC!M66&gt;CI!$D$3-CI!M$4,MC!M66&lt;CI!$D$3-CI!M$4+CI!$D$11),"orange",AND(MC!M66&gt;CI!$D$3-CI!M$4+CI!$D$12),"vert"))</f>
        <v/>
      </c>
      <c r="N66" s="43" t="str">
        <f>IF(MC!N66="","",_xlfn.IFS(AND(MC!N66&lt;CI!$D$3-CI!N$4,MC!N66&gt;1),"rouge",AND(MC!N66&gt;CI!$D$3-CI!N$4+CI!$D$11,MC!N66&lt;CI!$D$3-CI!N$4+CI!$D$12),"jaune",AND(MC!N66&gt;CI!$D$3-CI!N$4,MC!N66&lt;CI!$D$3-CI!N$4+CI!$D$11),"orange",AND(MC!N66&gt;CI!$D$3-CI!N$4+CI!$D$12),"vert"))</f>
        <v/>
      </c>
      <c r="O66" s="43" t="str">
        <f>IF(MC!O66="","",_xlfn.IFS(AND(MC!O66&lt;CI!$D$3-CI!O$4,MC!O66&gt;1),"rouge",AND(MC!O66&gt;CI!$D$3-CI!O$4+CI!$D$11,MC!O66&lt;CI!$D$3-CI!O$4+CI!$D$12),"jaune",AND(MC!O66&gt;CI!$D$3-CI!O$4,MC!O66&lt;CI!$D$3-CI!O$4+CI!$D$11),"orange",AND(MC!O66&gt;CI!$D$3-CI!O$4+CI!$D$12),"vert"))</f>
        <v/>
      </c>
      <c r="P66" s="43" t="str">
        <f>IF(MC!P66="","",_xlfn.IFS(AND(MC!P66&lt;CI!$D$3-CI!P$4,MC!P66&gt;1),"rouge",AND(MC!P66&gt;CI!$D$3-CI!P$4+CI!$D$11,MC!P66&lt;CI!$D$3-CI!P$4+CI!$D$12),"jaune",AND(MC!P66&gt;CI!$D$3-CI!P$4,MC!P66&lt;CI!$D$3-CI!P$4+CI!$D$11),"orange",AND(MC!P66&gt;CI!$D$3-CI!P$4+CI!$D$12),"vert"))</f>
        <v/>
      </c>
      <c r="Q66" s="43" t="str">
        <f>IF(MC!Q66="","",_xlfn.IFS(AND(MC!Q66&lt;CI!$D$3-CI!Q$4,MC!Q66&gt;1),"rouge",AND(MC!Q66&gt;CI!$D$3-CI!Q$4+CI!$D$11,MC!Q66&lt;CI!$D$3-CI!Q$4+CI!$D$12),"jaune",AND(MC!Q66&gt;CI!$D$3-CI!Q$4,MC!Q66&lt;CI!$D$3-CI!Q$4+CI!$D$11),"orange",AND(MC!Q66&gt;CI!$D$3-CI!Q$4+CI!$D$12),"vert"))</f>
        <v/>
      </c>
      <c r="R66" s="43" t="str">
        <f>IF(MC!R66="","",_xlfn.IFS(AND(MC!R66&lt;CI!$D$3-CI!R$4,MC!R66&gt;1),"rouge",AND(MC!R66&gt;CI!$D$3-CI!R$4+CI!$D$11,MC!R66&lt;CI!$D$3-CI!R$4+CI!$D$12),"jaune",AND(MC!R66&gt;CI!$D$3-CI!R$4,MC!R66&lt;CI!$D$3-CI!R$4+CI!$D$11),"orange",AND(MC!R66&gt;CI!$D$3-CI!R$4+CI!$D$12),"vert"))</f>
        <v/>
      </c>
      <c r="S66" s="43" t="str">
        <f>IF(MC!S66="","",_xlfn.IFS(AND(MC!S66&lt;CI!$D$3-CI!S$4,MC!S66&gt;1),"rouge",AND(MC!S66&gt;CI!$D$3-CI!S$4+CI!$D$11,MC!S66&lt;CI!$D$3-CI!S$4+CI!$D$12),"jaune",AND(MC!S66&gt;CI!$D$3-CI!S$4,MC!S66&lt;CI!$D$3-CI!S$4+CI!$D$11),"orange",AND(MC!S66&gt;CI!$D$3-CI!S$4+CI!$D$12),"vert"))</f>
        <v/>
      </c>
      <c r="T66" s="43" t="str">
        <f>IF(MC!T66="","",_xlfn.IFS(AND(MC!T66&lt;CI!$D$3-CI!T$4,MC!T66&gt;1),"rouge",AND(MC!T66&gt;CI!$D$3-CI!T$4+CI!$D$11,MC!T66&lt;CI!$D$3-CI!T$4+CI!$D$12),"jaune",AND(MC!T66&gt;CI!$D$3-CI!T$4,MC!T66&lt;CI!$D$3-CI!T$4+CI!$D$11),"orange",AND(MC!T66&gt;CI!$D$3-CI!T$4+CI!$D$12),"vert"))</f>
        <v/>
      </c>
      <c r="U66" s="43" t="str">
        <f>IF(MC!U66="","",_xlfn.IFS(AND(MC!U66&lt;CI!$D$3-CI!U$4,MC!U66&gt;1),"rouge",AND(MC!U66&gt;CI!$D$3-CI!U$4+CI!$D$11,MC!U66&lt;CI!$D$3-CI!U$4+CI!$D$12),"jaune",AND(MC!U66&gt;CI!$D$3-CI!U$4,MC!U66&lt;CI!$D$3-CI!U$4+CI!$D$11),"orange",AND(MC!U66&gt;CI!$D$3-CI!U$4+CI!$D$12),"vert"))</f>
        <v/>
      </c>
      <c r="V66" s="43" t="str">
        <f>IF(MC!V66="","",_xlfn.IFS(AND(MC!V66&lt;CI!$D$3-CI!V$4,MC!V66&gt;1),"rouge",AND(MC!V66&gt;CI!$D$3-CI!V$4+CI!$D$11,MC!V66&lt;CI!$D$3-CI!V$4+CI!$D$12),"jaune",AND(MC!V66&gt;CI!$D$3-CI!V$4,MC!V66&lt;CI!$D$3-CI!V$4+CI!$D$11),"orange",AND(MC!V66&gt;CI!$D$3-CI!V$4+CI!$D$12),"vert"))</f>
        <v/>
      </c>
      <c r="W66" s="43" t="str">
        <f>IF(MC!W66="","",_xlfn.IFS(AND(MC!W66&lt;CI!$D$3-CI!W$4,MC!W66&gt;1),"rouge",AND(MC!W66&gt;CI!$D$3-CI!W$4+CI!$D$11,MC!W66&lt;CI!$D$3-CI!W$4+CI!$D$12),"jaune",AND(MC!W66&gt;CI!$D$3-CI!W$4,MC!W66&lt;CI!$D$3-CI!W$4+CI!$D$11),"orange",AND(MC!W66&gt;CI!$D$3-CI!W$4+CI!$D$12),"vert"))</f>
        <v/>
      </c>
      <c r="X66" s="43" t="str">
        <f>IF(MC!X66="","",_xlfn.IFS(AND(MC!X66&lt;CI!$D$3-CI!X$4,MC!X66&gt;1),"rouge",AND(MC!X66&gt;CI!$D$3-CI!X$4+CI!$D$11,MC!X66&lt;CI!$D$3-CI!X$4+CI!$D$12),"jaune",AND(MC!X66&gt;CI!$D$3-CI!X$4,MC!X66&lt;CI!$D$3-CI!X$4+CI!$D$11),"orange",AND(MC!X66&gt;CI!$D$3-CI!X$4+CI!$D$12),"vert"))</f>
        <v/>
      </c>
      <c r="Y66" s="43" t="str">
        <f>IF(MC!Y66="","",_xlfn.IFS(AND(MC!Y66&lt;CI!$D$3-CI!Y$4,MC!Y66&gt;1),"rouge",AND(MC!Y66&gt;CI!$D$3-CI!Y$4+CI!$D$11,MC!Y66&lt;CI!$D$3-CI!Y$4+CI!$D$12),"jaune",AND(MC!Y66&gt;CI!$D$3-CI!Y$4,MC!Y66&lt;CI!$D$3-CI!Y$4+CI!$D$11),"orange",AND(MC!Y66&gt;CI!$D$3-CI!Y$4+CI!$D$12),"vert"))</f>
        <v/>
      </c>
      <c r="Z66" s="43" t="str">
        <f>IF(MC!Z66="","",_xlfn.IFS(AND(MC!Z66&lt;CI!$D$3-CI!Z$4,MC!Z66&gt;1),"rouge",AND(MC!Z66&gt;CI!$D$3-CI!Z$4+CI!$D$11,MC!Z66&lt;CI!$D$3-CI!Z$4+CI!$D$12),"jaune",AND(MC!Z66&gt;CI!$D$3-CI!Z$4,MC!Z66&lt;CI!$D$3-CI!Z$4+CI!$D$11),"orange",AND(MC!Z66&gt;CI!$D$3-CI!Z$4+CI!$D$12),"vert"))</f>
        <v/>
      </c>
      <c r="AA66" s="43" t="str">
        <f>IF(MC!AA66="","",_xlfn.IFS(AND(MC!AA66&lt;CI!$D$3-CI!AA$4,MC!AA66&gt;1),"rouge",AND(MC!AA66&gt;CI!$D$3-CI!AA$4+CI!$D$11,MC!AA66&lt;CI!$D$3-CI!AA$4+CI!$D$12),"jaune",AND(MC!AA66&gt;CI!$D$3-CI!AA$4,MC!AA66&lt;CI!$D$3-CI!AA$4+CI!$D$11),"orange",AND(MC!AA66&gt;CI!$D$3-CI!AA$4+CI!$D$12),"vert"))</f>
        <v/>
      </c>
      <c r="AB66" s="43" t="str">
        <f>IF(MC!AB66="","",_xlfn.IFS(AND(MC!AB66&lt;CI!$D$3-CI!AB$4,MC!AB66&gt;1),"rouge",AND(MC!AB66&gt;CI!$D$3-CI!AB$4+CI!$D$11,MC!AB66&lt;CI!$D$3-CI!AB$4+CI!$D$12),"jaune",AND(MC!AB66&gt;CI!$D$3-CI!AB$4,MC!AB66&lt;CI!$D$3-CI!AB$4+CI!$D$11),"orange",AND(MC!AB66&gt;CI!$D$3-CI!AB$4+CI!$D$12),"vert"))</f>
        <v/>
      </c>
      <c r="AC66" s="43" t="str">
        <f>IF(MC!AC66="","",_xlfn.IFS(AND(MC!AC66&lt;CI!$D$3-CI!AC$4,MC!AC66&gt;1),"rouge",AND(MC!AC66&gt;CI!$D$3-CI!AC$4+CI!$D$11,MC!AC66&lt;CI!$D$3-CI!AC$4+CI!$D$12),"jaune",AND(MC!AC66&gt;CI!$D$3-CI!AC$4,MC!AC66&lt;CI!$D$3-CI!AC$4+CI!$D$11),"orange",AND(MC!AC66&gt;CI!$D$3-CI!AC$4+CI!$D$12),"vert"))</f>
        <v/>
      </c>
      <c r="AD66" s="43" t="str">
        <f>IF(MC!AD66="","",_xlfn.IFS(AND(MC!AD66&lt;CI!$D$3-CI!AD$4,MC!AD66&gt;1),"rouge",AND(MC!AD66&gt;CI!$D$3-CI!AD$4+CI!$D$11,MC!AD66&lt;CI!$D$3-CI!AD$4+CI!$D$12),"jaune",AND(MC!AD66&gt;CI!$D$3-CI!AD$4,MC!AD66&lt;CI!$D$3-CI!AD$4+CI!$D$11),"orange",AND(MC!AD66&gt;CI!$D$3-CI!AD$4+CI!$D$12),"vert"))</f>
        <v/>
      </c>
      <c r="AE66" s="43" t="str">
        <f>IF(MC!AE66="","",_xlfn.IFS(AND(MC!AE66&lt;CI!$D$3-CI!AE$4,MC!AE66&gt;1),"rouge",AND(MC!AE66&gt;CI!$D$3-CI!AE$4+CI!$D$11,MC!AE66&lt;CI!$D$3-CI!AE$4+CI!$D$12),"jaune",AND(MC!AE66&gt;CI!$D$3-CI!AE$4,MC!AE66&lt;CI!$D$3-CI!AE$4+CI!$D$11),"orange",AND(MC!AE66&gt;CI!$D$3-CI!AE$4+CI!$D$12),"vert"))</f>
        <v/>
      </c>
      <c r="AF66" s="43" t="str">
        <f>IF(MC!AF66="","",_xlfn.IFS(AND(MC!AF66&lt;CI!$D$3-CI!AF$4,MC!AF66&gt;1),"rouge",AND(MC!AF66&gt;CI!$D$3-CI!AF$4+CI!$D$11,MC!AF66&lt;CI!$D$3-CI!AF$4+CI!$D$12),"jaune",AND(MC!AF66&gt;CI!$D$3-CI!AF$4,MC!AF66&lt;CI!$D$3-CI!AF$4+CI!$D$11),"orange",AND(MC!AF66&gt;CI!$D$3-CI!AF$4+CI!$D$12),"vert"))</f>
        <v/>
      </c>
      <c r="AG66" s="43" t="str">
        <f>IF(MC!AG66="","",_xlfn.IFS(AND(MC!AG66&lt;CI!$D$3-CI!AG$4,MC!AG66&gt;1),"rouge",AND(MC!AG66&gt;CI!$D$3-CI!AG$4+CI!$D$11,MC!AG66&lt;CI!$D$3-CI!AG$4+CI!$D$12),"jaune",AND(MC!AG66&gt;CI!$D$3-CI!AG$4,MC!AG66&lt;CI!$D$3-CI!AG$4+CI!$D$11),"orange",AND(MC!AG66&gt;CI!$D$3-CI!AG$4+CI!$D$12),"vert"))</f>
        <v/>
      </c>
      <c r="AH66" s="43" t="str">
        <f>IF(MC!AH66="","",_xlfn.IFS(AND(MC!AH66&lt;CI!$D$3-CI!AH$4,MC!AH66&gt;1),"rouge",AND(MC!AH66&gt;CI!$D$3-CI!AH$4+CI!$D$11,MC!AH66&lt;CI!$D$3-CI!AH$4+CI!$D$12),"jaune",AND(MC!AH66&gt;CI!$D$3-CI!AH$4,MC!AH66&lt;CI!$D$3-CI!AH$4+CI!$D$11),"orange",AND(MC!AH66&gt;CI!$D$3-CI!AH$4+CI!$D$12),"vert"))</f>
        <v/>
      </c>
      <c r="AI66" s="43" t="str">
        <f>IF(MC!AI66="","",_xlfn.IFS(AND(MC!AI66&lt;CI!$D$3-CI!AI$4,MC!AI66&gt;1),"rouge",AND(MC!AI66&gt;CI!$D$3-CI!AI$4+CI!$D$11,MC!AI66&lt;CI!$D$3-CI!AI$4+CI!$D$12),"jaune",AND(MC!AI66&gt;CI!$D$3-CI!AI$4,MC!AI66&lt;CI!$D$3-CI!AI$4+CI!$D$11),"orange",AND(MC!AI66&gt;CI!$D$3-CI!AI$4+CI!$D$12),"vert"))</f>
        <v/>
      </c>
      <c r="AJ66" s="43" t="str">
        <f>IF(MC!AJ66="","",_xlfn.IFS(AND(MC!AJ66&lt;CI!$D$3-CI!AJ$4,MC!AJ66&gt;1),"rouge",AND(MC!AJ66&gt;CI!$D$3-CI!AJ$4+CI!$D$11,MC!AJ66&lt;CI!$D$3-CI!AJ$4+CI!$D$12),"jaune",AND(MC!AJ66&gt;CI!$D$3-CI!AJ$4,MC!AJ66&lt;CI!$D$3-CI!AJ$4+CI!$D$11),"orange",AND(MC!AJ66&gt;CI!$D$3-CI!AJ$4+CI!$D$12),"vert"))</f>
        <v/>
      </c>
      <c r="AK66" s="43" t="str">
        <f>IF(MC!AK66="","",_xlfn.IFS(AND(MC!AK66&lt;CI!$D$3-CI!AK$4,MC!AK66&gt;1),"rouge",AND(MC!AK66&gt;CI!$D$3-CI!AK$4+CI!$D$11,MC!AK66&lt;CI!$D$3-CI!AK$4+CI!$D$12),"jaune",AND(MC!AK66&gt;CI!$D$3-CI!AK$4,MC!AK66&lt;CI!$D$3-CI!AK$4+CI!$D$11),"orange",AND(MC!AK66&gt;CI!$D$3-CI!AK$4+CI!$D$12),"vert"))</f>
        <v/>
      </c>
      <c r="AL66" s="43" t="str">
        <f>IF(MC!AL66="","",_xlfn.IFS(AND(MC!AL66&lt;CI!$D$3-CI!AL$4,MC!AL66&gt;1),"rouge",AND(MC!AL66&gt;CI!$D$3-CI!AL$4+CI!$D$11,MC!AL66&lt;CI!$D$3-CI!AL$4+CI!$D$12),"jaune",AND(MC!AL66&gt;CI!$D$3-CI!AL$4,MC!AL66&lt;CI!$D$3-CI!AL$4+CI!$D$11),"orange",AND(MC!AL66&gt;CI!$D$3-CI!AL$4+CI!$D$12),"vert"))</f>
        <v/>
      </c>
      <c r="AM66" s="43" t="str">
        <f>IF(MC!AM66="","",_xlfn.IFS(AND(MC!AM66&lt;CI!$D$3-CI!AM$4,MC!AM66&gt;1),"rouge",AND(MC!AM66&gt;CI!$D$3-CI!AM$4+CI!$D$11,MC!AM66&lt;CI!$D$3-CI!AM$4+CI!$D$12),"jaune",AND(MC!AM66&gt;CI!$D$3-CI!AM$4,MC!AM66&lt;CI!$D$3-CI!AM$4+CI!$D$11),"orange",AND(MC!AM66&gt;CI!$D$3-CI!AM$4+CI!$D$12),"vert"))</f>
        <v/>
      </c>
      <c r="AN66" s="43" t="str">
        <f>IF(MC!AN66="","",_xlfn.IFS(AND(MC!AN66&lt;CI!$D$3-CI!AN$4,MC!AN66&gt;1),"rouge",AND(MC!AN66&gt;CI!$D$3-CI!AN$4+CI!$D$11,MC!AN66&lt;CI!$D$3-CI!AN$4+CI!$D$12),"jaune",AND(MC!AN66&gt;CI!$D$3-CI!AN$4,MC!AN66&lt;CI!$D$3-CI!AN$4+CI!$D$11),"orange",AND(MC!AN66&gt;CI!$D$3-CI!AN$4+CI!$D$12),"vert"))</f>
        <v/>
      </c>
      <c r="AO66" s="43" t="str">
        <f>IF(MC!AO66="","",_xlfn.IFS(AND(MC!AO66&lt;CI!$D$3-CI!AO$4,MC!AO66&gt;1),"rouge",AND(MC!AO66&gt;CI!$D$3-CI!AO$4+CI!$D$11,MC!AO66&lt;CI!$D$3-CI!AO$4+CI!$D$12),"jaune",AND(MC!AO66&gt;CI!$D$3-CI!AO$4,MC!AO66&lt;CI!$D$3-CI!AO$4+CI!$D$11),"orange",AND(MC!AO66&gt;CI!$D$3-CI!AO$4+CI!$D$12),"vert"))</f>
        <v/>
      </c>
      <c r="AP66" s="43" t="str">
        <f>IF(MC!AP66="","",_xlfn.IFS(AND(MC!AP66&lt;CI!$D$3-CI!AP$4,MC!AP66&gt;1),"rouge",AND(MC!AP66&gt;CI!$D$3-CI!AP$4+CI!$D$11,MC!AP66&lt;CI!$D$3-CI!AP$4+CI!$D$12),"jaune",AND(MC!AP66&gt;CI!$D$3-CI!AP$4,MC!AP66&lt;CI!$D$3-CI!AP$4+CI!$D$11),"orange",AND(MC!AP66&gt;CI!$D$3-CI!AP$4+CI!$D$12),"vert"))</f>
        <v/>
      </c>
      <c r="AQ66" s="43" t="str">
        <f>IF(MC!AQ66="","",_xlfn.IFS(AND(MC!AQ66&lt;CI!$D$3-CI!AQ$4,MC!AQ66&gt;1),"rouge",AND(MC!AQ66&gt;CI!$D$3-CI!AQ$4+CI!$D$11,MC!AQ66&lt;CI!$D$3-CI!AQ$4+CI!$D$12),"jaune",AND(MC!AQ66&gt;CI!$D$3-CI!AQ$4,MC!AQ66&lt;CI!$D$3-CI!AQ$4+CI!$D$11),"orange",AND(MC!AQ66&gt;CI!$D$3-CI!AQ$4+CI!$D$12),"vert"))</f>
        <v/>
      </c>
      <c r="AR66" s="43" t="str">
        <f>IF(MC!AR66="","",_xlfn.IFS(AND(MC!AR66&lt;CI!$D$3-CI!AR$4,MC!AR66&gt;1),"rouge",AND(MC!AR66&gt;CI!$D$3-CI!AR$4+CI!$D$11,MC!AR66&lt;CI!$D$3-CI!AR$4+CI!$D$12),"jaune",AND(MC!AR66&gt;CI!$D$3-CI!AR$4,MC!AR66&lt;CI!$D$3-CI!AR$4+CI!$D$11),"orange",AND(MC!AR66&gt;CI!$D$3-CI!AR$4+CI!$D$12),"vert"))</f>
        <v/>
      </c>
      <c r="AS66" s="43" t="str">
        <f>IF(MC!AS66="","",_xlfn.IFS(AND(MC!AS66&lt;CI!$D$3-CI!AS$4,MC!AS66&gt;1),"rouge",AND(MC!AS66&gt;CI!$D$3-CI!AS$4+CI!$D$11,MC!AS66&lt;CI!$D$3-CI!AS$4+CI!$D$12),"jaune",AND(MC!AS66&gt;CI!$D$3-CI!AS$4,MC!AS66&lt;CI!$D$3-CI!AS$4+CI!$D$11),"orange",AND(MC!AS66&gt;CI!$D$3-CI!AS$4+CI!$D$12),"vert"))</f>
        <v/>
      </c>
      <c r="AT66" s="43" t="str">
        <f>IF(MC!AT66="","",_xlfn.IFS(AND(MC!AT66&lt;CI!$D$3-CI!AT$4,MC!AT66&gt;1),"rouge",AND(MC!AT66&gt;CI!$D$3-CI!AT$4+CI!$D$11,MC!AT66&lt;CI!$D$3-CI!AT$4+CI!$D$12),"jaune",AND(MC!AT66&gt;CI!$D$3-CI!AT$4,MC!AT66&lt;CI!$D$3-CI!AT$4+CI!$D$11),"orange",AND(MC!AT66&gt;CI!$D$3-CI!AT$4+CI!$D$12),"vert"))</f>
        <v/>
      </c>
      <c r="AU66" s="43" t="str">
        <f>IF(MC!AU66="","",_xlfn.IFS(AND(MC!AU66&lt;CI!$D$3-CI!AU$4,MC!AU66&gt;1),"rouge",AND(MC!AU66&gt;CI!$D$3-CI!AU$4+CI!$D$11,MC!AU66&lt;CI!$D$3-CI!AU$4+CI!$D$12),"jaune",AND(MC!AU66&gt;CI!$D$3-CI!AU$4,MC!AU66&lt;CI!$D$3-CI!AU$4+CI!$D$11),"orange",AND(MC!AU66&gt;CI!$D$3-CI!AU$4+CI!$D$12),"vert"))</f>
        <v/>
      </c>
      <c r="AV66" s="43" t="str">
        <f>IF(MC!AV66="","",_xlfn.IFS(AND(MC!AV66&lt;CI!$D$3-CI!AV$4,MC!AV66&gt;1),"rouge",AND(MC!AV66&gt;CI!$D$3-CI!AV$4+CI!$D$11,MC!AV66&lt;CI!$D$3-CI!AV$4+CI!$D$12),"jaune",AND(MC!AV66&gt;CI!$D$3-CI!AV$4,MC!AV66&lt;CI!$D$3-CI!AV$4+CI!$D$11),"orange",AND(MC!AV66&gt;CI!$D$3-CI!AV$4+CI!$D$12),"vert"))</f>
        <v/>
      </c>
      <c r="AW66" s="43" t="str">
        <f>IF(MC!AW66="","",_xlfn.IFS(AND(MC!AW66&lt;CI!$D$3-CI!AW$4,MC!AW66&gt;1),"rouge",AND(MC!AW66&gt;CI!$D$3-CI!AW$4+CI!$D$11,MC!AW66&lt;CI!$D$3-CI!AW$4+CI!$D$12),"jaune",AND(MC!AW66&gt;CI!$D$3-CI!AW$4,MC!AW66&lt;CI!$D$3-CI!AW$4+CI!$D$11),"orange",AND(MC!AW66&gt;CI!$D$3-CI!AW$4+CI!$D$12),"vert"))</f>
        <v/>
      </c>
      <c r="AX66" s="43" t="str">
        <f>IF(MC!AX66="","",_xlfn.IFS(AND(MC!AX66&lt;CI!$D$3-CI!AX$4,MC!AX66&gt;1),"rouge",AND(MC!AX66&gt;CI!$D$3-CI!AX$4+CI!$D$11,MC!AX66&lt;CI!$D$3-CI!AX$4+CI!$D$12),"jaune",AND(MC!AX66&gt;CI!$D$3-CI!AX$4,MC!AX66&lt;CI!$D$3-CI!AX$4+CI!$D$11),"orange",AND(MC!AX66&gt;CI!$D$3-CI!AX$4+CI!$D$12),"vert"))</f>
        <v/>
      </c>
      <c r="AY66" s="43" t="str">
        <f>IF(MC!AY66="","",_xlfn.IFS(AND(MC!AY66&lt;CI!$D$3-CI!AY$4,MC!AY66&gt;1),"rouge",AND(MC!AY66&gt;CI!$D$3-CI!AY$4+CI!$D$11,MC!AY66&lt;CI!$D$3-CI!AY$4+CI!$D$12),"jaune",AND(MC!AY66&gt;CI!$D$3-CI!AY$4,MC!AY66&lt;CI!$D$3-CI!AY$4+CI!$D$11),"orange",AND(MC!AY66&gt;CI!$D$3-CI!AY$4+CI!$D$12),"vert"))</f>
        <v/>
      </c>
      <c r="AZ66" s="43" t="str">
        <f>IF(MC!AZ66="","",_xlfn.IFS(AND(MC!AZ66&lt;CI!$D$3-CI!AZ$4,MC!AZ66&gt;1),"rouge",AND(MC!AZ66&gt;CI!$D$3-CI!AZ$4+CI!$D$11,MC!AZ66&lt;CI!$D$3-CI!AZ$4+CI!$D$12),"jaune",AND(MC!AZ66&gt;CI!$D$3-CI!AZ$4,MC!AZ66&lt;CI!$D$3-CI!AZ$4+CI!$D$11),"orange",AND(MC!AZ66&gt;CI!$D$3-CI!AZ$4+CI!$D$12),"vert"))</f>
        <v/>
      </c>
      <c r="BA66" s="43" t="str">
        <f>IF(MC!BA66="","",_xlfn.IFS(AND(MC!BA66&lt;CI!$D$3-CI!BA$4,MC!BA66&gt;1),"rouge",AND(MC!BA66&gt;CI!$D$3-CI!BA$4+CI!$D$11,MC!BA66&lt;CI!$D$3-CI!BA$4+CI!$D$12),"jaune",AND(MC!BA66&gt;CI!$D$3-CI!BA$4,MC!BA66&lt;CI!$D$3-CI!BA$4+CI!$D$11),"orange",AND(MC!BA66&gt;CI!$D$3-CI!BA$4+CI!$D$12),"vert"))</f>
        <v/>
      </c>
      <c r="BB66" s="43" t="str">
        <f>IF(MC!BB66="","",_xlfn.IFS(AND(MC!BB66&lt;CI!$D$3-CI!BB$4,MC!BB66&gt;1),"rouge",AND(MC!BB66&gt;CI!$D$3-CI!BB$4+CI!$D$11,MC!BB66&lt;CI!$D$3-CI!BB$4+CI!$D$12),"jaune",AND(MC!BB66&gt;CI!$D$3-CI!BB$4,MC!BB66&lt;CI!$D$3-CI!BB$4+CI!$D$11),"orange",AND(MC!BB66&gt;CI!$D$3-CI!BB$4+CI!$D$12),"vert"))</f>
        <v/>
      </c>
      <c r="BC66" s="43" t="str">
        <f>IF(MC!BC66="","",_xlfn.IFS(AND(MC!BC66&lt;CI!$D$3-CI!BC$4,MC!BC66&gt;1),"rouge",AND(MC!BC66&gt;CI!$D$3-CI!BC$4+CI!$D$11,MC!BC66&lt;CI!$D$3-CI!BC$4+CI!$D$12),"jaune",AND(MC!BC66&gt;CI!$D$3-CI!BC$4,MC!BC66&lt;CI!$D$3-CI!BC$4+CI!$D$11),"orange",AND(MC!BC66&gt;CI!$D$3-CI!BC$4+CI!$D$12),"vert"))</f>
        <v/>
      </c>
      <c r="BD66" s="43" t="str">
        <f>IF(MC!BD66="","",_xlfn.IFS(AND(MC!BD66&lt;CI!$D$3-CI!BD$4,MC!BD66&gt;1),"rouge",AND(MC!BD66&gt;CI!$D$3-CI!BD$4+CI!$D$11,MC!BD66&lt;CI!$D$3-CI!BD$4+CI!$D$12),"jaune",AND(MC!BD66&gt;CI!$D$3-CI!BD$4,MC!BD66&lt;CI!$D$3-CI!BD$4+CI!$D$11),"orange",AND(MC!BD66&gt;CI!$D$3-CI!BD$4+CI!$D$12),"vert"))</f>
        <v/>
      </c>
      <c r="BE66" s="43" t="str">
        <f>IF(MC!BE66="","",_xlfn.IFS(AND(MC!BE66&lt;CI!$D$3-CI!BE$4,MC!BE66&gt;1),"rouge",AND(MC!BE66&gt;CI!$D$3-CI!BE$4+CI!$D$11,MC!BE66&lt;CI!$D$3-CI!BE$4+CI!$D$12),"jaune",AND(MC!BE66&gt;CI!$D$3-CI!BE$4,MC!BE66&lt;CI!$D$3-CI!BE$4+CI!$D$11),"orange",AND(MC!BE66&gt;CI!$D$3-CI!BE$4+CI!$D$12),"vert"))</f>
        <v/>
      </c>
      <c r="BF66" s="43" t="str">
        <f>IF(MC!BF66="","",_xlfn.IFS(AND(MC!BF66&lt;CI!$D$3-CI!BF$4,MC!BF66&gt;1),"rouge",AND(MC!BF66&gt;CI!$D$3-CI!BF$4+CI!$D$11,MC!BF66&lt;CI!$D$3-CI!BF$4+CI!$D$12),"jaune",AND(MC!BF66&gt;CI!$D$3-CI!BF$4,MC!BF66&lt;CI!$D$3-CI!BF$4+CI!$D$11),"orange",AND(MC!BF66&gt;CI!$D$3-CI!BF$4+CI!$D$12),"vert"))</f>
        <v/>
      </c>
      <c r="BG66" s="43" t="str">
        <f>IF(MC!BG66="","",_xlfn.IFS(AND(MC!BG66&lt;CI!$D$3-CI!BG$4,MC!BG66&gt;1),"rouge",AND(MC!BG66&gt;CI!$D$3-CI!BG$4+CI!$D$11,MC!BG66&lt;CI!$D$3-CI!BG$4+CI!$D$12),"jaune",AND(MC!BG66&gt;CI!$D$3-CI!BG$4,MC!BG66&lt;CI!$D$3-CI!BG$4+CI!$D$11),"orange",AND(MC!BG66&gt;CI!$D$3-CI!BG$4+CI!$D$12),"vert"))</f>
        <v/>
      </c>
      <c r="BH66" s="43" t="str">
        <f>IF(MC!BH66="","",_xlfn.IFS(AND(MC!BH66&lt;CI!$D$3-CI!BH$4,MC!BH66&gt;1),"rouge",AND(MC!BH66&gt;CI!$D$3-CI!BH$4+CI!$D$11,MC!BH66&lt;CI!$D$3-CI!BH$4+CI!$D$12),"jaune",AND(MC!BH66&gt;CI!$D$3-CI!BH$4,MC!BH66&lt;CI!$D$3-CI!BH$4+CI!$D$11),"orange",AND(MC!BH66&gt;CI!$D$3-CI!BH$4+CI!$D$12),"vert"))</f>
        <v/>
      </c>
      <c r="BI66" s="43" t="str">
        <f>IF(MC!BI66="","",_xlfn.IFS(AND(MC!BI66&lt;CI!$D$3-CI!BI$4,MC!BI66&gt;1),"rouge",AND(MC!BI66&gt;CI!$D$3-CI!BI$4+CI!$D$11,MC!BI66&lt;CI!$D$3-CI!BI$4+CI!$D$12),"jaune",AND(MC!BI66&gt;CI!$D$3-CI!BI$4,MC!BI66&lt;CI!$D$3-CI!BI$4+CI!$D$11),"orange",AND(MC!BI66&gt;CI!$D$3-CI!BI$4+CI!$D$12),"vert"))</f>
        <v/>
      </c>
      <c r="BJ66" s="43" t="str">
        <f>IF(MC!BJ66="","",_xlfn.IFS(AND(MC!BJ66&lt;CI!$D$3-CI!BJ$4,MC!BJ66&gt;1),"rouge",AND(MC!BJ66&gt;CI!$D$3-CI!BJ$4+CI!$D$11,MC!BJ66&lt;CI!$D$3-CI!BJ$4+CI!$D$12),"jaune",AND(MC!BJ66&gt;CI!$D$3-CI!BJ$4,MC!BJ66&lt;CI!$D$3-CI!BJ$4+CI!$D$11),"orange",AND(MC!BJ66&gt;CI!$D$3-CI!BJ$4+CI!$D$12),"vert"))</f>
        <v/>
      </c>
      <c r="BK66" s="43" t="str">
        <f>IF(MC!BK66="","",_xlfn.IFS(AND(MC!BK66&lt;CI!$D$3-CI!BK$4,MC!BK66&gt;1),"rouge",AND(MC!BK66&gt;CI!$D$3-CI!BK$4+CI!$D$11,MC!BK66&lt;CI!$D$3-CI!BK$4+CI!$D$12),"jaune",AND(MC!BK66&gt;CI!$D$3-CI!BK$4,MC!BK66&lt;CI!$D$3-CI!BK$4+CI!$D$11),"orange",AND(MC!BK66&gt;CI!$D$3-CI!BK$4+CI!$D$12),"vert"))</f>
        <v/>
      </c>
      <c r="BL66" s="43" t="str">
        <f>IF(MC!BL66="","",_xlfn.IFS(AND(MC!BL66&lt;CI!$D$3-CI!BL$4,MC!BL66&gt;1),"rouge",AND(MC!BL66&gt;CI!$D$3-CI!BL$4+CI!$D$11,MC!BL66&lt;CI!$D$3-CI!BL$4+CI!$D$12),"jaune",AND(MC!BL66&gt;CI!$D$3-CI!BL$4,MC!BL66&lt;CI!$D$3-CI!BL$4+CI!$D$11),"orange",AND(MC!BL66&gt;CI!$D$3-CI!BL$4+CI!$D$12),"vert"))</f>
        <v/>
      </c>
      <c r="BM66" s="43" t="str">
        <f>IF(MC!BM66="","",_xlfn.IFS(AND(MC!BM66&lt;CI!$D$3-CI!BM$4,MC!BM66&gt;1),"rouge",AND(MC!BM66&gt;CI!$D$3-CI!BM$4+CI!$D$11,MC!BM66&lt;CI!$D$3-CI!BM$4+CI!$D$12),"jaune",AND(MC!BM66&gt;CI!$D$3-CI!BM$4,MC!BM66&lt;CI!$D$3-CI!BM$4+CI!$D$11),"orange",AND(MC!BM66&gt;CI!$D$3-CI!BM$4+CI!$D$12),"vert"))</f>
        <v/>
      </c>
      <c r="BN66" s="43" t="str">
        <f>IF(MC!BN66="","",_xlfn.IFS(AND(MC!BN66&lt;CI!$D$3-CI!BN$4,MC!BN66&gt;1),"rouge",AND(MC!BN66&gt;CI!$D$3-CI!BN$4+CI!$D$11,MC!BN66&lt;CI!$D$3-CI!BN$4+CI!$D$12),"jaune",AND(MC!BN66&gt;CI!$D$3-CI!BN$4,MC!BN66&lt;CI!$D$3-CI!BN$4+CI!$D$11),"orange",AND(MC!BN66&gt;CI!$D$3-CI!BN$4+CI!$D$12),"vert"))</f>
        <v/>
      </c>
      <c r="BO66" s="43" t="str">
        <f>IF(MC!BO66="","",_xlfn.IFS(AND(MC!BO66&lt;CI!$D$3-CI!BO$4,MC!BO66&gt;1),"rouge",AND(MC!BO66&gt;CI!$D$3-CI!BO$4+CI!$D$11,MC!BO66&lt;CI!$D$3-CI!BO$4+CI!$D$12),"jaune",AND(MC!BO66&gt;CI!$D$3-CI!BO$4,MC!BO66&lt;CI!$D$3-CI!BO$4+CI!$D$11),"orange",AND(MC!BO66&gt;CI!$D$3-CI!BO$4+CI!$D$12),"vert"))</f>
        <v/>
      </c>
      <c r="BP66" s="43" t="str">
        <f>IF(MC!BP66="","",_xlfn.IFS(AND(MC!BP66&lt;CI!$D$3-CI!BP$4,MC!BP66&gt;1),"rouge",AND(MC!BP66&gt;CI!$D$3-CI!BP$4+CI!$D$11,MC!BP66&lt;CI!$D$3-CI!BP$4+CI!$D$12),"jaune",AND(MC!BP66&gt;CI!$D$3-CI!BP$4,MC!BP66&lt;CI!$D$3-CI!BP$4+CI!$D$11),"orange",AND(MC!BP66&gt;CI!$D$3-CI!BP$4+CI!$D$12),"vert"))</f>
        <v/>
      </c>
      <c r="BQ66" s="43" t="str">
        <f>IF(MC!BQ66="","",_xlfn.IFS(AND(MC!BQ66&lt;CI!$D$3-CI!BQ$4,MC!BQ66&gt;1),"rouge",AND(MC!BQ66&gt;CI!$D$3-CI!BQ$4+CI!$D$11,MC!BQ66&lt;CI!$D$3-CI!BQ$4+CI!$D$12),"jaune",AND(MC!BQ66&gt;CI!$D$3-CI!BQ$4,MC!BQ66&lt;CI!$D$3-CI!BQ$4+CI!$D$11),"orange",AND(MC!BQ66&gt;CI!$D$3-CI!BQ$4+CI!$D$12),"vert"))</f>
        <v/>
      </c>
      <c r="BR66" s="43" t="str">
        <f>IF(MC!BR66="","",_xlfn.IFS(AND(MC!BR66&lt;CI!$D$3-CI!BR$4,MC!BR66&gt;1),"rouge",AND(MC!BR66&gt;CI!$D$3-CI!BR$4+CI!$D$11,MC!BR66&lt;CI!$D$3-CI!BR$4+CI!$D$12),"jaune",AND(MC!BR66&gt;CI!$D$3-CI!BR$4,MC!BR66&lt;CI!$D$3-CI!BR$4+CI!$D$11),"orange",AND(MC!BR66&gt;CI!$D$3-CI!BR$4+CI!$D$12),"vert"))</f>
        <v/>
      </c>
      <c r="BS66" s="43" t="str">
        <f>IF(MC!BS66="","",_xlfn.IFS(AND(MC!BS66&lt;CI!$D$3-CI!BS$4,MC!BS66&gt;1),"rouge",AND(MC!BS66&gt;CI!$D$3-CI!BS$4+CI!$D$11,MC!BS66&lt;CI!$D$3-CI!BS$4+CI!$D$12),"jaune",AND(MC!BS66&gt;CI!$D$3-CI!BS$4,MC!BS66&lt;CI!$D$3-CI!BS$4+CI!$D$11),"orange",AND(MC!BS66&gt;CI!$D$3-CI!BS$4+CI!$D$12),"vert"))</f>
        <v/>
      </c>
      <c r="BT66" s="43" t="str">
        <f>IF(MC!BT66="","",_xlfn.IFS(AND(MC!BT66&lt;CI!$D$3-CI!BT$4,MC!BT66&gt;1),"rouge",AND(MC!BT66&gt;CI!$D$3-CI!BT$4+CI!$D$11,MC!BT66&lt;CI!$D$3-CI!BT$4+CI!$D$12),"jaune",AND(MC!BT66&gt;CI!$D$3-CI!BT$4,MC!BT66&lt;CI!$D$3-CI!BT$4+CI!$D$11),"orange",AND(MC!BT66&gt;CI!$D$3-CI!BT$4+CI!$D$12),"vert"))</f>
        <v/>
      </c>
      <c r="BU66" s="43" t="str">
        <f>IF(MC!BU66="","",_xlfn.IFS(AND(MC!BU66&lt;CI!$D$3-CI!BU$4,MC!BU66&gt;1),"rouge",AND(MC!BU66&gt;CI!$D$3-CI!BU$4+CI!$D$11,MC!BU66&lt;CI!$D$3-CI!BU$4+CI!$D$12),"jaune",AND(MC!BU66&gt;CI!$D$3-CI!BU$4,MC!BU66&lt;CI!$D$3-CI!BU$4+CI!$D$11),"orange",AND(MC!BU66&gt;CI!$D$3-CI!BU$4+CI!$D$12),"vert"))</f>
        <v/>
      </c>
      <c r="BV66" s="43" t="str">
        <f>IF(MC!BV66="","",_xlfn.IFS(AND(MC!BV66&lt;CI!$D$3-CI!BV$4,MC!BV66&gt;1),"rouge",AND(MC!BV66&gt;CI!$D$3-CI!BV$4+CI!$D$11,MC!BV66&lt;CI!$D$3-CI!BV$4+CI!$D$12),"jaune",AND(MC!BV66&gt;CI!$D$3-CI!BV$4,MC!BV66&lt;CI!$D$3-CI!BV$4+CI!$D$11),"orange",AND(MC!BV66&gt;CI!$D$3-CI!BV$4+CI!$D$12),"vert"))</f>
        <v/>
      </c>
      <c r="BW66" s="43" t="str">
        <f>IF(MC!BW66="","",_xlfn.IFS(AND(MC!BW66&lt;CI!$D$3-CI!BW$4,MC!BW66&gt;1),"rouge",AND(MC!BW66&gt;CI!$D$3-CI!BW$4+CI!$D$11,MC!BW66&lt;CI!$D$3-CI!BW$4+CI!$D$12),"jaune",AND(MC!BW66&gt;CI!$D$3-CI!BW$4,MC!BW66&lt;CI!$D$3-CI!BW$4+CI!$D$11),"orange",AND(MC!BW66&gt;CI!$D$3-CI!BW$4+CI!$D$12),"vert"))</f>
        <v/>
      </c>
      <c r="BX66" s="43" t="str">
        <f>IF(MC!BX66="","",_xlfn.IFS(AND(MC!BX66&lt;CI!$D$3-CI!BX$4,MC!BX66&gt;1),"rouge",AND(MC!BX66&gt;CI!$D$3-CI!BX$4+CI!$D$11,MC!BX66&lt;CI!$D$3-CI!BX$4+CI!$D$12),"jaune",AND(MC!BX66&gt;CI!$D$3-CI!BX$4,MC!BX66&lt;CI!$D$3-CI!BX$4+CI!$D$11),"orange",AND(MC!BX66&gt;CI!$D$3-CI!BX$4+CI!$D$12),"vert"))</f>
        <v/>
      </c>
      <c r="BY66" s="43" t="str">
        <f>IF(MC!BY66="","",_xlfn.IFS(AND(MC!BY66&lt;CI!$D$3-CI!BY$4,MC!BY66&gt;1),"rouge",AND(MC!BY66&gt;CI!$D$3-CI!BY$4+CI!$D$11,MC!BY66&lt;CI!$D$3-CI!BY$4+CI!$D$12),"jaune",AND(MC!BY66&gt;CI!$D$3-CI!BY$4,MC!BY66&lt;CI!$D$3-CI!BY$4+CI!$D$11),"orange",AND(MC!BY66&gt;CI!$D$3-CI!BY$4+CI!$D$12),"vert"))</f>
        <v/>
      </c>
      <c r="BZ66" s="43" t="str">
        <f>IF(MC!BZ66="","",_xlfn.IFS(AND(MC!BZ66&lt;CI!$D$3-CI!BZ$4,MC!BZ66&gt;1),"rouge",AND(MC!BZ66&gt;CI!$D$3-CI!BZ$4+CI!$D$11,MC!BZ66&lt;CI!$D$3-CI!BZ$4+CI!$D$12),"jaune",AND(MC!BZ66&gt;CI!$D$3-CI!BZ$4,MC!BZ66&lt;CI!$D$3-CI!BZ$4+CI!$D$11),"orange",AND(MC!BZ66&gt;CI!$D$3-CI!BZ$4+CI!$D$12),"vert"))</f>
        <v/>
      </c>
      <c r="CA66" s="43" t="str">
        <f>IF(MC!CA66="","",_xlfn.IFS(AND(MC!CA66&lt;CI!$D$3-CI!CA$4,MC!CA66&gt;1),"rouge",AND(MC!CA66&gt;CI!$D$3-CI!CA$4+CI!$D$11,MC!CA66&lt;CI!$D$3-CI!CA$4+CI!$D$12),"jaune",AND(MC!CA66&gt;CI!$D$3-CI!CA$4,MC!CA66&lt;CI!$D$3-CI!CA$4+CI!$D$11),"orange",AND(MC!CA66&gt;CI!$D$3-CI!CA$4+CI!$D$12),"vert"))</f>
        <v/>
      </c>
      <c r="CB66" s="43" t="str">
        <f>IF(MC!CB66="","",_xlfn.IFS(AND(MC!CB66&lt;CI!$D$3-CI!CB$4,MC!CB66&gt;1),"rouge",AND(MC!CB66&gt;CI!$D$3-CI!CB$4+CI!$D$11,MC!CB66&lt;CI!$D$3-CI!CB$4+CI!$D$12),"jaune",AND(MC!CB66&gt;CI!$D$3-CI!CB$4,MC!CB66&lt;CI!$D$3-CI!CB$4+CI!$D$11),"orange",AND(MC!CB66&gt;CI!$D$3-CI!CB$4+CI!$D$12),"vert"))</f>
        <v/>
      </c>
      <c r="CC66" s="43" t="str">
        <f>IF(MC!CC66="","",_xlfn.IFS(AND(MC!CC66&lt;CI!$D$3-CI!CC$4,MC!CC66&gt;1),"rouge",AND(MC!CC66&gt;CI!$D$3-CI!CC$4+CI!$D$11,MC!CC66&lt;CI!$D$3-CI!CC$4+CI!$D$12),"jaune",AND(MC!CC66&gt;CI!$D$3-CI!CC$4,MC!CC66&lt;CI!$D$3-CI!CC$4+CI!$D$11),"orange",AND(MC!CC66&gt;CI!$D$3-CI!CC$4+CI!$D$12),"vert"))</f>
        <v/>
      </c>
      <c r="CD66" s="43" t="str">
        <f>IF(MC!CD66="","",_xlfn.IFS(AND(MC!CD66&lt;CI!$D$3-CI!CD$4,MC!CD66&gt;1),"rouge",AND(MC!CD66&gt;CI!$D$3-CI!CD$4+CI!$D$11,MC!CD66&lt;CI!$D$3-CI!CD$4+CI!$D$12),"jaune",AND(MC!CD66&gt;CI!$D$3-CI!CD$4,MC!CD66&lt;CI!$D$3-CI!CD$4+CI!$D$11),"orange",AND(MC!CD66&gt;CI!$D$3-CI!CD$4+CI!$D$12),"vert"))</f>
        <v/>
      </c>
      <c r="CE66" s="43" t="str">
        <f>IF(MC!CE66="","",_xlfn.IFS(AND(MC!CE66&lt;CI!$D$3-CI!CE$4,MC!CE66&gt;1),"rouge",AND(MC!CE66&gt;CI!$D$3-CI!CE$4+CI!$D$11,MC!CE66&lt;CI!$D$3-CI!CE$4+CI!$D$12),"jaune",AND(MC!CE66&gt;CI!$D$3-CI!CE$4,MC!CE66&lt;CI!$D$3-CI!CE$4+CI!$D$11),"orange",AND(MC!CE66&gt;CI!$D$3-CI!CE$4+CI!$D$12),"vert"))</f>
        <v/>
      </c>
      <c r="CF66" s="43" t="str">
        <f>IF(MC!CF66="","",_xlfn.IFS(AND(MC!CF66&lt;CI!$D$3-CI!CF$4,MC!CF66&gt;1),"rouge",AND(MC!CF66&gt;CI!$D$3-CI!CF$4+CI!$D$11,MC!CF66&lt;CI!$D$3-CI!CF$4+CI!$D$12),"jaune",AND(MC!CF66&gt;CI!$D$3-CI!CF$4,MC!CF66&lt;CI!$D$3-CI!CF$4+CI!$D$11),"orange",AND(MC!CF66&gt;CI!$D$3-CI!CF$4+CI!$D$12),"vert"))</f>
        <v/>
      </c>
      <c r="CG66" s="43" t="str">
        <f>IF(MC!CG66="","",_xlfn.IFS(AND(MC!CG66&lt;CI!$D$3-CI!CG$4,MC!CG66&gt;1),"rouge",AND(MC!CG66&gt;CI!$D$3-CI!CG$4+CI!$D$11,MC!CG66&lt;CI!$D$3-CI!CG$4+CI!$D$12),"jaune",AND(MC!CG66&gt;CI!$D$3-CI!CG$4,MC!CG66&lt;CI!$D$3-CI!CG$4+CI!$D$11),"orange",AND(MC!CG66&gt;CI!$D$3-CI!CG$4+CI!$D$12),"vert"))</f>
        <v/>
      </c>
      <c r="CH66" s="43" t="str">
        <f>IF(MC!CH66="","",_xlfn.IFS(AND(MC!CH66&lt;CI!$D$3-CI!CH$4,MC!CH66&gt;1),"rouge",AND(MC!CH66&gt;CI!$D$3-CI!CH$4+CI!$D$11,MC!CH66&lt;CI!$D$3-CI!CH$4+CI!$D$12),"jaune",AND(MC!CH66&gt;CI!$D$3-CI!CH$4,MC!CH66&lt;CI!$D$3-CI!CH$4+CI!$D$11),"orange",AND(MC!CH66&gt;CI!$D$3-CI!CH$4+CI!$D$12),"vert"))</f>
        <v/>
      </c>
      <c r="CI66" s="43" t="str">
        <f>IF(MC!CI66="","",_xlfn.IFS(AND(MC!CI66&lt;CI!$D$3-CI!CI$4,MC!CI66&gt;1),"rouge",AND(MC!CI66&gt;CI!$D$3-CI!CI$4+CI!$D$11,MC!CI66&lt;CI!$D$3-CI!CI$4+CI!$D$12),"jaune",AND(MC!CI66&gt;CI!$D$3-CI!CI$4,MC!CI66&lt;CI!$D$3-CI!CI$4+CI!$D$11),"orange",AND(MC!CI66&gt;CI!$D$3-CI!CI$4+CI!$D$12),"vert"))</f>
        <v/>
      </c>
      <c r="CJ66" s="43" t="str">
        <f>IF(MC!CJ66="","",_xlfn.IFS(AND(MC!CJ66&lt;CI!$D$3-CI!CJ$4,MC!CJ66&gt;1),"rouge",AND(MC!CJ66&gt;CI!$D$3-CI!CJ$4+CI!$D$11,MC!CJ66&lt;CI!$D$3-CI!CJ$4+CI!$D$12),"jaune",AND(MC!CJ66&gt;CI!$D$3-CI!CJ$4,MC!CJ66&lt;CI!$D$3-CI!CJ$4+CI!$D$11),"orange",AND(MC!CJ66&gt;CI!$D$3-CI!CJ$4+CI!$D$12),"vert"))</f>
        <v/>
      </c>
      <c r="CK66" s="43" t="str">
        <f>IF(MC!CK66="","",_xlfn.IFS(AND(MC!CK66&lt;CI!$D$3-CI!CK$4,MC!CK66&gt;1),"rouge",AND(MC!CK66&gt;CI!$D$3-CI!CK$4+CI!$D$11,MC!CK66&lt;CI!$D$3-CI!CK$4+CI!$D$12),"jaune",AND(MC!CK66&gt;CI!$D$3-CI!CK$4,MC!CK66&lt;CI!$D$3-CI!CK$4+CI!$D$11),"orange",AND(MC!CK66&gt;CI!$D$3-CI!CK$4+CI!$D$12),"vert"))</f>
        <v/>
      </c>
      <c r="CL66" s="43" t="str">
        <f>IF(MC!CL66="","",_xlfn.IFS(AND(MC!CL66&lt;CI!$D$3-CI!CL$4,MC!CL66&gt;1),"rouge",AND(MC!CL66&gt;CI!$D$3-CI!CL$4+CI!$D$11,MC!CL66&lt;CI!$D$3-CI!CL$4+CI!$D$12),"jaune",AND(MC!CL66&gt;CI!$D$3-CI!CL$4,MC!CL66&lt;CI!$D$3-CI!CL$4+CI!$D$11),"orange",AND(MC!CL66&gt;CI!$D$3-CI!CL$4+CI!$D$12),"vert"))</f>
        <v/>
      </c>
      <c r="CM66" s="43" t="str">
        <f>IF(MC!CM66="","",_xlfn.IFS(AND(MC!CM66&lt;CI!$D$3-CI!CM$4,MC!CM66&gt;1),"rouge",AND(MC!CM66&gt;CI!$D$3-CI!CM$4+CI!$D$11,MC!CM66&lt;CI!$D$3-CI!CM$4+CI!$D$12),"jaune",AND(MC!CM66&gt;CI!$D$3-CI!CM$4,MC!CM66&lt;CI!$D$3-CI!CM$4+CI!$D$11),"orange",AND(MC!CM66&gt;CI!$D$3-CI!CM$4+CI!$D$12),"vert"))</f>
        <v/>
      </c>
      <c r="CN66" s="43" t="str">
        <f>IF(MC!CN66="","",_xlfn.IFS(AND(MC!CN66&lt;CI!$D$3-CI!CN$4,MC!CN66&gt;1),"rouge",AND(MC!CN66&gt;CI!$D$3-CI!CN$4+CI!$D$11,MC!CN66&lt;CI!$D$3-CI!CN$4+CI!$D$12),"jaune",AND(MC!CN66&gt;CI!$D$3-CI!CN$4,MC!CN66&lt;CI!$D$3-CI!CN$4+CI!$D$11),"orange",AND(MC!CN66&gt;CI!$D$3-CI!CN$4+CI!$D$12),"vert"))</f>
        <v/>
      </c>
      <c r="CO66" s="43" t="str">
        <f>IF(MC!CO66="","",_xlfn.IFS(AND(MC!CO66&lt;CI!$D$3-CI!CO$4,MC!CO66&gt;1),"rouge",AND(MC!CO66&gt;CI!$D$3-CI!CO$4+CI!$D$11,MC!CO66&lt;CI!$D$3-CI!CO$4+CI!$D$12),"jaune",AND(MC!CO66&gt;CI!$D$3-CI!CO$4,MC!CO66&lt;CI!$D$3-CI!CO$4+CI!$D$11),"orange",AND(MC!CO66&gt;CI!$D$3-CI!CO$4+CI!$D$12),"vert"))</f>
        <v/>
      </c>
      <c r="CP66" s="43" t="str">
        <f>IF(MC!CP66="","",_xlfn.IFS(AND(MC!CP66&lt;CI!$D$3-CI!CP$4,MC!CP66&gt;1),"rouge",AND(MC!CP66&gt;CI!$D$3-CI!CP$4+CI!$D$11,MC!CP66&lt;CI!$D$3-CI!CP$4+CI!$D$12),"jaune",AND(MC!CP66&gt;CI!$D$3-CI!CP$4,MC!CP66&lt;CI!$D$3-CI!CP$4+CI!$D$11),"orange",AND(MC!CP66&gt;CI!$D$3-CI!CP$4+CI!$D$12),"vert"))</f>
        <v/>
      </c>
      <c r="CQ66" s="43" t="str">
        <f>IF(MC!CQ66="","",_xlfn.IFS(AND(MC!CQ66&lt;CI!$D$3-CI!CQ$4,MC!CQ66&gt;1),"rouge",AND(MC!CQ66&gt;CI!$D$3-CI!CQ$4+CI!$D$11,MC!CQ66&lt;CI!$D$3-CI!CQ$4+CI!$D$12),"jaune",AND(MC!CQ66&gt;CI!$D$3-CI!CQ$4,MC!CQ66&lt;CI!$D$3-CI!CQ$4+CI!$D$11),"orange",AND(MC!CQ66&gt;CI!$D$3-CI!CQ$4+CI!$D$12),"vert"))</f>
        <v/>
      </c>
      <c r="CR66" s="43" t="str">
        <f>IF(MC!CR66="","",_xlfn.IFS(AND(MC!CR66&lt;CI!$D$3-CI!CR$4,MC!CR66&gt;1),"rouge",AND(MC!CR66&gt;CI!$D$3-CI!CR$4+CI!$D$11,MC!CR66&lt;CI!$D$3-CI!CR$4+CI!$D$12),"jaune",AND(MC!CR66&gt;CI!$D$3-CI!CR$4,MC!CR66&lt;CI!$D$3-CI!CR$4+CI!$D$11),"orange",AND(MC!CR66&gt;CI!$D$3-CI!CR$4+CI!$D$12),"vert"))</f>
        <v/>
      </c>
      <c r="CS66" s="43" t="str">
        <f>IF(MC!CS66="","",_xlfn.IFS(AND(MC!CS66&lt;CI!$D$3-CI!CS$4,MC!CS66&gt;1),"rouge",AND(MC!CS66&gt;CI!$D$3-CI!CS$4+CI!$D$11,MC!CS66&lt;CI!$D$3-CI!CS$4+CI!$D$12),"jaune",AND(MC!CS66&gt;CI!$D$3-CI!CS$4,MC!CS66&lt;CI!$D$3-CI!CS$4+CI!$D$11),"orange",AND(MC!CS66&gt;CI!$D$3-CI!CS$4+CI!$D$12),"vert"))</f>
        <v/>
      </c>
      <c r="CT66" s="43" t="str">
        <f>IF(MC!CT66="","",_xlfn.IFS(AND(MC!CT66&lt;CI!$D$3-CI!CT$4,MC!CT66&gt;1),"rouge",AND(MC!CT66&gt;CI!$D$3-CI!CT$4+CI!$D$11,MC!CT66&lt;CI!$D$3-CI!CT$4+CI!$D$12),"jaune",AND(MC!CT66&gt;CI!$D$3-CI!CT$4,MC!CT66&lt;CI!$D$3-CI!CT$4+CI!$D$11),"orange",AND(MC!CT66&gt;CI!$D$3-CI!CT$4+CI!$D$12),"vert"))</f>
        <v/>
      </c>
      <c r="CU66" s="43" t="str">
        <f>IF(MC!CU66="","",_xlfn.IFS(AND(MC!CU66&lt;CI!$D$3-CI!CU$4,MC!CU66&gt;1),"rouge",AND(MC!CU66&gt;CI!$D$3-CI!CU$4+CI!$D$11,MC!CU66&lt;CI!$D$3-CI!CU$4+CI!$D$12),"jaune",AND(MC!CU66&gt;CI!$D$3-CI!CU$4,MC!CU66&lt;CI!$D$3-CI!CU$4+CI!$D$11),"orange",AND(MC!CU66&gt;CI!$D$3-CI!CU$4+CI!$D$12),"vert"))</f>
        <v/>
      </c>
      <c r="CV66" s="43" t="str">
        <f>IF(MC!CV66="","",_xlfn.IFS(AND(MC!CV66&lt;CI!$D$3-CI!CV$4,MC!CV66&gt;1),"rouge",AND(MC!CV66&gt;CI!$D$3-CI!CV$4+CI!$D$11,MC!CV66&lt;CI!$D$3-CI!CV$4+CI!$D$12),"jaune",AND(MC!CV66&gt;CI!$D$3-CI!CV$4,MC!CV66&lt;CI!$D$3-CI!CV$4+CI!$D$11),"orange",AND(MC!CV66&gt;CI!$D$3-CI!CV$4+CI!$D$12),"vert"))</f>
        <v/>
      </c>
      <c r="CW66" s="43" t="str">
        <f>IF(MC!CW66="","",_xlfn.IFS(AND(MC!CW66&lt;CI!$D$3-CI!CW$4,MC!CW66&gt;1),"rouge",AND(MC!CW66&gt;CI!$D$3-CI!CW$4+CI!$D$11,MC!CW66&lt;CI!$D$3-CI!CW$4+CI!$D$12),"jaune",AND(MC!CW66&gt;CI!$D$3-CI!CW$4,MC!CW66&lt;CI!$D$3-CI!CW$4+CI!$D$11),"orange",AND(MC!CW66&gt;CI!$D$3-CI!CW$4+CI!$D$12),"vert"))</f>
        <v/>
      </c>
      <c r="CX66" s="43" t="str">
        <f>IF(MC!CX66="","",_xlfn.IFS(AND(MC!CX66&lt;CI!$D$3-CI!CX$4,MC!CX66&gt;1),"rouge",AND(MC!CX66&gt;CI!$D$3-CI!CX$4+CI!$D$11,MC!CX66&lt;CI!$D$3-CI!CX$4+CI!$D$12),"jaune",AND(MC!CX66&gt;CI!$D$3-CI!CX$4,MC!CX66&lt;CI!$D$3-CI!CX$4+CI!$D$11),"orange",AND(MC!CX66&gt;CI!$D$3-CI!CX$4+CI!$D$12),"vert"))</f>
        <v/>
      </c>
      <c r="CY66" s="43" t="str">
        <f>IF(MC!CY66="","",_xlfn.IFS(AND(MC!CY66&lt;CI!$D$3-CI!CY$4,MC!CY66&gt;1),"rouge",AND(MC!CY66&gt;CI!$D$3-CI!CY$4+CI!$D$11,MC!CY66&lt;CI!$D$3-CI!CY$4+CI!$D$12),"jaune",AND(MC!CY66&gt;CI!$D$3-CI!CY$4,MC!CY66&lt;CI!$D$3-CI!CY$4+CI!$D$11),"orange",AND(MC!CY66&gt;CI!$D$3-CI!CY$4+CI!$D$12),"vert"))</f>
        <v/>
      </c>
      <c r="CZ66" s="43" t="str">
        <f>IF(MC!CZ66="","",_xlfn.IFS(AND(MC!CZ66&lt;CI!$D$3-CI!CZ$4,MC!CZ66&gt;1),"rouge",AND(MC!CZ66&gt;CI!$D$3-CI!CZ$4+CI!$D$11,MC!CZ66&lt;CI!$D$3-CI!CZ$4+CI!$D$12),"jaune",AND(MC!CZ66&gt;CI!$D$3-CI!CZ$4,MC!CZ66&lt;CI!$D$3-CI!CZ$4+CI!$D$11),"orange",AND(MC!CZ66&gt;CI!$D$3-CI!CZ$4+CI!$D$12),"vert"))</f>
        <v/>
      </c>
      <c r="DA66" s="43" t="str">
        <f>IF(MC!DA66="","",_xlfn.IFS(AND(MC!DA66&lt;CI!$D$3-CI!DA$4,MC!DA66&gt;1),"rouge",AND(MC!DA66&gt;CI!$D$3-CI!DA$4+CI!$D$11,MC!DA66&lt;CI!$D$3-CI!DA$4+CI!$D$12),"jaune",AND(MC!DA66&gt;CI!$D$3-CI!DA$4,MC!DA66&lt;CI!$D$3-CI!DA$4+CI!$D$11),"orange",AND(MC!DA66&gt;CI!$D$3-CI!DA$4+CI!$D$12),"vert"))</f>
        <v/>
      </c>
      <c r="DB66" s="43" t="str">
        <f>IF(MC!DB66="","",_xlfn.IFS(AND(MC!DB66&lt;CI!$D$3-CI!DB$4,MC!DB66&gt;1),"rouge",AND(MC!DB66&gt;CI!$D$3-CI!DB$4+CI!$D$11,MC!DB66&lt;CI!$D$3-CI!DB$4+CI!$D$12),"jaune",AND(MC!DB66&gt;CI!$D$3-CI!DB$4,MC!DB66&lt;CI!$D$3-CI!DB$4+CI!$D$11),"orange",AND(MC!DB66&gt;CI!$D$3-CI!DB$4+CI!$D$12),"vert"))</f>
        <v/>
      </c>
      <c r="DC66" s="11">
        <f t="shared" si="0"/>
        <v>0</v>
      </c>
      <c r="DD66" s="48" t="str">
        <f t="shared" si="1"/>
        <v/>
      </c>
      <c r="DE66" s="48">
        <f t="shared" si="2"/>
        <v>0</v>
      </c>
      <c r="DF66" s="48">
        <f t="shared" si="3"/>
        <v>0</v>
      </c>
      <c r="DG66" s="48">
        <f t="shared" si="4"/>
        <v>0</v>
      </c>
    </row>
    <row r="67" spans="6:111" x14ac:dyDescent="0.3">
      <c r="F67" s="27">
        <f>MC!F67</f>
        <v>0</v>
      </c>
      <c r="G67" s="43" t="str">
        <f>IF(MC!G67="","",_xlfn.IFS(AND(MC!G67&lt;CI!$D$3-CI!G$4,MC!G67&gt;1),"rouge",AND(MC!G67&gt;CI!$D$3-CI!G$4+CI!$D$11,MC!G67&lt;CI!$D$3-CI!G$4+CI!$D$12),"jaune",AND(MC!G67&gt;CI!$D$3-CI!G$4,MC!G67&lt;CI!$D$3-CI!G$4+CI!$D$11),"orange",AND(MC!G67&gt;CI!$D$3-CI!G$4+CI!$D$12),"vert"))</f>
        <v/>
      </c>
      <c r="H67" s="43" t="str">
        <f>IF(MC!H67="","",_xlfn.IFS(AND(MC!H67&lt;CI!$D$3-CI!H$4,MC!H67&gt;1),"rouge",AND(MC!H67&gt;CI!$D$3-CI!H$4+CI!$D$11,MC!H67&lt;CI!$D$3-CI!H$4+CI!$D$12),"jaune",AND(MC!H67&gt;CI!$D$3-CI!H$4,MC!H67&lt;CI!$D$3-CI!H$4+CI!$D$11),"orange",AND(MC!H67&gt;CI!$D$3-CI!H$4+CI!$D$12),"vert"))</f>
        <v/>
      </c>
      <c r="I67" s="43" t="str">
        <f>IF(MC!I67="","",_xlfn.IFS(AND(MC!I67&lt;CI!$D$3-CI!I$4,MC!I67&gt;1),"rouge",AND(MC!I67&gt;CI!$D$3-CI!I$4+CI!$D$11,MC!I67&lt;CI!$D$3-CI!I$4+CI!$D$12),"jaune",AND(MC!I67&gt;CI!$D$3-CI!I$4,MC!I67&lt;CI!$D$3-CI!I$4+CI!$D$11),"orange",AND(MC!I67&gt;CI!$D$3-CI!I$4+CI!$D$12),"vert"))</f>
        <v/>
      </c>
      <c r="J67" s="43" t="str">
        <f>IF(MC!J67="","",_xlfn.IFS(AND(MC!J67&lt;CI!$D$3-CI!J$4,MC!J67&gt;1),"rouge",AND(MC!J67&gt;CI!$D$3-CI!J$4+CI!$D$11,MC!J67&lt;CI!$D$3-CI!J$4+CI!$D$12),"jaune",AND(MC!J67&gt;CI!$D$3-CI!J$4,MC!J67&lt;CI!$D$3-CI!J$4+CI!$D$11),"orange",AND(MC!J67&gt;CI!$D$3-CI!J$4+CI!$D$12),"vert"))</f>
        <v/>
      </c>
      <c r="K67" s="43" t="str">
        <f>IF(MC!K67="","",_xlfn.IFS(AND(MC!K67&lt;CI!$D$3-CI!K$4,MC!K67&gt;1),"rouge",AND(MC!K67&gt;CI!$D$3-CI!K$4+CI!$D$11,MC!K67&lt;CI!$D$3-CI!K$4+CI!$D$12),"jaune",AND(MC!K67&gt;CI!$D$3-CI!K$4,MC!K67&lt;CI!$D$3-CI!K$4+CI!$D$11),"orange",AND(MC!K67&gt;CI!$D$3-CI!K$4+CI!$D$12),"vert"))</f>
        <v/>
      </c>
      <c r="L67" s="43" t="str">
        <f>IF(MC!L67="","",_xlfn.IFS(AND(MC!L67&lt;CI!$D$3-CI!L$4,MC!L67&gt;1),"rouge",AND(MC!L67&gt;CI!$D$3-CI!L$4+CI!$D$11,MC!L67&lt;CI!$D$3-CI!L$4+CI!$D$12),"jaune",AND(MC!L67&gt;CI!$D$3-CI!L$4,MC!L67&lt;CI!$D$3-CI!L$4+CI!$D$11),"orange",AND(MC!L67&gt;CI!$D$3-CI!L$4+CI!$D$12),"vert"))</f>
        <v/>
      </c>
      <c r="M67" s="43" t="str">
        <f>IF(MC!M67="","",_xlfn.IFS(AND(MC!M67&lt;CI!$D$3-CI!M$4,MC!M67&gt;1),"rouge",AND(MC!M67&gt;CI!$D$3-CI!M$4+CI!$D$11,MC!M67&lt;CI!$D$3-CI!M$4+CI!$D$12),"jaune",AND(MC!M67&gt;CI!$D$3-CI!M$4,MC!M67&lt;CI!$D$3-CI!M$4+CI!$D$11),"orange",AND(MC!M67&gt;CI!$D$3-CI!M$4+CI!$D$12),"vert"))</f>
        <v/>
      </c>
      <c r="N67" s="43" t="str">
        <f>IF(MC!N67="","",_xlfn.IFS(AND(MC!N67&lt;CI!$D$3-CI!N$4,MC!N67&gt;1),"rouge",AND(MC!N67&gt;CI!$D$3-CI!N$4+CI!$D$11,MC!N67&lt;CI!$D$3-CI!N$4+CI!$D$12),"jaune",AND(MC!N67&gt;CI!$D$3-CI!N$4,MC!N67&lt;CI!$D$3-CI!N$4+CI!$D$11),"orange",AND(MC!N67&gt;CI!$D$3-CI!N$4+CI!$D$12),"vert"))</f>
        <v/>
      </c>
      <c r="O67" s="43" t="str">
        <f>IF(MC!O67="","",_xlfn.IFS(AND(MC!O67&lt;CI!$D$3-CI!O$4,MC!O67&gt;1),"rouge",AND(MC!O67&gt;CI!$D$3-CI!O$4+CI!$D$11,MC!O67&lt;CI!$D$3-CI!O$4+CI!$D$12),"jaune",AND(MC!O67&gt;CI!$D$3-CI!O$4,MC!O67&lt;CI!$D$3-CI!O$4+CI!$D$11),"orange",AND(MC!O67&gt;CI!$D$3-CI!O$4+CI!$D$12),"vert"))</f>
        <v/>
      </c>
      <c r="P67" s="43" t="str">
        <f>IF(MC!P67="","",_xlfn.IFS(AND(MC!P67&lt;CI!$D$3-CI!P$4,MC!P67&gt;1),"rouge",AND(MC!P67&gt;CI!$D$3-CI!P$4+CI!$D$11,MC!P67&lt;CI!$D$3-CI!P$4+CI!$D$12),"jaune",AND(MC!P67&gt;CI!$D$3-CI!P$4,MC!P67&lt;CI!$D$3-CI!P$4+CI!$D$11),"orange",AND(MC!P67&gt;CI!$D$3-CI!P$4+CI!$D$12),"vert"))</f>
        <v/>
      </c>
      <c r="Q67" s="43" t="str">
        <f>IF(MC!Q67="","",_xlfn.IFS(AND(MC!Q67&lt;CI!$D$3-CI!Q$4,MC!Q67&gt;1),"rouge",AND(MC!Q67&gt;CI!$D$3-CI!Q$4+CI!$D$11,MC!Q67&lt;CI!$D$3-CI!Q$4+CI!$D$12),"jaune",AND(MC!Q67&gt;CI!$D$3-CI!Q$4,MC!Q67&lt;CI!$D$3-CI!Q$4+CI!$D$11),"orange",AND(MC!Q67&gt;CI!$D$3-CI!Q$4+CI!$D$12),"vert"))</f>
        <v/>
      </c>
      <c r="R67" s="43" t="str">
        <f>IF(MC!R67="","",_xlfn.IFS(AND(MC!R67&lt;CI!$D$3-CI!R$4,MC!R67&gt;1),"rouge",AND(MC!R67&gt;CI!$D$3-CI!R$4+CI!$D$11,MC!R67&lt;CI!$D$3-CI!R$4+CI!$D$12),"jaune",AND(MC!R67&gt;CI!$D$3-CI!R$4,MC!R67&lt;CI!$D$3-CI!R$4+CI!$D$11),"orange",AND(MC!R67&gt;CI!$D$3-CI!R$4+CI!$D$12),"vert"))</f>
        <v/>
      </c>
      <c r="S67" s="43" t="str">
        <f>IF(MC!S67="","",_xlfn.IFS(AND(MC!S67&lt;CI!$D$3-CI!S$4,MC!S67&gt;1),"rouge",AND(MC!S67&gt;CI!$D$3-CI!S$4+CI!$D$11,MC!S67&lt;CI!$D$3-CI!S$4+CI!$D$12),"jaune",AND(MC!S67&gt;CI!$D$3-CI!S$4,MC!S67&lt;CI!$D$3-CI!S$4+CI!$D$11),"orange",AND(MC!S67&gt;CI!$D$3-CI!S$4+CI!$D$12),"vert"))</f>
        <v/>
      </c>
      <c r="T67" s="43" t="str">
        <f>IF(MC!T67="","",_xlfn.IFS(AND(MC!T67&lt;CI!$D$3-CI!T$4,MC!T67&gt;1),"rouge",AND(MC!T67&gt;CI!$D$3-CI!T$4+CI!$D$11,MC!T67&lt;CI!$D$3-CI!T$4+CI!$D$12),"jaune",AND(MC!T67&gt;CI!$D$3-CI!T$4,MC!T67&lt;CI!$D$3-CI!T$4+CI!$D$11),"orange",AND(MC!T67&gt;CI!$D$3-CI!T$4+CI!$D$12),"vert"))</f>
        <v/>
      </c>
      <c r="U67" s="43" t="str">
        <f>IF(MC!U67="","",_xlfn.IFS(AND(MC!U67&lt;CI!$D$3-CI!U$4,MC!U67&gt;1),"rouge",AND(MC!U67&gt;CI!$D$3-CI!U$4+CI!$D$11,MC!U67&lt;CI!$D$3-CI!U$4+CI!$D$12),"jaune",AND(MC!U67&gt;CI!$D$3-CI!U$4,MC!U67&lt;CI!$D$3-CI!U$4+CI!$D$11),"orange",AND(MC!U67&gt;CI!$D$3-CI!U$4+CI!$D$12),"vert"))</f>
        <v/>
      </c>
      <c r="V67" s="43" t="str">
        <f>IF(MC!V67="","",_xlfn.IFS(AND(MC!V67&lt;CI!$D$3-CI!V$4,MC!V67&gt;1),"rouge",AND(MC!V67&gt;CI!$D$3-CI!V$4+CI!$D$11,MC!V67&lt;CI!$D$3-CI!V$4+CI!$D$12),"jaune",AND(MC!V67&gt;CI!$D$3-CI!V$4,MC!V67&lt;CI!$D$3-CI!V$4+CI!$D$11),"orange",AND(MC!V67&gt;CI!$D$3-CI!V$4+CI!$D$12),"vert"))</f>
        <v/>
      </c>
      <c r="W67" s="43" t="str">
        <f>IF(MC!W67="","",_xlfn.IFS(AND(MC!W67&lt;CI!$D$3-CI!W$4,MC!W67&gt;1),"rouge",AND(MC!W67&gt;CI!$D$3-CI!W$4+CI!$D$11,MC!W67&lt;CI!$D$3-CI!W$4+CI!$D$12),"jaune",AND(MC!W67&gt;CI!$D$3-CI!W$4,MC!W67&lt;CI!$D$3-CI!W$4+CI!$D$11),"orange",AND(MC!W67&gt;CI!$D$3-CI!W$4+CI!$D$12),"vert"))</f>
        <v/>
      </c>
      <c r="X67" s="43" t="str">
        <f>IF(MC!X67="","",_xlfn.IFS(AND(MC!X67&lt;CI!$D$3-CI!X$4,MC!X67&gt;1),"rouge",AND(MC!X67&gt;CI!$D$3-CI!X$4+CI!$D$11,MC!X67&lt;CI!$D$3-CI!X$4+CI!$D$12),"jaune",AND(MC!X67&gt;CI!$D$3-CI!X$4,MC!X67&lt;CI!$D$3-CI!X$4+CI!$D$11),"orange",AND(MC!X67&gt;CI!$D$3-CI!X$4+CI!$D$12),"vert"))</f>
        <v/>
      </c>
      <c r="Y67" s="43" t="str">
        <f>IF(MC!Y67="","",_xlfn.IFS(AND(MC!Y67&lt;CI!$D$3-CI!Y$4,MC!Y67&gt;1),"rouge",AND(MC!Y67&gt;CI!$D$3-CI!Y$4+CI!$D$11,MC!Y67&lt;CI!$D$3-CI!Y$4+CI!$D$12),"jaune",AND(MC!Y67&gt;CI!$D$3-CI!Y$4,MC!Y67&lt;CI!$D$3-CI!Y$4+CI!$D$11),"orange",AND(MC!Y67&gt;CI!$D$3-CI!Y$4+CI!$D$12),"vert"))</f>
        <v/>
      </c>
      <c r="Z67" s="43" t="str">
        <f>IF(MC!Z67="","",_xlfn.IFS(AND(MC!Z67&lt;CI!$D$3-CI!Z$4,MC!Z67&gt;1),"rouge",AND(MC!Z67&gt;CI!$D$3-CI!Z$4+CI!$D$11,MC!Z67&lt;CI!$D$3-CI!Z$4+CI!$D$12),"jaune",AND(MC!Z67&gt;CI!$D$3-CI!Z$4,MC!Z67&lt;CI!$D$3-CI!Z$4+CI!$D$11),"orange",AND(MC!Z67&gt;CI!$D$3-CI!Z$4+CI!$D$12),"vert"))</f>
        <v/>
      </c>
      <c r="AA67" s="43" t="str">
        <f>IF(MC!AA67="","",_xlfn.IFS(AND(MC!AA67&lt;CI!$D$3-CI!AA$4,MC!AA67&gt;1),"rouge",AND(MC!AA67&gt;CI!$D$3-CI!AA$4+CI!$D$11,MC!AA67&lt;CI!$D$3-CI!AA$4+CI!$D$12),"jaune",AND(MC!AA67&gt;CI!$D$3-CI!AA$4,MC!AA67&lt;CI!$D$3-CI!AA$4+CI!$D$11),"orange",AND(MC!AA67&gt;CI!$D$3-CI!AA$4+CI!$D$12),"vert"))</f>
        <v/>
      </c>
      <c r="AB67" s="43" t="str">
        <f>IF(MC!AB67="","",_xlfn.IFS(AND(MC!AB67&lt;CI!$D$3-CI!AB$4,MC!AB67&gt;1),"rouge",AND(MC!AB67&gt;CI!$D$3-CI!AB$4+CI!$D$11,MC!AB67&lt;CI!$D$3-CI!AB$4+CI!$D$12),"jaune",AND(MC!AB67&gt;CI!$D$3-CI!AB$4,MC!AB67&lt;CI!$D$3-CI!AB$4+CI!$D$11),"orange",AND(MC!AB67&gt;CI!$D$3-CI!AB$4+CI!$D$12),"vert"))</f>
        <v/>
      </c>
      <c r="AC67" s="43" t="str">
        <f>IF(MC!AC67="","",_xlfn.IFS(AND(MC!AC67&lt;CI!$D$3-CI!AC$4,MC!AC67&gt;1),"rouge",AND(MC!AC67&gt;CI!$D$3-CI!AC$4+CI!$D$11,MC!AC67&lt;CI!$D$3-CI!AC$4+CI!$D$12),"jaune",AND(MC!AC67&gt;CI!$D$3-CI!AC$4,MC!AC67&lt;CI!$D$3-CI!AC$4+CI!$D$11),"orange",AND(MC!AC67&gt;CI!$D$3-CI!AC$4+CI!$D$12),"vert"))</f>
        <v/>
      </c>
      <c r="AD67" s="43" t="str">
        <f>IF(MC!AD67="","",_xlfn.IFS(AND(MC!AD67&lt;CI!$D$3-CI!AD$4,MC!AD67&gt;1),"rouge",AND(MC!AD67&gt;CI!$D$3-CI!AD$4+CI!$D$11,MC!AD67&lt;CI!$D$3-CI!AD$4+CI!$D$12),"jaune",AND(MC!AD67&gt;CI!$D$3-CI!AD$4,MC!AD67&lt;CI!$D$3-CI!AD$4+CI!$D$11),"orange",AND(MC!AD67&gt;CI!$D$3-CI!AD$4+CI!$D$12),"vert"))</f>
        <v/>
      </c>
      <c r="AE67" s="43" t="str">
        <f>IF(MC!AE67="","",_xlfn.IFS(AND(MC!AE67&lt;CI!$D$3-CI!AE$4,MC!AE67&gt;1),"rouge",AND(MC!AE67&gt;CI!$D$3-CI!AE$4+CI!$D$11,MC!AE67&lt;CI!$D$3-CI!AE$4+CI!$D$12),"jaune",AND(MC!AE67&gt;CI!$D$3-CI!AE$4,MC!AE67&lt;CI!$D$3-CI!AE$4+CI!$D$11),"orange",AND(MC!AE67&gt;CI!$D$3-CI!AE$4+CI!$D$12),"vert"))</f>
        <v/>
      </c>
      <c r="AF67" s="43" t="str">
        <f>IF(MC!AF67="","",_xlfn.IFS(AND(MC!AF67&lt;CI!$D$3-CI!AF$4,MC!AF67&gt;1),"rouge",AND(MC!AF67&gt;CI!$D$3-CI!AF$4+CI!$D$11,MC!AF67&lt;CI!$D$3-CI!AF$4+CI!$D$12),"jaune",AND(MC!AF67&gt;CI!$D$3-CI!AF$4,MC!AF67&lt;CI!$D$3-CI!AF$4+CI!$D$11),"orange",AND(MC!AF67&gt;CI!$D$3-CI!AF$4+CI!$D$12),"vert"))</f>
        <v/>
      </c>
      <c r="AG67" s="43" t="str">
        <f>IF(MC!AG67="","",_xlfn.IFS(AND(MC!AG67&lt;CI!$D$3-CI!AG$4,MC!AG67&gt;1),"rouge",AND(MC!AG67&gt;CI!$D$3-CI!AG$4+CI!$D$11,MC!AG67&lt;CI!$D$3-CI!AG$4+CI!$D$12),"jaune",AND(MC!AG67&gt;CI!$D$3-CI!AG$4,MC!AG67&lt;CI!$D$3-CI!AG$4+CI!$D$11),"orange",AND(MC!AG67&gt;CI!$D$3-CI!AG$4+CI!$D$12),"vert"))</f>
        <v/>
      </c>
      <c r="AH67" s="43" t="str">
        <f>IF(MC!AH67="","",_xlfn.IFS(AND(MC!AH67&lt;CI!$D$3-CI!AH$4,MC!AH67&gt;1),"rouge",AND(MC!AH67&gt;CI!$D$3-CI!AH$4+CI!$D$11,MC!AH67&lt;CI!$D$3-CI!AH$4+CI!$D$12),"jaune",AND(MC!AH67&gt;CI!$D$3-CI!AH$4,MC!AH67&lt;CI!$D$3-CI!AH$4+CI!$D$11),"orange",AND(MC!AH67&gt;CI!$D$3-CI!AH$4+CI!$D$12),"vert"))</f>
        <v/>
      </c>
      <c r="AI67" s="43" t="str">
        <f>IF(MC!AI67="","",_xlfn.IFS(AND(MC!AI67&lt;CI!$D$3-CI!AI$4,MC!AI67&gt;1),"rouge",AND(MC!AI67&gt;CI!$D$3-CI!AI$4+CI!$D$11,MC!AI67&lt;CI!$D$3-CI!AI$4+CI!$D$12),"jaune",AND(MC!AI67&gt;CI!$D$3-CI!AI$4,MC!AI67&lt;CI!$D$3-CI!AI$4+CI!$D$11),"orange",AND(MC!AI67&gt;CI!$D$3-CI!AI$4+CI!$D$12),"vert"))</f>
        <v/>
      </c>
      <c r="AJ67" s="43" t="str">
        <f>IF(MC!AJ67="","",_xlfn.IFS(AND(MC!AJ67&lt;CI!$D$3-CI!AJ$4,MC!AJ67&gt;1),"rouge",AND(MC!AJ67&gt;CI!$D$3-CI!AJ$4+CI!$D$11,MC!AJ67&lt;CI!$D$3-CI!AJ$4+CI!$D$12),"jaune",AND(MC!AJ67&gt;CI!$D$3-CI!AJ$4,MC!AJ67&lt;CI!$D$3-CI!AJ$4+CI!$D$11),"orange",AND(MC!AJ67&gt;CI!$D$3-CI!AJ$4+CI!$D$12),"vert"))</f>
        <v/>
      </c>
      <c r="AK67" s="43" t="str">
        <f>IF(MC!AK67="","",_xlfn.IFS(AND(MC!AK67&lt;CI!$D$3-CI!AK$4,MC!AK67&gt;1),"rouge",AND(MC!AK67&gt;CI!$D$3-CI!AK$4+CI!$D$11,MC!AK67&lt;CI!$D$3-CI!AK$4+CI!$D$12),"jaune",AND(MC!AK67&gt;CI!$D$3-CI!AK$4,MC!AK67&lt;CI!$D$3-CI!AK$4+CI!$D$11),"orange",AND(MC!AK67&gt;CI!$D$3-CI!AK$4+CI!$D$12),"vert"))</f>
        <v/>
      </c>
      <c r="AL67" s="43" t="str">
        <f>IF(MC!AL67="","",_xlfn.IFS(AND(MC!AL67&lt;CI!$D$3-CI!AL$4,MC!AL67&gt;1),"rouge",AND(MC!AL67&gt;CI!$D$3-CI!AL$4+CI!$D$11,MC!AL67&lt;CI!$D$3-CI!AL$4+CI!$D$12),"jaune",AND(MC!AL67&gt;CI!$D$3-CI!AL$4,MC!AL67&lt;CI!$D$3-CI!AL$4+CI!$D$11),"orange",AND(MC!AL67&gt;CI!$D$3-CI!AL$4+CI!$D$12),"vert"))</f>
        <v/>
      </c>
      <c r="AM67" s="43" t="str">
        <f>IF(MC!AM67="","",_xlfn.IFS(AND(MC!AM67&lt;CI!$D$3-CI!AM$4,MC!AM67&gt;1),"rouge",AND(MC!AM67&gt;CI!$D$3-CI!AM$4+CI!$D$11,MC!AM67&lt;CI!$D$3-CI!AM$4+CI!$D$12),"jaune",AND(MC!AM67&gt;CI!$D$3-CI!AM$4,MC!AM67&lt;CI!$D$3-CI!AM$4+CI!$D$11),"orange",AND(MC!AM67&gt;CI!$D$3-CI!AM$4+CI!$D$12),"vert"))</f>
        <v/>
      </c>
      <c r="AN67" s="43" t="str">
        <f>IF(MC!AN67="","",_xlfn.IFS(AND(MC!AN67&lt;CI!$D$3-CI!AN$4,MC!AN67&gt;1),"rouge",AND(MC!AN67&gt;CI!$D$3-CI!AN$4+CI!$D$11,MC!AN67&lt;CI!$D$3-CI!AN$4+CI!$D$12),"jaune",AND(MC!AN67&gt;CI!$D$3-CI!AN$4,MC!AN67&lt;CI!$D$3-CI!AN$4+CI!$D$11),"orange",AND(MC!AN67&gt;CI!$D$3-CI!AN$4+CI!$D$12),"vert"))</f>
        <v/>
      </c>
      <c r="AO67" s="43" t="str">
        <f>IF(MC!AO67="","",_xlfn.IFS(AND(MC!AO67&lt;CI!$D$3-CI!AO$4,MC!AO67&gt;1),"rouge",AND(MC!AO67&gt;CI!$D$3-CI!AO$4+CI!$D$11,MC!AO67&lt;CI!$D$3-CI!AO$4+CI!$D$12),"jaune",AND(MC!AO67&gt;CI!$D$3-CI!AO$4,MC!AO67&lt;CI!$D$3-CI!AO$4+CI!$D$11),"orange",AND(MC!AO67&gt;CI!$D$3-CI!AO$4+CI!$D$12),"vert"))</f>
        <v/>
      </c>
      <c r="AP67" s="43" t="str">
        <f>IF(MC!AP67="","",_xlfn.IFS(AND(MC!AP67&lt;CI!$D$3-CI!AP$4,MC!AP67&gt;1),"rouge",AND(MC!AP67&gt;CI!$D$3-CI!AP$4+CI!$D$11,MC!AP67&lt;CI!$D$3-CI!AP$4+CI!$D$12),"jaune",AND(MC!AP67&gt;CI!$D$3-CI!AP$4,MC!AP67&lt;CI!$D$3-CI!AP$4+CI!$D$11),"orange",AND(MC!AP67&gt;CI!$D$3-CI!AP$4+CI!$D$12),"vert"))</f>
        <v/>
      </c>
      <c r="AQ67" s="43" t="str">
        <f>IF(MC!AQ67="","",_xlfn.IFS(AND(MC!AQ67&lt;CI!$D$3-CI!AQ$4,MC!AQ67&gt;1),"rouge",AND(MC!AQ67&gt;CI!$D$3-CI!AQ$4+CI!$D$11,MC!AQ67&lt;CI!$D$3-CI!AQ$4+CI!$D$12),"jaune",AND(MC!AQ67&gt;CI!$D$3-CI!AQ$4,MC!AQ67&lt;CI!$D$3-CI!AQ$4+CI!$D$11),"orange",AND(MC!AQ67&gt;CI!$D$3-CI!AQ$4+CI!$D$12),"vert"))</f>
        <v/>
      </c>
      <c r="AR67" s="43" t="str">
        <f>IF(MC!AR67="","",_xlfn.IFS(AND(MC!AR67&lt;CI!$D$3-CI!AR$4,MC!AR67&gt;1),"rouge",AND(MC!AR67&gt;CI!$D$3-CI!AR$4+CI!$D$11,MC!AR67&lt;CI!$D$3-CI!AR$4+CI!$D$12),"jaune",AND(MC!AR67&gt;CI!$D$3-CI!AR$4,MC!AR67&lt;CI!$D$3-CI!AR$4+CI!$D$11),"orange",AND(MC!AR67&gt;CI!$D$3-CI!AR$4+CI!$D$12),"vert"))</f>
        <v/>
      </c>
      <c r="AS67" s="43" t="str">
        <f>IF(MC!AS67="","",_xlfn.IFS(AND(MC!AS67&lt;CI!$D$3-CI!AS$4,MC!AS67&gt;1),"rouge",AND(MC!AS67&gt;CI!$D$3-CI!AS$4+CI!$D$11,MC!AS67&lt;CI!$D$3-CI!AS$4+CI!$D$12),"jaune",AND(MC!AS67&gt;CI!$D$3-CI!AS$4,MC!AS67&lt;CI!$D$3-CI!AS$4+CI!$D$11),"orange",AND(MC!AS67&gt;CI!$D$3-CI!AS$4+CI!$D$12),"vert"))</f>
        <v/>
      </c>
      <c r="AT67" s="43" t="str">
        <f>IF(MC!AT67="","",_xlfn.IFS(AND(MC!AT67&lt;CI!$D$3-CI!AT$4,MC!AT67&gt;1),"rouge",AND(MC!AT67&gt;CI!$D$3-CI!AT$4+CI!$D$11,MC!AT67&lt;CI!$D$3-CI!AT$4+CI!$D$12),"jaune",AND(MC!AT67&gt;CI!$D$3-CI!AT$4,MC!AT67&lt;CI!$D$3-CI!AT$4+CI!$D$11),"orange",AND(MC!AT67&gt;CI!$D$3-CI!AT$4+CI!$D$12),"vert"))</f>
        <v/>
      </c>
      <c r="AU67" s="43" t="str">
        <f>IF(MC!AU67="","",_xlfn.IFS(AND(MC!AU67&lt;CI!$D$3-CI!AU$4,MC!AU67&gt;1),"rouge",AND(MC!AU67&gt;CI!$D$3-CI!AU$4+CI!$D$11,MC!AU67&lt;CI!$D$3-CI!AU$4+CI!$D$12),"jaune",AND(MC!AU67&gt;CI!$D$3-CI!AU$4,MC!AU67&lt;CI!$D$3-CI!AU$4+CI!$D$11),"orange",AND(MC!AU67&gt;CI!$D$3-CI!AU$4+CI!$D$12),"vert"))</f>
        <v/>
      </c>
      <c r="AV67" s="43" t="str">
        <f>IF(MC!AV67="","",_xlfn.IFS(AND(MC!AV67&lt;CI!$D$3-CI!AV$4,MC!AV67&gt;1),"rouge",AND(MC!AV67&gt;CI!$D$3-CI!AV$4+CI!$D$11,MC!AV67&lt;CI!$D$3-CI!AV$4+CI!$D$12),"jaune",AND(MC!AV67&gt;CI!$D$3-CI!AV$4,MC!AV67&lt;CI!$D$3-CI!AV$4+CI!$D$11),"orange",AND(MC!AV67&gt;CI!$D$3-CI!AV$4+CI!$D$12),"vert"))</f>
        <v/>
      </c>
      <c r="AW67" s="43" t="str">
        <f>IF(MC!AW67="","",_xlfn.IFS(AND(MC!AW67&lt;CI!$D$3-CI!AW$4,MC!AW67&gt;1),"rouge",AND(MC!AW67&gt;CI!$D$3-CI!AW$4+CI!$D$11,MC!AW67&lt;CI!$D$3-CI!AW$4+CI!$D$12),"jaune",AND(MC!AW67&gt;CI!$D$3-CI!AW$4,MC!AW67&lt;CI!$D$3-CI!AW$4+CI!$D$11),"orange",AND(MC!AW67&gt;CI!$D$3-CI!AW$4+CI!$D$12),"vert"))</f>
        <v/>
      </c>
      <c r="AX67" s="43" t="str">
        <f>IF(MC!AX67="","",_xlfn.IFS(AND(MC!AX67&lt;CI!$D$3-CI!AX$4,MC!AX67&gt;1),"rouge",AND(MC!AX67&gt;CI!$D$3-CI!AX$4+CI!$D$11,MC!AX67&lt;CI!$D$3-CI!AX$4+CI!$D$12),"jaune",AND(MC!AX67&gt;CI!$D$3-CI!AX$4,MC!AX67&lt;CI!$D$3-CI!AX$4+CI!$D$11),"orange",AND(MC!AX67&gt;CI!$D$3-CI!AX$4+CI!$D$12),"vert"))</f>
        <v/>
      </c>
      <c r="AY67" s="43" t="str">
        <f>IF(MC!AY67="","",_xlfn.IFS(AND(MC!AY67&lt;CI!$D$3-CI!AY$4,MC!AY67&gt;1),"rouge",AND(MC!AY67&gt;CI!$D$3-CI!AY$4+CI!$D$11,MC!AY67&lt;CI!$D$3-CI!AY$4+CI!$D$12),"jaune",AND(MC!AY67&gt;CI!$D$3-CI!AY$4,MC!AY67&lt;CI!$D$3-CI!AY$4+CI!$D$11),"orange",AND(MC!AY67&gt;CI!$D$3-CI!AY$4+CI!$D$12),"vert"))</f>
        <v/>
      </c>
      <c r="AZ67" s="43" t="str">
        <f>IF(MC!AZ67="","",_xlfn.IFS(AND(MC!AZ67&lt;CI!$D$3-CI!AZ$4,MC!AZ67&gt;1),"rouge",AND(MC!AZ67&gt;CI!$D$3-CI!AZ$4+CI!$D$11,MC!AZ67&lt;CI!$D$3-CI!AZ$4+CI!$D$12),"jaune",AND(MC!AZ67&gt;CI!$D$3-CI!AZ$4,MC!AZ67&lt;CI!$D$3-CI!AZ$4+CI!$D$11),"orange",AND(MC!AZ67&gt;CI!$D$3-CI!AZ$4+CI!$D$12),"vert"))</f>
        <v/>
      </c>
      <c r="BA67" s="43" t="str">
        <f>IF(MC!BA67="","",_xlfn.IFS(AND(MC!BA67&lt;CI!$D$3-CI!BA$4,MC!BA67&gt;1),"rouge",AND(MC!BA67&gt;CI!$D$3-CI!BA$4+CI!$D$11,MC!BA67&lt;CI!$D$3-CI!BA$4+CI!$D$12),"jaune",AND(MC!BA67&gt;CI!$D$3-CI!BA$4,MC!BA67&lt;CI!$D$3-CI!BA$4+CI!$D$11),"orange",AND(MC!BA67&gt;CI!$D$3-CI!BA$4+CI!$D$12),"vert"))</f>
        <v/>
      </c>
      <c r="BB67" s="43" t="str">
        <f>IF(MC!BB67="","",_xlfn.IFS(AND(MC!BB67&lt;CI!$D$3-CI!BB$4,MC!BB67&gt;1),"rouge",AND(MC!BB67&gt;CI!$D$3-CI!BB$4+CI!$D$11,MC!BB67&lt;CI!$D$3-CI!BB$4+CI!$D$12),"jaune",AND(MC!BB67&gt;CI!$D$3-CI!BB$4,MC!BB67&lt;CI!$D$3-CI!BB$4+CI!$D$11),"orange",AND(MC!BB67&gt;CI!$D$3-CI!BB$4+CI!$D$12),"vert"))</f>
        <v/>
      </c>
      <c r="BC67" s="43" t="str">
        <f>IF(MC!BC67="","",_xlfn.IFS(AND(MC!BC67&lt;CI!$D$3-CI!BC$4,MC!BC67&gt;1),"rouge",AND(MC!BC67&gt;CI!$D$3-CI!BC$4+CI!$D$11,MC!BC67&lt;CI!$D$3-CI!BC$4+CI!$D$12),"jaune",AND(MC!BC67&gt;CI!$D$3-CI!BC$4,MC!BC67&lt;CI!$D$3-CI!BC$4+CI!$D$11),"orange",AND(MC!BC67&gt;CI!$D$3-CI!BC$4+CI!$D$12),"vert"))</f>
        <v/>
      </c>
      <c r="BD67" s="43" t="str">
        <f>IF(MC!BD67="","",_xlfn.IFS(AND(MC!BD67&lt;CI!$D$3-CI!BD$4,MC!BD67&gt;1),"rouge",AND(MC!BD67&gt;CI!$D$3-CI!BD$4+CI!$D$11,MC!BD67&lt;CI!$D$3-CI!BD$4+CI!$D$12),"jaune",AND(MC!BD67&gt;CI!$D$3-CI!BD$4,MC!BD67&lt;CI!$D$3-CI!BD$4+CI!$D$11),"orange",AND(MC!BD67&gt;CI!$D$3-CI!BD$4+CI!$D$12),"vert"))</f>
        <v/>
      </c>
      <c r="BE67" s="43" t="str">
        <f>IF(MC!BE67="","",_xlfn.IFS(AND(MC!BE67&lt;CI!$D$3-CI!BE$4,MC!BE67&gt;1),"rouge",AND(MC!BE67&gt;CI!$D$3-CI!BE$4+CI!$D$11,MC!BE67&lt;CI!$D$3-CI!BE$4+CI!$D$12),"jaune",AND(MC!BE67&gt;CI!$D$3-CI!BE$4,MC!BE67&lt;CI!$D$3-CI!BE$4+CI!$D$11),"orange",AND(MC!BE67&gt;CI!$D$3-CI!BE$4+CI!$D$12),"vert"))</f>
        <v/>
      </c>
      <c r="BF67" s="43" t="str">
        <f>IF(MC!BF67="","",_xlfn.IFS(AND(MC!BF67&lt;CI!$D$3-CI!BF$4,MC!BF67&gt;1),"rouge",AND(MC!BF67&gt;CI!$D$3-CI!BF$4+CI!$D$11,MC!BF67&lt;CI!$D$3-CI!BF$4+CI!$D$12),"jaune",AND(MC!BF67&gt;CI!$D$3-CI!BF$4,MC!BF67&lt;CI!$D$3-CI!BF$4+CI!$D$11),"orange",AND(MC!BF67&gt;CI!$D$3-CI!BF$4+CI!$D$12),"vert"))</f>
        <v/>
      </c>
      <c r="BG67" s="43" t="str">
        <f>IF(MC!BG67="","",_xlfn.IFS(AND(MC!BG67&lt;CI!$D$3-CI!BG$4,MC!BG67&gt;1),"rouge",AND(MC!BG67&gt;CI!$D$3-CI!BG$4+CI!$D$11,MC!BG67&lt;CI!$D$3-CI!BG$4+CI!$D$12),"jaune",AND(MC!BG67&gt;CI!$D$3-CI!BG$4,MC!BG67&lt;CI!$D$3-CI!BG$4+CI!$D$11),"orange",AND(MC!BG67&gt;CI!$D$3-CI!BG$4+CI!$D$12),"vert"))</f>
        <v/>
      </c>
      <c r="BH67" s="43" t="str">
        <f>IF(MC!BH67="","",_xlfn.IFS(AND(MC!BH67&lt;CI!$D$3-CI!BH$4,MC!BH67&gt;1),"rouge",AND(MC!BH67&gt;CI!$D$3-CI!BH$4+CI!$D$11,MC!BH67&lt;CI!$D$3-CI!BH$4+CI!$D$12),"jaune",AND(MC!BH67&gt;CI!$D$3-CI!BH$4,MC!BH67&lt;CI!$D$3-CI!BH$4+CI!$D$11),"orange",AND(MC!BH67&gt;CI!$D$3-CI!BH$4+CI!$D$12),"vert"))</f>
        <v/>
      </c>
      <c r="BI67" s="43" t="str">
        <f>IF(MC!BI67="","",_xlfn.IFS(AND(MC!BI67&lt;CI!$D$3-CI!BI$4,MC!BI67&gt;1),"rouge",AND(MC!BI67&gt;CI!$D$3-CI!BI$4+CI!$D$11,MC!BI67&lt;CI!$D$3-CI!BI$4+CI!$D$12),"jaune",AND(MC!BI67&gt;CI!$D$3-CI!BI$4,MC!BI67&lt;CI!$D$3-CI!BI$4+CI!$D$11),"orange",AND(MC!BI67&gt;CI!$D$3-CI!BI$4+CI!$D$12),"vert"))</f>
        <v/>
      </c>
      <c r="BJ67" s="43" t="str">
        <f>IF(MC!BJ67="","",_xlfn.IFS(AND(MC!BJ67&lt;CI!$D$3-CI!BJ$4,MC!BJ67&gt;1),"rouge",AND(MC!BJ67&gt;CI!$D$3-CI!BJ$4+CI!$D$11,MC!BJ67&lt;CI!$D$3-CI!BJ$4+CI!$D$12),"jaune",AND(MC!BJ67&gt;CI!$D$3-CI!BJ$4,MC!BJ67&lt;CI!$D$3-CI!BJ$4+CI!$D$11),"orange",AND(MC!BJ67&gt;CI!$D$3-CI!BJ$4+CI!$D$12),"vert"))</f>
        <v/>
      </c>
      <c r="BK67" s="43" t="str">
        <f>IF(MC!BK67="","",_xlfn.IFS(AND(MC!BK67&lt;CI!$D$3-CI!BK$4,MC!BK67&gt;1),"rouge",AND(MC!BK67&gt;CI!$D$3-CI!BK$4+CI!$D$11,MC!BK67&lt;CI!$D$3-CI!BK$4+CI!$D$12),"jaune",AND(MC!BK67&gt;CI!$D$3-CI!BK$4,MC!BK67&lt;CI!$D$3-CI!BK$4+CI!$D$11),"orange",AND(MC!BK67&gt;CI!$D$3-CI!BK$4+CI!$D$12),"vert"))</f>
        <v/>
      </c>
      <c r="BL67" s="43" t="str">
        <f>IF(MC!BL67="","",_xlfn.IFS(AND(MC!BL67&lt;CI!$D$3-CI!BL$4,MC!BL67&gt;1),"rouge",AND(MC!BL67&gt;CI!$D$3-CI!BL$4+CI!$D$11,MC!BL67&lt;CI!$D$3-CI!BL$4+CI!$D$12),"jaune",AND(MC!BL67&gt;CI!$D$3-CI!BL$4,MC!BL67&lt;CI!$D$3-CI!BL$4+CI!$D$11),"orange",AND(MC!BL67&gt;CI!$D$3-CI!BL$4+CI!$D$12),"vert"))</f>
        <v/>
      </c>
      <c r="BM67" s="43" t="str">
        <f>IF(MC!BM67="","",_xlfn.IFS(AND(MC!BM67&lt;CI!$D$3-CI!BM$4,MC!BM67&gt;1),"rouge",AND(MC!BM67&gt;CI!$D$3-CI!BM$4+CI!$D$11,MC!BM67&lt;CI!$D$3-CI!BM$4+CI!$D$12),"jaune",AND(MC!BM67&gt;CI!$D$3-CI!BM$4,MC!BM67&lt;CI!$D$3-CI!BM$4+CI!$D$11),"orange",AND(MC!BM67&gt;CI!$D$3-CI!BM$4+CI!$D$12),"vert"))</f>
        <v/>
      </c>
      <c r="BN67" s="43" t="str">
        <f>IF(MC!BN67="","",_xlfn.IFS(AND(MC!BN67&lt;CI!$D$3-CI!BN$4,MC!BN67&gt;1),"rouge",AND(MC!BN67&gt;CI!$D$3-CI!BN$4+CI!$D$11,MC!BN67&lt;CI!$D$3-CI!BN$4+CI!$D$12),"jaune",AND(MC!BN67&gt;CI!$D$3-CI!BN$4,MC!BN67&lt;CI!$D$3-CI!BN$4+CI!$D$11),"orange",AND(MC!BN67&gt;CI!$D$3-CI!BN$4+CI!$D$12),"vert"))</f>
        <v/>
      </c>
      <c r="BO67" s="43" t="str">
        <f>IF(MC!BO67="","",_xlfn.IFS(AND(MC!BO67&lt;CI!$D$3-CI!BO$4,MC!BO67&gt;1),"rouge",AND(MC!BO67&gt;CI!$D$3-CI!BO$4+CI!$D$11,MC!BO67&lt;CI!$D$3-CI!BO$4+CI!$D$12),"jaune",AND(MC!BO67&gt;CI!$D$3-CI!BO$4,MC!BO67&lt;CI!$D$3-CI!BO$4+CI!$D$11),"orange",AND(MC!BO67&gt;CI!$D$3-CI!BO$4+CI!$D$12),"vert"))</f>
        <v/>
      </c>
      <c r="BP67" s="43" t="str">
        <f>IF(MC!BP67="","",_xlfn.IFS(AND(MC!BP67&lt;CI!$D$3-CI!BP$4,MC!BP67&gt;1),"rouge",AND(MC!BP67&gt;CI!$D$3-CI!BP$4+CI!$D$11,MC!BP67&lt;CI!$D$3-CI!BP$4+CI!$D$12),"jaune",AND(MC!BP67&gt;CI!$D$3-CI!BP$4,MC!BP67&lt;CI!$D$3-CI!BP$4+CI!$D$11),"orange",AND(MC!BP67&gt;CI!$D$3-CI!BP$4+CI!$D$12),"vert"))</f>
        <v/>
      </c>
      <c r="BQ67" s="43" t="str">
        <f>IF(MC!BQ67="","",_xlfn.IFS(AND(MC!BQ67&lt;CI!$D$3-CI!BQ$4,MC!BQ67&gt;1),"rouge",AND(MC!BQ67&gt;CI!$D$3-CI!BQ$4+CI!$D$11,MC!BQ67&lt;CI!$D$3-CI!BQ$4+CI!$D$12),"jaune",AND(MC!BQ67&gt;CI!$D$3-CI!BQ$4,MC!BQ67&lt;CI!$D$3-CI!BQ$4+CI!$D$11),"orange",AND(MC!BQ67&gt;CI!$D$3-CI!BQ$4+CI!$D$12),"vert"))</f>
        <v/>
      </c>
      <c r="BR67" s="43" t="str">
        <f>IF(MC!BR67="","",_xlfn.IFS(AND(MC!BR67&lt;CI!$D$3-CI!BR$4,MC!BR67&gt;1),"rouge",AND(MC!BR67&gt;CI!$D$3-CI!BR$4+CI!$D$11,MC!BR67&lt;CI!$D$3-CI!BR$4+CI!$D$12),"jaune",AND(MC!BR67&gt;CI!$D$3-CI!BR$4,MC!BR67&lt;CI!$D$3-CI!BR$4+CI!$D$11),"orange",AND(MC!BR67&gt;CI!$D$3-CI!BR$4+CI!$D$12),"vert"))</f>
        <v/>
      </c>
      <c r="BS67" s="43" t="str">
        <f>IF(MC!BS67="","",_xlfn.IFS(AND(MC!BS67&lt;CI!$D$3-CI!BS$4,MC!BS67&gt;1),"rouge",AND(MC!BS67&gt;CI!$D$3-CI!BS$4+CI!$D$11,MC!BS67&lt;CI!$D$3-CI!BS$4+CI!$D$12),"jaune",AND(MC!BS67&gt;CI!$D$3-CI!BS$4,MC!BS67&lt;CI!$D$3-CI!BS$4+CI!$D$11),"orange",AND(MC!BS67&gt;CI!$D$3-CI!BS$4+CI!$D$12),"vert"))</f>
        <v/>
      </c>
      <c r="BT67" s="43" t="str">
        <f>IF(MC!BT67="","",_xlfn.IFS(AND(MC!BT67&lt;CI!$D$3-CI!BT$4,MC!BT67&gt;1),"rouge",AND(MC!BT67&gt;CI!$D$3-CI!BT$4+CI!$D$11,MC!BT67&lt;CI!$D$3-CI!BT$4+CI!$D$12),"jaune",AND(MC!BT67&gt;CI!$D$3-CI!BT$4,MC!BT67&lt;CI!$D$3-CI!BT$4+CI!$D$11),"orange",AND(MC!BT67&gt;CI!$D$3-CI!BT$4+CI!$D$12),"vert"))</f>
        <v/>
      </c>
      <c r="BU67" s="43" t="str">
        <f>IF(MC!BU67="","",_xlfn.IFS(AND(MC!BU67&lt;CI!$D$3-CI!BU$4,MC!BU67&gt;1),"rouge",AND(MC!BU67&gt;CI!$D$3-CI!BU$4+CI!$D$11,MC!BU67&lt;CI!$D$3-CI!BU$4+CI!$D$12),"jaune",AND(MC!BU67&gt;CI!$D$3-CI!BU$4,MC!BU67&lt;CI!$D$3-CI!BU$4+CI!$D$11),"orange",AND(MC!BU67&gt;CI!$D$3-CI!BU$4+CI!$D$12),"vert"))</f>
        <v/>
      </c>
      <c r="BV67" s="43" t="str">
        <f>IF(MC!BV67="","",_xlfn.IFS(AND(MC!BV67&lt;CI!$D$3-CI!BV$4,MC!BV67&gt;1),"rouge",AND(MC!BV67&gt;CI!$D$3-CI!BV$4+CI!$D$11,MC!BV67&lt;CI!$D$3-CI!BV$4+CI!$D$12),"jaune",AND(MC!BV67&gt;CI!$D$3-CI!BV$4,MC!BV67&lt;CI!$D$3-CI!BV$4+CI!$D$11),"orange",AND(MC!BV67&gt;CI!$D$3-CI!BV$4+CI!$D$12),"vert"))</f>
        <v/>
      </c>
      <c r="BW67" s="43" t="str">
        <f>IF(MC!BW67="","",_xlfn.IFS(AND(MC!BW67&lt;CI!$D$3-CI!BW$4,MC!BW67&gt;1),"rouge",AND(MC!BW67&gt;CI!$D$3-CI!BW$4+CI!$D$11,MC!BW67&lt;CI!$D$3-CI!BW$4+CI!$D$12),"jaune",AND(MC!BW67&gt;CI!$D$3-CI!BW$4,MC!BW67&lt;CI!$D$3-CI!BW$4+CI!$D$11),"orange",AND(MC!BW67&gt;CI!$D$3-CI!BW$4+CI!$D$12),"vert"))</f>
        <v/>
      </c>
      <c r="BX67" s="43" t="str">
        <f>IF(MC!BX67="","",_xlfn.IFS(AND(MC!BX67&lt;CI!$D$3-CI!BX$4,MC!BX67&gt;1),"rouge",AND(MC!BX67&gt;CI!$D$3-CI!BX$4+CI!$D$11,MC!BX67&lt;CI!$D$3-CI!BX$4+CI!$D$12),"jaune",AND(MC!BX67&gt;CI!$D$3-CI!BX$4,MC!BX67&lt;CI!$D$3-CI!BX$4+CI!$D$11),"orange",AND(MC!BX67&gt;CI!$D$3-CI!BX$4+CI!$D$12),"vert"))</f>
        <v/>
      </c>
      <c r="BY67" s="43" t="str">
        <f>IF(MC!BY67="","",_xlfn.IFS(AND(MC!BY67&lt;CI!$D$3-CI!BY$4,MC!BY67&gt;1),"rouge",AND(MC!BY67&gt;CI!$D$3-CI!BY$4+CI!$D$11,MC!BY67&lt;CI!$D$3-CI!BY$4+CI!$D$12),"jaune",AND(MC!BY67&gt;CI!$D$3-CI!BY$4,MC!BY67&lt;CI!$D$3-CI!BY$4+CI!$D$11),"orange",AND(MC!BY67&gt;CI!$D$3-CI!BY$4+CI!$D$12),"vert"))</f>
        <v/>
      </c>
      <c r="BZ67" s="43" t="str">
        <f>IF(MC!BZ67="","",_xlfn.IFS(AND(MC!BZ67&lt;CI!$D$3-CI!BZ$4,MC!BZ67&gt;1),"rouge",AND(MC!BZ67&gt;CI!$D$3-CI!BZ$4+CI!$D$11,MC!BZ67&lt;CI!$D$3-CI!BZ$4+CI!$D$12),"jaune",AND(MC!BZ67&gt;CI!$D$3-CI!BZ$4,MC!BZ67&lt;CI!$D$3-CI!BZ$4+CI!$D$11),"orange",AND(MC!BZ67&gt;CI!$D$3-CI!BZ$4+CI!$D$12),"vert"))</f>
        <v/>
      </c>
      <c r="CA67" s="43" t="str">
        <f>IF(MC!CA67="","",_xlfn.IFS(AND(MC!CA67&lt;CI!$D$3-CI!CA$4,MC!CA67&gt;1),"rouge",AND(MC!CA67&gt;CI!$D$3-CI!CA$4+CI!$D$11,MC!CA67&lt;CI!$D$3-CI!CA$4+CI!$D$12),"jaune",AND(MC!CA67&gt;CI!$D$3-CI!CA$4,MC!CA67&lt;CI!$D$3-CI!CA$4+CI!$D$11),"orange",AND(MC!CA67&gt;CI!$D$3-CI!CA$4+CI!$D$12),"vert"))</f>
        <v/>
      </c>
      <c r="CB67" s="43" t="str">
        <f>IF(MC!CB67="","",_xlfn.IFS(AND(MC!CB67&lt;CI!$D$3-CI!CB$4,MC!CB67&gt;1),"rouge",AND(MC!CB67&gt;CI!$D$3-CI!CB$4+CI!$D$11,MC!CB67&lt;CI!$D$3-CI!CB$4+CI!$D$12),"jaune",AND(MC!CB67&gt;CI!$D$3-CI!CB$4,MC!CB67&lt;CI!$D$3-CI!CB$4+CI!$D$11),"orange",AND(MC!CB67&gt;CI!$D$3-CI!CB$4+CI!$D$12),"vert"))</f>
        <v/>
      </c>
      <c r="CC67" s="43" t="str">
        <f>IF(MC!CC67="","",_xlfn.IFS(AND(MC!CC67&lt;CI!$D$3-CI!CC$4,MC!CC67&gt;1),"rouge",AND(MC!CC67&gt;CI!$D$3-CI!CC$4+CI!$D$11,MC!CC67&lt;CI!$D$3-CI!CC$4+CI!$D$12),"jaune",AND(MC!CC67&gt;CI!$D$3-CI!CC$4,MC!CC67&lt;CI!$D$3-CI!CC$4+CI!$D$11),"orange",AND(MC!CC67&gt;CI!$D$3-CI!CC$4+CI!$D$12),"vert"))</f>
        <v/>
      </c>
      <c r="CD67" s="43" t="str">
        <f>IF(MC!CD67="","",_xlfn.IFS(AND(MC!CD67&lt;CI!$D$3-CI!CD$4,MC!CD67&gt;1),"rouge",AND(MC!CD67&gt;CI!$D$3-CI!CD$4+CI!$D$11,MC!CD67&lt;CI!$D$3-CI!CD$4+CI!$D$12),"jaune",AND(MC!CD67&gt;CI!$D$3-CI!CD$4,MC!CD67&lt;CI!$D$3-CI!CD$4+CI!$D$11),"orange",AND(MC!CD67&gt;CI!$D$3-CI!CD$4+CI!$D$12),"vert"))</f>
        <v/>
      </c>
      <c r="CE67" s="43" t="str">
        <f>IF(MC!CE67="","",_xlfn.IFS(AND(MC!CE67&lt;CI!$D$3-CI!CE$4,MC!CE67&gt;1),"rouge",AND(MC!CE67&gt;CI!$D$3-CI!CE$4+CI!$D$11,MC!CE67&lt;CI!$D$3-CI!CE$4+CI!$D$12),"jaune",AND(MC!CE67&gt;CI!$D$3-CI!CE$4,MC!CE67&lt;CI!$D$3-CI!CE$4+CI!$D$11),"orange",AND(MC!CE67&gt;CI!$D$3-CI!CE$4+CI!$D$12),"vert"))</f>
        <v/>
      </c>
      <c r="CF67" s="43" t="str">
        <f>IF(MC!CF67="","",_xlfn.IFS(AND(MC!CF67&lt;CI!$D$3-CI!CF$4,MC!CF67&gt;1),"rouge",AND(MC!CF67&gt;CI!$D$3-CI!CF$4+CI!$D$11,MC!CF67&lt;CI!$D$3-CI!CF$4+CI!$D$12),"jaune",AND(MC!CF67&gt;CI!$D$3-CI!CF$4,MC!CF67&lt;CI!$D$3-CI!CF$4+CI!$D$11),"orange",AND(MC!CF67&gt;CI!$D$3-CI!CF$4+CI!$D$12),"vert"))</f>
        <v/>
      </c>
      <c r="CG67" s="43" t="str">
        <f>IF(MC!CG67="","",_xlfn.IFS(AND(MC!CG67&lt;CI!$D$3-CI!CG$4,MC!CG67&gt;1),"rouge",AND(MC!CG67&gt;CI!$D$3-CI!CG$4+CI!$D$11,MC!CG67&lt;CI!$D$3-CI!CG$4+CI!$D$12),"jaune",AND(MC!CG67&gt;CI!$D$3-CI!CG$4,MC!CG67&lt;CI!$D$3-CI!CG$4+CI!$D$11),"orange",AND(MC!CG67&gt;CI!$D$3-CI!CG$4+CI!$D$12),"vert"))</f>
        <v/>
      </c>
      <c r="CH67" s="43" t="str">
        <f>IF(MC!CH67="","",_xlfn.IFS(AND(MC!CH67&lt;CI!$D$3-CI!CH$4,MC!CH67&gt;1),"rouge",AND(MC!CH67&gt;CI!$D$3-CI!CH$4+CI!$D$11,MC!CH67&lt;CI!$D$3-CI!CH$4+CI!$D$12),"jaune",AND(MC!CH67&gt;CI!$D$3-CI!CH$4,MC!CH67&lt;CI!$D$3-CI!CH$4+CI!$D$11),"orange",AND(MC!CH67&gt;CI!$D$3-CI!CH$4+CI!$D$12),"vert"))</f>
        <v/>
      </c>
      <c r="CI67" s="43" t="str">
        <f>IF(MC!CI67="","",_xlfn.IFS(AND(MC!CI67&lt;CI!$D$3-CI!CI$4,MC!CI67&gt;1),"rouge",AND(MC!CI67&gt;CI!$D$3-CI!CI$4+CI!$D$11,MC!CI67&lt;CI!$D$3-CI!CI$4+CI!$D$12),"jaune",AND(MC!CI67&gt;CI!$D$3-CI!CI$4,MC!CI67&lt;CI!$D$3-CI!CI$4+CI!$D$11),"orange",AND(MC!CI67&gt;CI!$D$3-CI!CI$4+CI!$D$12),"vert"))</f>
        <v/>
      </c>
      <c r="CJ67" s="43" t="str">
        <f>IF(MC!CJ67="","",_xlfn.IFS(AND(MC!CJ67&lt;CI!$D$3-CI!CJ$4,MC!CJ67&gt;1),"rouge",AND(MC!CJ67&gt;CI!$D$3-CI!CJ$4+CI!$D$11,MC!CJ67&lt;CI!$D$3-CI!CJ$4+CI!$D$12),"jaune",AND(MC!CJ67&gt;CI!$D$3-CI!CJ$4,MC!CJ67&lt;CI!$D$3-CI!CJ$4+CI!$D$11),"orange",AND(MC!CJ67&gt;CI!$D$3-CI!CJ$4+CI!$D$12),"vert"))</f>
        <v/>
      </c>
      <c r="CK67" s="43" t="str">
        <f>IF(MC!CK67="","",_xlfn.IFS(AND(MC!CK67&lt;CI!$D$3-CI!CK$4,MC!CK67&gt;1),"rouge",AND(MC!CK67&gt;CI!$D$3-CI!CK$4+CI!$D$11,MC!CK67&lt;CI!$D$3-CI!CK$4+CI!$D$12),"jaune",AND(MC!CK67&gt;CI!$D$3-CI!CK$4,MC!CK67&lt;CI!$D$3-CI!CK$4+CI!$D$11),"orange",AND(MC!CK67&gt;CI!$D$3-CI!CK$4+CI!$D$12),"vert"))</f>
        <v/>
      </c>
      <c r="CL67" s="43" t="str">
        <f>IF(MC!CL67="","",_xlfn.IFS(AND(MC!CL67&lt;CI!$D$3-CI!CL$4,MC!CL67&gt;1),"rouge",AND(MC!CL67&gt;CI!$D$3-CI!CL$4+CI!$D$11,MC!CL67&lt;CI!$D$3-CI!CL$4+CI!$D$12),"jaune",AND(MC!CL67&gt;CI!$D$3-CI!CL$4,MC!CL67&lt;CI!$D$3-CI!CL$4+CI!$D$11),"orange",AND(MC!CL67&gt;CI!$D$3-CI!CL$4+CI!$D$12),"vert"))</f>
        <v/>
      </c>
      <c r="CM67" s="43" t="str">
        <f>IF(MC!CM67="","",_xlfn.IFS(AND(MC!CM67&lt;CI!$D$3-CI!CM$4,MC!CM67&gt;1),"rouge",AND(MC!CM67&gt;CI!$D$3-CI!CM$4+CI!$D$11,MC!CM67&lt;CI!$D$3-CI!CM$4+CI!$D$12),"jaune",AND(MC!CM67&gt;CI!$D$3-CI!CM$4,MC!CM67&lt;CI!$D$3-CI!CM$4+CI!$D$11),"orange",AND(MC!CM67&gt;CI!$D$3-CI!CM$4+CI!$D$12),"vert"))</f>
        <v/>
      </c>
      <c r="CN67" s="43" t="str">
        <f>IF(MC!CN67="","",_xlfn.IFS(AND(MC!CN67&lt;CI!$D$3-CI!CN$4,MC!CN67&gt;1),"rouge",AND(MC!CN67&gt;CI!$D$3-CI!CN$4+CI!$D$11,MC!CN67&lt;CI!$D$3-CI!CN$4+CI!$D$12),"jaune",AND(MC!CN67&gt;CI!$D$3-CI!CN$4,MC!CN67&lt;CI!$D$3-CI!CN$4+CI!$D$11),"orange",AND(MC!CN67&gt;CI!$D$3-CI!CN$4+CI!$D$12),"vert"))</f>
        <v/>
      </c>
      <c r="CO67" s="43" t="str">
        <f>IF(MC!CO67="","",_xlfn.IFS(AND(MC!CO67&lt;CI!$D$3-CI!CO$4,MC!CO67&gt;1),"rouge",AND(MC!CO67&gt;CI!$D$3-CI!CO$4+CI!$D$11,MC!CO67&lt;CI!$D$3-CI!CO$4+CI!$D$12),"jaune",AND(MC!CO67&gt;CI!$D$3-CI!CO$4,MC!CO67&lt;CI!$D$3-CI!CO$4+CI!$D$11),"orange",AND(MC!CO67&gt;CI!$D$3-CI!CO$4+CI!$D$12),"vert"))</f>
        <v/>
      </c>
      <c r="CP67" s="43" t="str">
        <f>IF(MC!CP67="","",_xlfn.IFS(AND(MC!CP67&lt;CI!$D$3-CI!CP$4,MC!CP67&gt;1),"rouge",AND(MC!CP67&gt;CI!$D$3-CI!CP$4+CI!$D$11,MC!CP67&lt;CI!$D$3-CI!CP$4+CI!$D$12),"jaune",AND(MC!CP67&gt;CI!$D$3-CI!CP$4,MC!CP67&lt;CI!$D$3-CI!CP$4+CI!$D$11),"orange",AND(MC!CP67&gt;CI!$D$3-CI!CP$4+CI!$D$12),"vert"))</f>
        <v/>
      </c>
      <c r="CQ67" s="43" t="str">
        <f>IF(MC!CQ67="","",_xlfn.IFS(AND(MC!CQ67&lt;CI!$D$3-CI!CQ$4,MC!CQ67&gt;1),"rouge",AND(MC!CQ67&gt;CI!$D$3-CI!CQ$4+CI!$D$11,MC!CQ67&lt;CI!$D$3-CI!CQ$4+CI!$D$12),"jaune",AND(MC!CQ67&gt;CI!$D$3-CI!CQ$4,MC!CQ67&lt;CI!$D$3-CI!CQ$4+CI!$D$11),"orange",AND(MC!CQ67&gt;CI!$D$3-CI!CQ$4+CI!$D$12),"vert"))</f>
        <v/>
      </c>
      <c r="CR67" s="43" t="str">
        <f>IF(MC!CR67="","",_xlfn.IFS(AND(MC!CR67&lt;CI!$D$3-CI!CR$4,MC!CR67&gt;1),"rouge",AND(MC!CR67&gt;CI!$D$3-CI!CR$4+CI!$D$11,MC!CR67&lt;CI!$D$3-CI!CR$4+CI!$D$12),"jaune",AND(MC!CR67&gt;CI!$D$3-CI!CR$4,MC!CR67&lt;CI!$D$3-CI!CR$4+CI!$D$11),"orange",AND(MC!CR67&gt;CI!$D$3-CI!CR$4+CI!$D$12),"vert"))</f>
        <v/>
      </c>
      <c r="CS67" s="43" t="str">
        <f>IF(MC!CS67="","",_xlfn.IFS(AND(MC!CS67&lt;CI!$D$3-CI!CS$4,MC!CS67&gt;1),"rouge",AND(MC!CS67&gt;CI!$D$3-CI!CS$4+CI!$D$11,MC!CS67&lt;CI!$D$3-CI!CS$4+CI!$D$12),"jaune",AND(MC!CS67&gt;CI!$D$3-CI!CS$4,MC!CS67&lt;CI!$D$3-CI!CS$4+CI!$D$11),"orange",AND(MC!CS67&gt;CI!$D$3-CI!CS$4+CI!$D$12),"vert"))</f>
        <v/>
      </c>
      <c r="CT67" s="43" t="str">
        <f>IF(MC!CT67="","",_xlfn.IFS(AND(MC!CT67&lt;CI!$D$3-CI!CT$4,MC!CT67&gt;1),"rouge",AND(MC!CT67&gt;CI!$D$3-CI!CT$4+CI!$D$11,MC!CT67&lt;CI!$D$3-CI!CT$4+CI!$D$12),"jaune",AND(MC!CT67&gt;CI!$D$3-CI!CT$4,MC!CT67&lt;CI!$D$3-CI!CT$4+CI!$D$11),"orange",AND(MC!CT67&gt;CI!$D$3-CI!CT$4+CI!$D$12),"vert"))</f>
        <v/>
      </c>
      <c r="CU67" s="43" t="str">
        <f>IF(MC!CU67="","",_xlfn.IFS(AND(MC!CU67&lt;CI!$D$3-CI!CU$4,MC!CU67&gt;1),"rouge",AND(MC!CU67&gt;CI!$D$3-CI!CU$4+CI!$D$11,MC!CU67&lt;CI!$D$3-CI!CU$4+CI!$D$12),"jaune",AND(MC!CU67&gt;CI!$D$3-CI!CU$4,MC!CU67&lt;CI!$D$3-CI!CU$4+CI!$D$11),"orange",AND(MC!CU67&gt;CI!$D$3-CI!CU$4+CI!$D$12),"vert"))</f>
        <v/>
      </c>
      <c r="CV67" s="43" t="str">
        <f>IF(MC!CV67="","",_xlfn.IFS(AND(MC!CV67&lt;CI!$D$3-CI!CV$4,MC!CV67&gt;1),"rouge",AND(MC!CV67&gt;CI!$D$3-CI!CV$4+CI!$D$11,MC!CV67&lt;CI!$D$3-CI!CV$4+CI!$D$12),"jaune",AND(MC!CV67&gt;CI!$D$3-CI!CV$4,MC!CV67&lt;CI!$D$3-CI!CV$4+CI!$D$11),"orange",AND(MC!CV67&gt;CI!$D$3-CI!CV$4+CI!$D$12),"vert"))</f>
        <v/>
      </c>
      <c r="CW67" s="43" t="str">
        <f>IF(MC!CW67="","",_xlfn.IFS(AND(MC!CW67&lt;CI!$D$3-CI!CW$4,MC!CW67&gt;1),"rouge",AND(MC!CW67&gt;CI!$D$3-CI!CW$4+CI!$D$11,MC!CW67&lt;CI!$D$3-CI!CW$4+CI!$D$12),"jaune",AND(MC!CW67&gt;CI!$D$3-CI!CW$4,MC!CW67&lt;CI!$D$3-CI!CW$4+CI!$D$11),"orange",AND(MC!CW67&gt;CI!$D$3-CI!CW$4+CI!$D$12),"vert"))</f>
        <v/>
      </c>
      <c r="CX67" s="43" t="str">
        <f>IF(MC!CX67="","",_xlfn.IFS(AND(MC!CX67&lt;CI!$D$3-CI!CX$4,MC!CX67&gt;1),"rouge",AND(MC!CX67&gt;CI!$D$3-CI!CX$4+CI!$D$11,MC!CX67&lt;CI!$D$3-CI!CX$4+CI!$D$12),"jaune",AND(MC!CX67&gt;CI!$D$3-CI!CX$4,MC!CX67&lt;CI!$D$3-CI!CX$4+CI!$D$11),"orange",AND(MC!CX67&gt;CI!$D$3-CI!CX$4+CI!$D$12),"vert"))</f>
        <v/>
      </c>
      <c r="CY67" s="43" t="str">
        <f>IF(MC!CY67="","",_xlfn.IFS(AND(MC!CY67&lt;CI!$D$3-CI!CY$4,MC!CY67&gt;1),"rouge",AND(MC!CY67&gt;CI!$D$3-CI!CY$4+CI!$D$11,MC!CY67&lt;CI!$D$3-CI!CY$4+CI!$D$12),"jaune",AND(MC!CY67&gt;CI!$D$3-CI!CY$4,MC!CY67&lt;CI!$D$3-CI!CY$4+CI!$D$11),"orange",AND(MC!CY67&gt;CI!$D$3-CI!CY$4+CI!$D$12),"vert"))</f>
        <v/>
      </c>
      <c r="CZ67" s="43" t="str">
        <f>IF(MC!CZ67="","",_xlfn.IFS(AND(MC!CZ67&lt;CI!$D$3-CI!CZ$4,MC!CZ67&gt;1),"rouge",AND(MC!CZ67&gt;CI!$D$3-CI!CZ$4+CI!$D$11,MC!CZ67&lt;CI!$D$3-CI!CZ$4+CI!$D$12),"jaune",AND(MC!CZ67&gt;CI!$D$3-CI!CZ$4,MC!CZ67&lt;CI!$D$3-CI!CZ$4+CI!$D$11),"orange",AND(MC!CZ67&gt;CI!$D$3-CI!CZ$4+CI!$D$12),"vert"))</f>
        <v/>
      </c>
      <c r="DA67" s="43" t="str">
        <f>IF(MC!DA67="","",_xlfn.IFS(AND(MC!DA67&lt;CI!$D$3-CI!DA$4,MC!DA67&gt;1),"rouge",AND(MC!DA67&gt;CI!$D$3-CI!DA$4+CI!$D$11,MC!DA67&lt;CI!$D$3-CI!DA$4+CI!$D$12),"jaune",AND(MC!DA67&gt;CI!$D$3-CI!DA$4,MC!DA67&lt;CI!$D$3-CI!DA$4+CI!$D$11),"orange",AND(MC!DA67&gt;CI!$D$3-CI!DA$4+CI!$D$12),"vert"))</f>
        <v/>
      </c>
      <c r="DB67" s="43" t="str">
        <f>IF(MC!DB67="","",_xlfn.IFS(AND(MC!DB67&lt;CI!$D$3-CI!DB$4,MC!DB67&gt;1),"rouge",AND(MC!DB67&gt;CI!$D$3-CI!DB$4+CI!$D$11,MC!DB67&lt;CI!$D$3-CI!DB$4+CI!$D$12),"jaune",AND(MC!DB67&gt;CI!$D$3-CI!DB$4,MC!DB67&lt;CI!$D$3-CI!DB$4+CI!$D$11),"orange",AND(MC!DB67&gt;CI!$D$3-CI!DB$4+CI!$D$12),"vert"))</f>
        <v/>
      </c>
      <c r="DC67" s="11">
        <f t="shared" si="0"/>
        <v>0</v>
      </c>
      <c r="DD67" s="48" t="str">
        <f t="shared" si="1"/>
        <v/>
      </c>
      <c r="DE67" s="48">
        <f t="shared" si="2"/>
        <v>0</v>
      </c>
      <c r="DF67" s="48">
        <f t="shared" si="3"/>
        <v>0</v>
      </c>
      <c r="DG67" s="48">
        <f t="shared" si="4"/>
        <v>0</v>
      </c>
    </row>
    <row r="68" spans="6:111" x14ac:dyDescent="0.3">
      <c r="F68" s="27">
        <f>MC!F68</f>
        <v>0</v>
      </c>
      <c r="G68" s="43" t="str">
        <f>IF(MC!G68="","",_xlfn.IFS(AND(MC!G68&lt;CI!$D$3-CI!G$4,MC!G68&gt;1),"rouge",AND(MC!G68&gt;CI!$D$3-CI!G$4+CI!$D$11,MC!G68&lt;CI!$D$3-CI!G$4+CI!$D$12),"jaune",AND(MC!G68&gt;CI!$D$3-CI!G$4,MC!G68&lt;CI!$D$3-CI!G$4+CI!$D$11),"orange",AND(MC!G68&gt;CI!$D$3-CI!G$4+CI!$D$12),"vert"))</f>
        <v/>
      </c>
      <c r="H68" s="43" t="str">
        <f>IF(MC!H68="","",_xlfn.IFS(AND(MC!H68&lt;CI!$D$3-CI!H$4,MC!H68&gt;1),"rouge",AND(MC!H68&gt;CI!$D$3-CI!H$4+CI!$D$11,MC!H68&lt;CI!$D$3-CI!H$4+CI!$D$12),"jaune",AND(MC!H68&gt;CI!$D$3-CI!H$4,MC!H68&lt;CI!$D$3-CI!H$4+CI!$D$11),"orange",AND(MC!H68&gt;CI!$D$3-CI!H$4+CI!$D$12),"vert"))</f>
        <v/>
      </c>
      <c r="I68" s="43" t="str">
        <f>IF(MC!I68="","",_xlfn.IFS(AND(MC!I68&lt;CI!$D$3-CI!I$4,MC!I68&gt;1),"rouge",AND(MC!I68&gt;CI!$D$3-CI!I$4+CI!$D$11,MC!I68&lt;CI!$D$3-CI!I$4+CI!$D$12),"jaune",AND(MC!I68&gt;CI!$D$3-CI!I$4,MC!I68&lt;CI!$D$3-CI!I$4+CI!$D$11),"orange",AND(MC!I68&gt;CI!$D$3-CI!I$4+CI!$D$12),"vert"))</f>
        <v/>
      </c>
      <c r="J68" s="43" t="str">
        <f>IF(MC!J68="","",_xlfn.IFS(AND(MC!J68&lt;CI!$D$3-CI!J$4,MC!J68&gt;1),"rouge",AND(MC!J68&gt;CI!$D$3-CI!J$4+CI!$D$11,MC!J68&lt;CI!$D$3-CI!J$4+CI!$D$12),"jaune",AND(MC!J68&gt;CI!$D$3-CI!J$4,MC!J68&lt;CI!$D$3-CI!J$4+CI!$D$11),"orange",AND(MC!J68&gt;CI!$D$3-CI!J$4+CI!$D$12),"vert"))</f>
        <v/>
      </c>
      <c r="K68" s="43" t="str">
        <f>IF(MC!K68="","",_xlfn.IFS(AND(MC!K68&lt;CI!$D$3-CI!K$4,MC!K68&gt;1),"rouge",AND(MC!K68&gt;CI!$D$3-CI!K$4+CI!$D$11,MC!K68&lt;CI!$D$3-CI!K$4+CI!$D$12),"jaune",AND(MC!K68&gt;CI!$D$3-CI!K$4,MC!K68&lt;CI!$D$3-CI!K$4+CI!$D$11),"orange",AND(MC!K68&gt;CI!$D$3-CI!K$4+CI!$D$12),"vert"))</f>
        <v/>
      </c>
      <c r="L68" s="43" t="str">
        <f>IF(MC!L68="","",_xlfn.IFS(AND(MC!L68&lt;CI!$D$3-CI!L$4,MC!L68&gt;1),"rouge",AND(MC!L68&gt;CI!$D$3-CI!L$4+CI!$D$11,MC!L68&lt;CI!$D$3-CI!L$4+CI!$D$12),"jaune",AND(MC!L68&gt;CI!$D$3-CI!L$4,MC!L68&lt;CI!$D$3-CI!L$4+CI!$D$11),"orange",AND(MC!L68&gt;CI!$D$3-CI!L$4+CI!$D$12),"vert"))</f>
        <v/>
      </c>
      <c r="M68" s="43" t="str">
        <f>IF(MC!M68="","",_xlfn.IFS(AND(MC!M68&lt;CI!$D$3-CI!M$4,MC!M68&gt;1),"rouge",AND(MC!M68&gt;CI!$D$3-CI!M$4+CI!$D$11,MC!M68&lt;CI!$D$3-CI!M$4+CI!$D$12),"jaune",AND(MC!M68&gt;CI!$D$3-CI!M$4,MC!M68&lt;CI!$D$3-CI!M$4+CI!$D$11),"orange",AND(MC!M68&gt;CI!$D$3-CI!M$4+CI!$D$12),"vert"))</f>
        <v/>
      </c>
      <c r="N68" s="43" t="str">
        <f>IF(MC!N68="","",_xlfn.IFS(AND(MC!N68&lt;CI!$D$3-CI!N$4,MC!N68&gt;1),"rouge",AND(MC!N68&gt;CI!$D$3-CI!N$4+CI!$D$11,MC!N68&lt;CI!$D$3-CI!N$4+CI!$D$12),"jaune",AND(MC!N68&gt;CI!$D$3-CI!N$4,MC!N68&lt;CI!$D$3-CI!N$4+CI!$D$11),"orange",AND(MC!N68&gt;CI!$D$3-CI!N$4+CI!$D$12),"vert"))</f>
        <v/>
      </c>
      <c r="O68" s="43" t="str">
        <f>IF(MC!O68="","",_xlfn.IFS(AND(MC!O68&lt;CI!$D$3-CI!O$4,MC!O68&gt;1),"rouge",AND(MC!O68&gt;CI!$D$3-CI!O$4+CI!$D$11,MC!O68&lt;CI!$D$3-CI!O$4+CI!$D$12),"jaune",AND(MC!O68&gt;CI!$D$3-CI!O$4,MC!O68&lt;CI!$D$3-CI!O$4+CI!$D$11),"orange",AND(MC!O68&gt;CI!$D$3-CI!O$4+CI!$D$12),"vert"))</f>
        <v/>
      </c>
      <c r="P68" s="43" t="str">
        <f>IF(MC!P68="","",_xlfn.IFS(AND(MC!P68&lt;CI!$D$3-CI!P$4,MC!P68&gt;1),"rouge",AND(MC!P68&gt;CI!$D$3-CI!P$4+CI!$D$11,MC!P68&lt;CI!$D$3-CI!P$4+CI!$D$12),"jaune",AND(MC!P68&gt;CI!$D$3-CI!P$4,MC!P68&lt;CI!$D$3-CI!P$4+CI!$D$11),"orange",AND(MC!P68&gt;CI!$D$3-CI!P$4+CI!$D$12),"vert"))</f>
        <v/>
      </c>
      <c r="Q68" s="43" t="str">
        <f>IF(MC!Q68="","",_xlfn.IFS(AND(MC!Q68&lt;CI!$D$3-CI!Q$4,MC!Q68&gt;1),"rouge",AND(MC!Q68&gt;CI!$D$3-CI!Q$4+CI!$D$11,MC!Q68&lt;CI!$D$3-CI!Q$4+CI!$D$12),"jaune",AND(MC!Q68&gt;CI!$D$3-CI!Q$4,MC!Q68&lt;CI!$D$3-CI!Q$4+CI!$D$11),"orange",AND(MC!Q68&gt;CI!$D$3-CI!Q$4+CI!$D$12),"vert"))</f>
        <v/>
      </c>
      <c r="R68" s="43" t="str">
        <f>IF(MC!R68="","",_xlfn.IFS(AND(MC!R68&lt;CI!$D$3-CI!R$4,MC!R68&gt;1),"rouge",AND(MC!R68&gt;CI!$D$3-CI!R$4+CI!$D$11,MC!R68&lt;CI!$D$3-CI!R$4+CI!$D$12),"jaune",AND(MC!R68&gt;CI!$D$3-CI!R$4,MC!R68&lt;CI!$D$3-CI!R$4+CI!$D$11),"orange",AND(MC!R68&gt;CI!$D$3-CI!R$4+CI!$D$12),"vert"))</f>
        <v/>
      </c>
      <c r="S68" s="43" t="str">
        <f>IF(MC!S68="","",_xlfn.IFS(AND(MC!S68&lt;CI!$D$3-CI!S$4,MC!S68&gt;1),"rouge",AND(MC!S68&gt;CI!$D$3-CI!S$4+CI!$D$11,MC!S68&lt;CI!$D$3-CI!S$4+CI!$D$12),"jaune",AND(MC!S68&gt;CI!$D$3-CI!S$4,MC!S68&lt;CI!$D$3-CI!S$4+CI!$D$11),"orange",AND(MC!S68&gt;CI!$D$3-CI!S$4+CI!$D$12),"vert"))</f>
        <v/>
      </c>
      <c r="T68" s="43" t="str">
        <f>IF(MC!T68="","",_xlfn.IFS(AND(MC!T68&lt;CI!$D$3-CI!T$4,MC!T68&gt;1),"rouge",AND(MC!T68&gt;CI!$D$3-CI!T$4+CI!$D$11,MC!T68&lt;CI!$D$3-CI!T$4+CI!$D$12),"jaune",AND(MC!T68&gt;CI!$D$3-CI!T$4,MC!T68&lt;CI!$D$3-CI!T$4+CI!$D$11),"orange",AND(MC!T68&gt;CI!$D$3-CI!T$4+CI!$D$12),"vert"))</f>
        <v/>
      </c>
      <c r="U68" s="43" t="str">
        <f>IF(MC!U68="","",_xlfn.IFS(AND(MC!U68&lt;CI!$D$3-CI!U$4,MC!U68&gt;1),"rouge",AND(MC!U68&gt;CI!$D$3-CI!U$4+CI!$D$11,MC!U68&lt;CI!$D$3-CI!U$4+CI!$D$12),"jaune",AND(MC!U68&gt;CI!$D$3-CI!U$4,MC!U68&lt;CI!$D$3-CI!U$4+CI!$D$11),"orange",AND(MC!U68&gt;CI!$D$3-CI!U$4+CI!$D$12),"vert"))</f>
        <v/>
      </c>
      <c r="V68" s="43" t="str">
        <f>IF(MC!V68="","",_xlfn.IFS(AND(MC!V68&lt;CI!$D$3-CI!V$4,MC!V68&gt;1),"rouge",AND(MC!V68&gt;CI!$D$3-CI!V$4+CI!$D$11,MC!V68&lt;CI!$D$3-CI!V$4+CI!$D$12),"jaune",AND(MC!V68&gt;CI!$D$3-CI!V$4,MC!V68&lt;CI!$D$3-CI!V$4+CI!$D$11),"orange",AND(MC!V68&gt;CI!$D$3-CI!V$4+CI!$D$12),"vert"))</f>
        <v/>
      </c>
      <c r="W68" s="43" t="str">
        <f>IF(MC!W68="","",_xlfn.IFS(AND(MC!W68&lt;CI!$D$3-CI!W$4,MC!W68&gt;1),"rouge",AND(MC!W68&gt;CI!$D$3-CI!W$4+CI!$D$11,MC!W68&lt;CI!$D$3-CI!W$4+CI!$D$12),"jaune",AND(MC!W68&gt;CI!$D$3-CI!W$4,MC!W68&lt;CI!$D$3-CI!W$4+CI!$D$11),"orange",AND(MC!W68&gt;CI!$D$3-CI!W$4+CI!$D$12),"vert"))</f>
        <v/>
      </c>
      <c r="X68" s="43" t="str">
        <f>IF(MC!X68="","",_xlfn.IFS(AND(MC!X68&lt;CI!$D$3-CI!X$4,MC!X68&gt;1),"rouge",AND(MC!X68&gt;CI!$D$3-CI!X$4+CI!$D$11,MC!X68&lt;CI!$D$3-CI!X$4+CI!$D$12),"jaune",AND(MC!X68&gt;CI!$D$3-CI!X$4,MC!X68&lt;CI!$D$3-CI!X$4+CI!$D$11),"orange",AND(MC!X68&gt;CI!$D$3-CI!X$4+CI!$D$12),"vert"))</f>
        <v/>
      </c>
      <c r="Y68" s="43" t="str">
        <f>IF(MC!Y68="","",_xlfn.IFS(AND(MC!Y68&lt;CI!$D$3-CI!Y$4,MC!Y68&gt;1),"rouge",AND(MC!Y68&gt;CI!$D$3-CI!Y$4+CI!$D$11,MC!Y68&lt;CI!$D$3-CI!Y$4+CI!$D$12),"jaune",AND(MC!Y68&gt;CI!$D$3-CI!Y$4,MC!Y68&lt;CI!$D$3-CI!Y$4+CI!$D$11),"orange",AND(MC!Y68&gt;CI!$D$3-CI!Y$4+CI!$D$12),"vert"))</f>
        <v/>
      </c>
      <c r="Z68" s="43" t="str">
        <f>IF(MC!Z68="","",_xlfn.IFS(AND(MC!Z68&lt;CI!$D$3-CI!Z$4,MC!Z68&gt;1),"rouge",AND(MC!Z68&gt;CI!$D$3-CI!Z$4+CI!$D$11,MC!Z68&lt;CI!$D$3-CI!Z$4+CI!$D$12),"jaune",AND(MC!Z68&gt;CI!$D$3-CI!Z$4,MC!Z68&lt;CI!$D$3-CI!Z$4+CI!$D$11),"orange",AND(MC!Z68&gt;CI!$D$3-CI!Z$4+CI!$D$12),"vert"))</f>
        <v/>
      </c>
      <c r="AA68" s="43" t="str">
        <f>IF(MC!AA68="","",_xlfn.IFS(AND(MC!AA68&lt;CI!$D$3-CI!AA$4,MC!AA68&gt;1),"rouge",AND(MC!AA68&gt;CI!$D$3-CI!AA$4+CI!$D$11,MC!AA68&lt;CI!$D$3-CI!AA$4+CI!$D$12),"jaune",AND(MC!AA68&gt;CI!$D$3-CI!AA$4,MC!AA68&lt;CI!$D$3-CI!AA$4+CI!$D$11),"orange",AND(MC!AA68&gt;CI!$D$3-CI!AA$4+CI!$D$12),"vert"))</f>
        <v/>
      </c>
      <c r="AB68" s="43" t="str">
        <f>IF(MC!AB68="","",_xlfn.IFS(AND(MC!AB68&lt;CI!$D$3-CI!AB$4,MC!AB68&gt;1),"rouge",AND(MC!AB68&gt;CI!$D$3-CI!AB$4+CI!$D$11,MC!AB68&lt;CI!$D$3-CI!AB$4+CI!$D$12),"jaune",AND(MC!AB68&gt;CI!$D$3-CI!AB$4,MC!AB68&lt;CI!$D$3-CI!AB$4+CI!$D$11),"orange",AND(MC!AB68&gt;CI!$D$3-CI!AB$4+CI!$D$12),"vert"))</f>
        <v/>
      </c>
      <c r="AC68" s="43" t="str">
        <f>IF(MC!AC68="","",_xlfn.IFS(AND(MC!AC68&lt;CI!$D$3-CI!AC$4,MC!AC68&gt;1),"rouge",AND(MC!AC68&gt;CI!$D$3-CI!AC$4+CI!$D$11,MC!AC68&lt;CI!$D$3-CI!AC$4+CI!$D$12),"jaune",AND(MC!AC68&gt;CI!$D$3-CI!AC$4,MC!AC68&lt;CI!$D$3-CI!AC$4+CI!$D$11),"orange",AND(MC!AC68&gt;CI!$D$3-CI!AC$4+CI!$D$12),"vert"))</f>
        <v/>
      </c>
      <c r="AD68" s="43" t="str">
        <f>IF(MC!AD68="","",_xlfn.IFS(AND(MC!AD68&lt;CI!$D$3-CI!AD$4,MC!AD68&gt;1),"rouge",AND(MC!AD68&gt;CI!$D$3-CI!AD$4+CI!$D$11,MC!AD68&lt;CI!$D$3-CI!AD$4+CI!$D$12),"jaune",AND(MC!AD68&gt;CI!$D$3-CI!AD$4,MC!AD68&lt;CI!$D$3-CI!AD$4+CI!$D$11),"orange",AND(MC!AD68&gt;CI!$D$3-CI!AD$4+CI!$D$12),"vert"))</f>
        <v/>
      </c>
      <c r="AE68" s="43" t="str">
        <f>IF(MC!AE68="","",_xlfn.IFS(AND(MC!AE68&lt;CI!$D$3-CI!AE$4,MC!AE68&gt;1),"rouge",AND(MC!AE68&gt;CI!$D$3-CI!AE$4+CI!$D$11,MC!AE68&lt;CI!$D$3-CI!AE$4+CI!$D$12),"jaune",AND(MC!AE68&gt;CI!$D$3-CI!AE$4,MC!AE68&lt;CI!$D$3-CI!AE$4+CI!$D$11),"orange",AND(MC!AE68&gt;CI!$D$3-CI!AE$4+CI!$D$12),"vert"))</f>
        <v/>
      </c>
      <c r="AF68" s="43" t="str">
        <f>IF(MC!AF68="","",_xlfn.IFS(AND(MC!AF68&lt;CI!$D$3-CI!AF$4,MC!AF68&gt;1),"rouge",AND(MC!AF68&gt;CI!$D$3-CI!AF$4+CI!$D$11,MC!AF68&lt;CI!$D$3-CI!AF$4+CI!$D$12),"jaune",AND(MC!AF68&gt;CI!$D$3-CI!AF$4,MC!AF68&lt;CI!$D$3-CI!AF$4+CI!$D$11),"orange",AND(MC!AF68&gt;CI!$D$3-CI!AF$4+CI!$D$12),"vert"))</f>
        <v/>
      </c>
      <c r="AG68" s="43" t="str">
        <f>IF(MC!AG68="","",_xlfn.IFS(AND(MC!AG68&lt;CI!$D$3-CI!AG$4,MC!AG68&gt;1),"rouge",AND(MC!AG68&gt;CI!$D$3-CI!AG$4+CI!$D$11,MC!AG68&lt;CI!$D$3-CI!AG$4+CI!$D$12),"jaune",AND(MC!AG68&gt;CI!$D$3-CI!AG$4,MC!AG68&lt;CI!$D$3-CI!AG$4+CI!$D$11),"orange",AND(MC!AG68&gt;CI!$D$3-CI!AG$4+CI!$D$12),"vert"))</f>
        <v/>
      </c>
      <c r="AH68" s="43" t="str">
        <f>IF(MC!AH68="","",_xlfn.IFS(AND(MC!AH68&lt;CI!$D$3-CI!AH$4,MC!AH68&gt;1),"rouge",AND(MC!AH68&gt;CI!$D$3-CI!AH$4+CI!$D$11,MC!AH68&lt;CI!$D$3-CI!AH$4+CI!$D$12),"jaune",AND(MC!AH68&gt;CI!$D$3-CI!AH$4,MC!AH68&lt;CI!$D$3-CI!AH$4+CI!$D$11),"orange",AND(MC!AH68&gt;CI!$D$3-CI!AH$4+CI!$D$12),"vert"))</f>
        <v/>
      </c>
      <c r="AI68" s="43" t="str">
        <f>IF(MC!AI68="","",_xlfn.IFS(AND(MC!AI68&lt;CI!$D$3-CI!AI$4,MC!AI68&gt;1),"rouge",AND(MC!AI68&gt;CI!$D$3-CI!AI$4+CI!$D$11,MC!AI68&lt;CI!$D$3-CI!AI$4+CI!$D$12),"jaune",AND(MC!AI68&gt;CI!$D$3-CI!AI$4,MC!AI68&lt;CI!$D$3-CI!AI$4+CI!$D$11),"orange",AND(MC!AI68&gt;CI!$D$3-CI!AI$4+CI!$D$12),"vert"))</f>
        <v/>
      </c>
      <c r="AJ68" s="43" t="str">
        <f>IF(MC!AJ68="","",_xlfn.IFS(AND(MC!AJ68&lt;CI!$D$3-CI!AJ$4,MC!AJ68&gt;1),"rouge",AND(MC!AJ68&gt;CI!$D$3-CI!AJ$4+CI!$D$11,MC!AJ68&lt;CI!$D$3-CI!AJ$4+CI!$D$12),"jaune",AND(MC!AJ68&gt;CI!$D$3-CI!AJ$4,MC!AJ68&lt;CI!$D$3-CI!AJ$4+CI!$D$11),"orange",AND(MC!AJ68&gt;CI!$D$3-CI!AJ$4+CI!$D$12),"vert"))</f>
        <v/>
      </c>
      <c r="AK68" s="43" t="str">
        <f>IF(MC!AK68="","",_xlfn.IFS(AND(MC!AK68&lt;CI!$D$3-CI!AK$4,MC!AK68&gt;1),"rouge",AND(MC!AK68&gt;CI!$D$3-CI!AK$4+CI!$D$11,MC!AK68&lt;CI!$D$3-CI!AK$4+CI!$D$12),"jaune",AND(MC!AK68&gt;CI!$D$3-CI!AK$4,MC!AK68&lt;CI!$D$3-CI!AK$4+CI!$D$11),"orange",AND(MC!AK68&gt;CI!$D$3-CI!AK$4+CI!$D$12),"vert"))</f>
        <v/>
      </c>
      <c r="AL68" s="43" t="str">
        <f>IF(MC!AL68="","",_xlfn.IFS(AND(MC!AL68&lt;CI!$D$3-CI!AL$4,MC!AL68&gt;1),"rouge",AND(MC!AL68&gt;CI!$D$3-CI!AL$4+CI!$D$11,MC!AL68&lt;CI!$D$3-CI!AL$4+CI!$D$12),"jaune",AND(MC!AL68&gt;CI!$D$3-CI!AL$4,MC!AL68&lt;CI!$D$3-CI!AL$4+CI!$D$11),"orange",AND(MC!AL68&gt;CI!$D$3-CI!AL$4+CI!$D$12),"vert"))</f>
        <v/>
      </c>
      <c r="AM68" s="43" t="str">
        <f>IF(MC!AM68="","",_xlfn.IFS(AND(MC!AM68&lt;CI!$D$3-CI!AM$4,MC!AM68&gt;1),"rouge",AND(MC!AM68&gt;CI!$D$3-CI!AM$4+CI!$D$11,MC!AM68&lt;CI!$D$3-CI!AM$4+CI!$D$12),"jaune",AND(MC!AM68&gt;CI!$D$3-CI!AM$4,MC!AM68&lt;CI!$D$3-CI!AM$4+CI!$D$11),"orange",AND(MC!AM68&gt;CI!$D$3-CI!AM$4+CI!$D$12),"vert"))</f>
        <v/>
      </c>
      <c r="AN68" s="43" t="str">
        <f>IF(MC!AN68="","",_xlfn.IFS(AND(MC!AN68&lt;CI!$D$3-CI!AN$4,MC!AN68&gt;1),"rouge",AND(MC!AN68&gt;CI!$D$3-CI!AN$4+CI!$D$11,MC!AN68&lt;CI!$D$3-CI!AN$4+CI!$D$12),"jaune",AND(MC!AN68&gt;CI!$D$3-CI!AN$4,MC!AN68&lt;CI!$D$3-CI!AN$4+CI!$D$11),"orange",AND(MC!AN68&gt;CI!$D$3-CI!AN$4+CI!$D$12),"vert"))</f>
        <v/>
      </c>
      <c r="AO68" s="43" t="str">
        <f>IF(MC!AO68="","",_xlfn.IFS(AND(MC!AO68&lt;CI!$D$3-CI!AO$4,MC!AO68&gt;1),"rouge",AND(MC!AO68&gt;CI!$D$3-CI!AO$4+CI!$D$11,MC!AO68&lt;CI!$D$3-CI!AO$4+CI!$D$12),"jaune",AND(MC!AO68&gt;CI!$D$3-CI!AO$4,MC!AO68&lt;CI!$D$3-CI!AO$4+CI!$D$11),"orange",AND(MC!AO68&gt;CI!$D$3-CI!AO$4+CI!$D$12),"vert"))</f>
        <v/>
      </c>
      <c r="AP68" s="43" t="str">
        <f>IF(MC!AP68="","",_xlfn.IFS(AND(MC!AP68&lt;CI!$D$3-CI!AP$4,MC!AP68&gt;1),"rouge",AND(MC!AP68&gt;CI!$D$3-CI!AP$4+CI!$D$11,MC!AP68&lt;CI!$D$3-CI!AP$4+CI!$D$12),"jaune",AND(MC!AP68&gt;CI!$D$3-CI!AP$4,MC!AP68&lt;CI!$D$3-CI!AP$4+CI!$D$11),"orange",AND(MC!AP68&gt;CI!$D$3-CI!AP$4+CI!$D$12),"vert"))</f>
        <v/>
      </c>
      <c r="AQ68" s="43" t="str">
        <f>IF(MC!AQ68="","",_xlfn.IFS(AND(MC!AQ68&lt;CI!$D$3-CI!AQ$4,MC!AQ68&gt;1),"rouge",AND(MC!AQ68&gt;CI!$D$3-CI!AQ$4+CI!$D$11,MC!AQ68&lt;CI!$D$3-CI!AQ$4+CI!$D$12),"jaune",AND(MC!AQ68&gt;CI!$D$3-CI!AQ$4,MC!AQ68&lt;CI!$D$3-CI!AQ$4+CI!$D$11),"orange",AND(MC!AQ68&gt;CI!$D$3-CI!AQ$4+CI!$D$12),"vert"))</f>
        <v/>
      </c>
      <c r="AR68" s="43" t="str">
        <f>IF(MC!AR68="","",_xlfn.IFS(AND(MC!AR68&lt;CI!$D$3-CI!AR$4,MC!AR68&gt;1),"rouge",AND(MC!AR68&gt;CI!$D$3-CI!AR$4+CI!$D$11,MC!AR68&lt;CI!$D$3-CI!AR$4+CI!$D$12),"jaune",AND(MC!AR68&gt;CI!$D$3-CI!AR$4,MC!AR68&lt;CI!$D$3-CI!AR$4+CI!$D$11),"orange",AND(MC!AR68&gt;CI!$D$3-CI!AR$4+CI!$D$12),"vert"))</f>
        <v/>
      </c>
      <c r="AS68" s="43" t="str">
        <f>IF(MC!AS68="","",_xlfn.IFS(AND(MC!AS68&lt;CI!$D$3-CI!AS$4,MC!AS68&gt;1),"rouge",AND(MC!AS68&gt;CI!$D$3-CI!AS$4+CI!$D$11,MC!AS68&lt;CI!$D$3-CI!AS$4+CI!$D$12),"jaune",AND(MC!AS68&gt;CI!$D$3-CI!AS$4,MC!AS68&lt;CI!$D$3-CI!AS$4+CI!$D$11),"orange",AND(MC!AS68&gt;CI!$D$3-CI!AS$4+CI!$D$12),"vert"))</f>
        <v/>
      </c>
      <c r="AT68" s="43" t="str">
        <f>IF(MC!AT68="","",_xlfn.IFS(AND(MC!AT68&lt;CI!$D$3-CI!AT$4,MC!AT68&gt;1),"rouge",AND(MC!AT68&gt;CI!$D$3-CI!AT$4+CI!$D$11,MC!AT68&lt;CI!$D$3-CI!AT$4+CI!$D$12),"jaune",AND(MC!AT68&gt;CI!$D$3-CI!AT$4,MC!AT68&lt;CI!$D$3-CI!AT$4+CI!$D$11),"orange",AND(MC!AT68&gt;CI!$D$3-CI!AT$4+CI!$D$12),"vert"))</f>
        <v/>
      </c>
      <c r="AU68" s="43" t="str">
        <f>IF(MC!AU68="","",_xlfn.IFS(AND(MC!AU68&lt;CI!$D$3-CI!AU$4,MC!AU68&gt;1),"rouge",AND(MC!AU68&gt;CI!$D$3-CI!AU$4+CI!$D$11,MC!AU68&lt;CI!$D$3-CI!AU$4+CI!$D$12),"jaune",AND(MC!AU68&gt;CI!$D$3-CI!AU$4,MC!AU68&lt;CI!$D$3-CI!AU$4+CI!$D$11),"orange",AND(MC!AU68&gt;CI!$D$3-CI!AU$4+CI!$D$12),"vert"))</f>
        <v/>
      </c>
      <c r="AV68" s="43" t="str">
        <f>IF(MC!AV68="","",_xlfn.IFS(AND(MC!AV68&lt;CI!$D$3-CI!AV$4,MC!AV68&gt;1),"rouge",AND(MC!AV68&gt;CI!$D$3-CI!AV$4+CI!$D$11,MC!AV68&lt;CI!$D$3-CI!AV$4+CI!$D$12),"jaune",AND(MC!AV68&gt;CI!$D$3-CI!AV$4,MC!AV68&lt;CI!$D$3-CI!AV$4+CI!$D$11),"orange",AND(MC!AV68&gt;CI!$D$3-CI!AV$4+CI!$D$12),"vert"))</f>
        <v/>
      </c>
      <c r="AW68" s="43" t="str">
        <f>IF(MC!AW68="","",_xlfn.IFS(AND(MC!AW68&lt;CI!$D$3-CI!AW$4,MC!AW68&gt;1),"rouge",AND(MC!AW68&gt;CI!$D$3-CI!AW$4+CI!$D$11,MC!AW68&lt;CI!$D$3-CI!AW$4+CI!$D$12),"jaune",AND(MC!AW68&gt;CI!$D$3-CI!AW$4,MC!AW68&lt;CI!$D$3-CI!AW$4+CI!$D$11),"orange",AND(MC!AW68&gt;CI!$D$3-CI!AW$4+CI!$D$12),"vert"))</f>
        <v/>
      </c>
      <c r="AX68" s="43" t="str">
        <f>IF(MC!AX68="","",_xlfn.IFS(AND(MC!AX68&lt;CI!$D$3-CI!AX$4,MC!AX68&gt;1),"rouge",AND(MC!AX68&gt;CI!$D$3-CI!AX$4+CI!$D$11,MC!AX68&lt;CI!$D$3-CI!AX$4+CI!$D$12),"jaune",AND(MC!AX68&gt;CI!$D$3-CI!AX$4,MC!AX68&lt;CI!$D$3-CI!AX$4+CI!$D$11),"orange",AND(MC!AX68&gt;CI!$D$3-CI!AX$4+CI!$D$12),"vert"))</f>
        <v/>
      </c>
      <c r="AY68" s="43" t="str">
        <f>IF(MC!AY68="","",_xlfn.IFS(AND(MC!AY68&lt;CI!$D$3-CI!AY$4,MC!AY68&gt;1),"rouge",AND(MC!AY68&gt;CI!$D$3-CI!AY$4+CI!$D$11,MC!AY68&lt;CI!$D$3-CI!AY$4+CI!$D$12),"jaune",AND(MC!AY68&gt;CI!$D$3-CI!AY$4,MC!AY68&lt;CI!$D$3-CI!AY$4+CI!$D$11),"orange",AND(MC!AY68&gt;CI!$D$3-CI!AY$4+CI!$D$12),"vert"))</f>
        <v/>
      </c>
      <c r="AZ68" s="43" t="str">
        <f>IF(MC!AZ68="","",_xlfn.IFS(AND(MC!AZ68&lt;CI!$D$3-CI!AZ$4,MC!AZ68&gt;1),"rouge",AND(MC!AZ68&gt;CI!$D$3-CI!AZ$4+CI!$D$11,MC!AZ68&lt;CI!$D$3-CI!AZ$4+CI!$D$12),"jaune",AND(MC!AZ68&gt;CI!$D$3-CI!AZ$4,MC!AZ68&lt;CI!$D$3-CI!AZ$4+CI!$D$11),"orange",AND(MC!AZ68&gt;CI!$D$3-CI!AZ$4+CI!$D$12),"vert"))</f>
        <v/>
      </c>
      <c r="BA68" s="43" t="str">
        <f>IF(MC!BA68="","",_xlfn.IFS(AND(MC!BA68&lt;CI!$D$3-CI!BA$4,MC!BA68&gt;1),"rouge",AND(MC!BA68&gt;CI!$D$3-CI!BA$4+CI!$D$11,MC!BA68&lt;CI!$D$3-CI!BA$4+CI!$D$12),"jaune",AND(MC!BA68&gt;CI!$D$3-CI!BA$4,MC!BA68&lt;CI!$D$3-CI!BA$4+CI!$D$11),"orange",AND(MC!BA68&gt;CI!$D$3-CI!BA$4+CI!$D$12),"vert"))</f>
        <v/>
      </c>
      <c r="BB68" s="43" t="str">
        <f>IF(MC!BB68="","",_xlfn.IFS(AND(MC!BB68&lt;CI!$D$3-CI!BB$4,MC!BB68&gt;1),"rouge",AND(MC!BB68&gt;CI!$D$3-CI!BB$4+CI!$D$11,MC!BB68&lt;CI!$D$3-CI!BB$4+CI!$D$12),"jaune",AND(MC!BB68&gt;CI!$D$3-CI!BB$4,MC!BB68&lt;CI!$D$3-CI!BB$4+CI!$D$11),"orange",AND(MC!BB68&gt;CI!$D$3-CI!BB$4+CI!$D$12),"vert"))</f>
        <v/>
      </c>
      <c r="BC68" s="43" t="str">
        <f>IF(MC!BC68="","",_xlfn.IFS(AND(MC!BC68&lt;CI!$D$3-CI!BC$4,MC!BC68&gt;1),"rouge",AND(MC!BC68&gt;CI!$D$3-CI!BC$4+CI!$D$11,MC!BC68&lt;CI!$D$3-CI!BC$4+CI!$D$12),"jaune",AND(MC!BC68&gt;CI!$D$3-CI!BC$4,MC!BC68&lt;CI!$D$3-CI!BC$4+CI!$D$11),"orange",AND(MC!BC68&gt;CI!$D$3-CI!BC$4+CI!$D$12),"vert"))</f>
        <v/>
      </c>
      <c r="BD68" s="43" t="str">
        <f>IF(MC!BD68="","",_xlfn.IFS(AND(MC!BD68&lt;CI!$D$3-CI!BD$4,MC!BD68&gt;1),"rouge",AND(MC!BD68&gt;CI!$D$3-CI!BD$4+CI!$D$11,MC!BD68&lt;CI!$D$3-CI!BD$4+CI!$D$12),"jaune",AND(MC!BD68&gt;CI!$D$3-CI!BD$4,MC!BD68&lt;CI!$D$3-CI!BD$4+CI!$D$11),"orange",AND(MC!BD68&gt;CI!$D$3-CI!BD$4+CI!$D$12),"vert"))</f>
        <v/>
      </c>
      <c r="BE68" s="43" t="str">
        <f>IF(MC!BE68="","",_xlfn.IFS(AND(MC!BE68&lt;CI!$D$3-CI!BE$4,MC!BE68&gt;1),"rouge",AND(MC!BE68&gt;CI!$D$3-CI!BE$4+CI!$D$11,MC!BE68&lt;CI!$D$3-CI!BE$4+CI!$D$12),"jaune",AND(MC!BE68&gt;CI!$D$3-CI!BE$4,MC!BE68&lt;CI!$D$3-CI!BE$4+CI!$D$11),"orange",AND(MC!BE68&gt;CI!$D$3-CI!BE$4+CI!$D$12),"vert"))</f>
        <v/>
      </c>
      <c r="BF68" s="43" t="str">
        <f>IF(MC!BF68="","",_xlfn.IFS(AND(MC!BF68&lt;CI!$D$3-CI!BF$4,MC!BF68&gt;1),"rouge",AND(MC!BF68&gt;CI!$D$3-CI!BF$4+CI!$D$11,MC!BF68&lt;CI!$D$3-CI!BF$4+CI!$D$12),"jaune",AND(MC!BF68&gt;CI!$D$3-CI!BF$4,MC!BF68&lt;CI!$D$3-CI!BF$4+CI!$D$11),"orange",AND(MC!BF68&gt;CI!$D$3-CI!BF$4+CI!$D$12),"vert"))</f>
        <v/>
      </c>
      <c r="BG68" s="43" t="str">
        <f>IF(MC!BG68="","",_xlfn.IFS(AND(MC!BG68&lt;CI!$D$3-CI!BG$4,MC!BG68&gt;1),"rouge",AND(MC!BG68&gt;CI!$D$3-CI!BG$4+CI!$D$11,MC!BG68&lt;CI!$D$3-CI!BG$4+CI!$D$12),"jaune",AND(MC!BG68&gt;CI!$D$3-CI!BG$4,MC!BG68&lt;CI!$D$3-CI!BG$4+CI!$D$11),"orange",AND(MC!BG68&gt;CI!$D$3-CI!BG$4+CI!$D$12),"vert"))</f>
        <v/>
      </c>
      <c r="BH68" s="43" t="str">
        <f>IF(MC!BH68="","",_xlfn.IFS(AND(MC!BH68&lt;CI!$D$3-CI!BH$4,MC!BH68&gt;1),"rouge",AND(MC!BH68&gt;CI!$D$3-CI!BH$4+CI!$D$11,MC!BH68&lt;CI!$D$3-CI!BH$4+CI!$D$12),"jaune",AND(MC!BH68&gt;CI!$D$3-CI!BH$4,MC!BH68&lt;CI!$D$3-CI!BH$4+CI!$D$11),"orange",AND(MC!BH68&gt;CI!$D$3-CI!BH$4+CI!$D$12),"vert"))</f>
        <v/>
      </c>
      <c r="BI68" s="43" t="str">
        <f>IF(MC!BI68="","",_xlfn.IFS(AND(MC!BI68&lt;CI!$D$3-CI!BI$4,MC!BI68&gt;1),"rouge",AND(MC!BI68&gt;CI!$D$3-CI!BI$4+CI!$D$11,MC!BI68&lt;CI!$D$3-CI!BI$4+CI!$D$12),"jaune",AND(MC!BI68&gt;CI!$D$3-CI!BI$4,MC!BI68&lt;CI!$D$3-CI!BI$4+CI!$D$11),"orange",AND(MC!BI68&gt;CI!$D$3-CI!BI$4+CI!$D$12),"vert"))</f>
        <v/>
      </c>
      <c r="BJ68" s="43" t="str">
        <f>IF(MC!BJ68="","",_xlfn.IFS(AND(MC!BJ68&lt;CI!$D$3-CI!BJ$4,MC!BJ68&gt;1),"rouge",AND(MC!BJ68&gt;CI!$D$3-CI!BJ$4+CI!$D$11,MC!BJ68&lt;CI!$D$3-CI!BJ$4+CI!$D$12),"jaune",AND(MC!BJ68&gt;CI!$D$3-CI!BJ$4,MC!BJ68&lt;CI!$D$3-CI!BJ$4+CI!$D$11),"orange",AND(MC!BJ68&gt;CI!$D$3-CI!BJ$4+CI!$D$12),"vert"))</f>
        <v/>
      </c>
      <c r="BK68" s="43" t="str">
        <f>IF(MC!BK68="","",_xlfn.IFS(AND(MC!BK68&lt;CI!$D$3-CI!BK$4,MC!BK68&gt;1),"rouge",AND(MC!BK68&gt;CI!$D$3-CI!BK$4+CI!$D$11,MC!BK68&lt;CI!$D$3-CI!BK$4+CI!$D$12),"jaune",AND(MC!BK68&gt;CI!$D$3-CI!BK$4,MC!BK68&lt;CI!$D$3-CI!BK$4+CI!$D$11),"orange",AND(MC!BK68&gt;CI!$D$3-CI!BK$4+CI!$D$12),"vert"))</f>
        <v/>
      </c>
      <c r="BL68" s="43" t="str">
        <f>IF(MC!BL68="","",_xlfn.IFS(AND(MC!BL68&lt;CI!$D$3-CI!BL$4,MC!BL68&gt;1),"rouge",AND(MC!BL68&gt;CI!$D$3-CI!BL$4+CI!$D$11,MC!BL68&lt;CI!$D$3-CI!BL$4+CI!$D$12),"jaune",AND(MC!BL68&gt;CI!$D$3-CI!BL$4,MC!BL68&lt;CI!$D$3-CI!BL$4+CI!$D$11),"orange",AND(MC!BL68&gt;CI!$D$3-CI!BL$4+CI!$D$12),"vert"))</f>
        <v/>
      </c>
      <c r="BM68" s="43" t="str">
        <f>IF(MC!BM68="","",_xlfn.IFS(AND(MC!BM68&lt;CI!$D$3-CI!BM$4,MC!BM68&gt;1),"rouge",AND(MC!BM68&gt;CI!$D$3-CI!BM$4+CI!$D$11,MC!BM68&lt;CI!$D$3-CI!BM$4+CI!$D$12),"jaune",AND(MC!BM68&gt;CI!$D$3-CI!BM$4,MC!BM68&lt;CI!$D$3-CI!BM$4+CI!$D$11),"orange",AND(MC!BM68&gt;CI!$D$3-CI!BM$4+CI!$D$12),"vert"))</f>
        <v/>
      </c>
      <c r="BN68" s="43" t="str">
        <f>IF(MC!BN68="","",_xlfn.IFS(AND(MC!BN68&lt;CI!$D$3-CI!BN$4,MC!BN68&gt;1),"rouge",AND(MC!BN68&gt;CI!$D$3-CI!BN$4+CI!$D$11,MC!BN68&lt;CI!$D$3-CI!BN$4+CI!$D$12),"jaune",AND(MC!BN68&gt;CI!$D$3-CI!BN$4,MC!BN68&lt;CI!$D$3-CI!BN$4+CI!$D$11),"orange",AND(MC!BN68&gt;CI!$D$3-CI!BN$4+CI!$D$12),"vert"))</f>
        <v/>
      </c>
      <c r="BO68" s="43" t="str">
        <f>IF(MC!BO68="","",_xlfn.IFS(AND(MC!BO68&lt;CI!$D$3-CI!BO$4,MC!BO68&gt;1),"rouge",AND(MC!BO68&gt;CI!$D$3-CI!BO$4+CI!$D$11,MC!BO68&lt;CI!$D$3-CI!BO$4+CI!$D$12),"jaune",AND(MC!BO68&gt;CI!$D$3-CI!BO$4,MC!BO68&lt;CI!$D$3-CI!BO$4+CI!$D$11),"orange",AND(MC!BO68&gt;CI!$D$3-CI!BO$4+CI!$D$12),"vert"))</f>
        <v/>
      </c>
      <c r="BP68" s="43" t="str">
        <f>IF(MC!BP68="","",_xlfn.IFS(AND(MC!BP68&lt;CI!$D$3-CI!BP$4,MC!BP68&gt;1),"rouge",AND(MC!BP68&gt;CI!$D$3-CI!BP$4+CI!$D$11,MC!BP68&lt;CI!$D$3-CI!BP$4+CI!$D$12),"jaune",AND(MC!BP68&gt;CI!$D$3-CI!BP$4,MC!BP68&lt;CI!$D$3-CI!BP$4+CI!$D$11),"orange",AND(MC!BP68&gt;CI!$D$3-CI!BP$4+CI!$D$12),"vert"))</f>
        <v/>
      </c>
      <c r="BQ68" s="43" t="str">
        <f>IF(MC!BQ68="","",_xlfn.IFS(AND(MC!BQ68&lt;CI!$D$3-CI!BQ$4,MC!BQ68&gt;1),"rouge",AND(MC!BQ68&gt;CI!$D$3-CI!BQ$4+CI!$D$11,MC!BQ68&lt;CI!$D$3-CI!BQ$4+CI!$D$12),"jaune",AND(MC!BQ68&gt;CI!$D$3-CI!BQ$4,MC!BQ68&lt;CI!$D$3-CI!BQ$4+CI!$D$11),"orange",AND(MC!BQ68&gt;CI!$D$3-CI!BQ$4+CI!$D$12),"vert"))</f>
        <v/>
      </c>
      <c r="BR68" s="43" t="str">
        <f>IF(MC!BR68="","",_xlfn.IFS(AND(MC!BR68&lt;CI!$D$3-CI!BR$4,MC!BR68&gt;1),"rouge",AND(MC!BR68&gt;CI!$D$3-CI!BR$4+CI!$D$11,MC!BR68&lt;CI!$D$3-CI!BR$4+CI!$D$12),"jaune",AND(MC!BR68&gt;CI!$D$3-CI!BR$4,MC!BR68&lt;CI!$D$3-CI!BR$4+CI!$D$11),"orange",AND(MC!BR68&gt;CI!$D$3-CI!BR$4+CI!$D$12),"vert"))</f>
        <v/>
      </c>
      <c r="BS68" s="43" t="str">
        <f>IF(MC!BS68="","",_xlfn.IFS(AND(MC!BS68&lt;CI!$D$3-CI!BS$4,MC!BS68&gt;1),"rouge",AND(MC!BS68&gt;CI!$D$3-CI!BS$4+CI!$D$11,MC!BS68&lt;CI!$D$3-CI!BS$4+CI!$D$12),"jaune",AND(MC!BS68&gt;CI!$D$3-CI!BS$4,MC!BS68&lt;CI!$D$3-CI!BS$4+CI!$D$11),"orange",AND(MC!BS68&gt;CI!$D$3-CI!BS$4+CI!$D$12),"vert"))</f>
        <v/>
      </c>
      <c r="BT68" s="43" t="str">
        <f>IF(MC!BT68="","",_xlfn.IFS(AND(MC!BT68&lt;CI!$D$3-CI!BT$4,MC!BT68&gt;1),"rouge",AND(MC!BT68&gt;CI!$D$3-CI!BT$4+CI!$D$11,MC!BT68&lt;CI!$D$3-CI!BT$4+CI!$D$12),"jaune",AND(MC!BT68&gt;CI!$D$3-CI!BT$4,MC!BT68&lt;CI!$D$3-CI!BT$4+CI!$D$11),"orange",AND(MC!BT68&gt;CI!$D$3-CI!BT$4+CI!$D$12),"vert"))</f>
        <v/>
      </c>
      <c r="BU68" s="43" t="str">
        <f>IF(MC!BU68="","",_xlfn.IFS(AND(MC!BU68&lt;CI!$D$3-CI!BU$4,MC!BU68&gt;1),"rouge",AND(MC!BU68&gt;CI!$D$3-CI!BU$4+CI!$D$11,MC!BU68&lt;CI!$D$3-CI!BU$4+CI!$D$12),"jaune",AND(MC!BU68&gt;CI!$D$3-CI!BU$4,MC!BU68&lt;CI!$D$3-CI!BU$4+CI!$D$11),"orange",AND(MC!BU68&gt;CI!$D$3-CI!BU$4+CI!$D$12),"vert"))</f>
        <v/>
      </c>
      <c r="BV68" s="43" t="str">
        <f>IF(MC!BV68="","",_xlfn.IFS(AND(MC!BV68&lt;CI!$D$3-CI!BV$4,MC!BV68&gt;1),"rouge",AND(MC!BV68&gt;CI!$D$3-CI!BV$4+CI!$D$11,MC!BV68&lt;CI!$D$3-CI!BV$4+CI!$D$12),"jaune",AND(MC!BV68&gt;CI!$D$3-CI!BV$4,MC!BV68&lt;CI!$D$3-CI!BV$4+CI!$D$11),"orange",AND(MC!BV68&gt;CI!$D$3-CI!BV$4+CI!$D$12),"vert"))</f>
        <v/>
      </c>
      <c r="BW68" s="43" t="str">
        <f>IF(MC!BW68="","",_xlfn.IFS(AND(MC!BW68&lt;CI!$D$3-CI!BW$4,MC!BW68&gt;1),"rouge",AND(MC!BW68&gt;CI!$D$3-CI!BW$4+CI!$D$11,MC!BW68&lt;CI!$D$3-CI!BW$4+CI!$D$12),"jaune",AND(MC!BW68&gt;CI!$D$3-CI!BW$4,MC!BW68&lt;CI!$D$3-CI!BW$4+CI!$D$11),"orange",AND(MC!BW68&gt;CI!$D$3-CI!BW$4+CI!$D$12),"vert"))</f>
        <v/>
      </c>
      <c r="BX68" s="43" t="str">
        <f>IF(MC!BX68="","",_xlfn.IFS(AND(MC!BX68&lt;CI!$D$3-CI!BX$4,MC!BX68&gt;1),"rouge",AND(MC!BX68&gt;CI!$D$3-CI!BX$4+CI!$D$11,MC!BX68&lt;CI!$D$3-CI!BX$4+CI!$D$12),"jaune",AND(MC!BX68&gt;CI!$D$3-CI!BX$4,MC!BX68&lt;CI!$D$3-CI!BX$4+CI!$D$11),"orange",AND(MC!BX68&gt;CI!$D$3-CI!BX$4+CI!$D$12),"vert"))</f>
        <v/>
      </c>
      <c r="BY68" s="43" t="str">
        <f>IF(MC!BY68="","",_xlfn.IFS(AND(MC!BY68&lt;CI!$D$3-CI!BY$4,MC!BY68&gt;1),"rouge",AND(MC!BY68&gt;CI!$D$3-CI!BY$4+CI!$D$11,MC!BY68&lt;CI!$D$3-CI!BY$4+CI!$D$12),"jaune",AND(MC!BY68&gt;CI!$D$3-CI!BY$4,MC!BY68&lt;CI!$D$3-CI!BY$4+CI!$D$11),"orange",AND(MC!BY68&gt;CI!$D$3-CI!BY$4+CI!$D$12),"vert"))</f>
        <v/>
      </c>
      <c r="BZ68" s="43" t="str">
        <f>IF(MC!BZ68="","",_xlfn.IFS(AND(MC!BZ68&lt;CI!$D$3-CI!BZ$4,MC!BZ68&gt;1),"rouge",AND(MC!BZ68&gt;CI!$D$3-CI!BZ$4+CI!$D$11,MC!BZ68&lt;CI!$D$3-CI!BZ$4+CI!$D$12),"jaune",AND(MC!BZ68&gt;CI!$D$3-CI!BZ$4,MC!BZ68&lt;CI!$D$3-CI!BZ$4+CI!$D$11),"orange",AND(MC!BZ68&gt;CI!$D$3-CI!BZ$4+CI!$D$12),"vert"))</f>
        <v/>
      </c>
      <c r="CA68" s="43" t="str">
        <f>IF(MC!CA68="","",_xlfn.IFS(AND(MC!CA68&lt;CI!$D$3-CI!CA$4,MC!CA68&gt;1),"rouge",AND(MC!CA68&gt;CI!$D$3-CI!CA$4+CI!$D$11,MC!CA68&lt;CI!$D$3-CI!CA$4+CI!$D$12),"jaune",AND(MC!CA68&gt;CI!$D$3-CI!CA$4,MC!CA68&lt;CI!$D$3-CI!CA$4+CI!$D$11),"orange",AND(MC!CA68&gt;CI!$D$3-CI!CA$4+CI!$D$12),"vert"))</f>
        <v/>
      </c>
      <c r="CB68" s="43" t="str">
        <f>IF(MC!CB68="","",_xlfn.IFS(AND(MC!CB68&lt;CI!$D$3-CI!CB$4,MC!CB68&gt;1),"rouge",AND(MC!CB68&gt;CI!$D$3-CI!CB$4+CI!$D$11,MC!CB68&lt;CI!$D$3-CI!CB$4+CI!$D$12),"jaune",AND(MC!CB68&gt;CI!$D$3-CI!CB$4,MC!CB68&lt;CI!$D$3-CI!CB$4+CI!$D$11),"orange",AND(MC!CB68&gt;CI!$D$3-CI!CB$4+CI!$D$12),"vert"))</f>
        <v/>
      </c>
      <c r="CC68" s="43" t="str">
        <f>IF(MC!CC68="","",_xlfn.IFS(AND(MC!CC68&lt;CI!$D$3-CI!CC$4,MC!CC68&gt;1),"rouge",AND(MC!CC68&gt;CI!$D$3-CI!CC$4+CI!$D$11,MC!CC68&lt;CI!$D$3-CI!CC$4+CI!$D$12),"jaune",AND(MC!CC68&gt;CI!$D$3-CI!CC$4,MC!CC68&lt;CI!$D$3-CI!CC$4+CI!$D$11),"orange",AND(MC!CC68&gt;CI!$D$3-CI!CC$4+CI!$D$12),"vert"))</f>
        <v/>
      </c>
      <c r="CD68" s="43" t="str">
        <f>IF(MC!CD68="","",_xlfn.IFS(AND(MC!CD68&lt;CI!$D$3-CI!CD$4,MC!CD68&gt;1),"rouge",AND(MC!CD68&gt;CI!$D$3-CI!CD$4+CI!$D$11,MC!CD68&lt;CI!$D$3-CI!CD$4+CI!$D$12),"jaune",AND(MC!CD68&gt;CI!$D$3-CI!CD$4,MC!CD68&lt;CI!$D$3-CI!CD$4+CI!$D$11),"orange",AND(MC!CD68&gt;CI!$D$3-CI!CD$4+CI!$D$12),"vert"))</f>
        <v/>
      </c>
      <c r="CE68" s="43" t="str">
        <f>IF(MC!CE68="","",_xlfn.IFS(AND(MC!CE68&lt;CI!$D$3-CI!CE$4,MC!CE68&gt;1),"rouge",AND(MC!CE68&gt;CI!$D$3-CI!CE$4+CI!$D$11,MC!CE68&lt;CI!$D$3-CI!CE$4+CI!$D$12),"jaune",AND(MC!CE68&gt;CI!$D$3-CI!CE$4,MC!CE68&lt;CI!$D$3-CI!CE$4+CI!$D$11),"orange",AND(MC!CE68&gt;CI!$D$3-CI!CE$4+CI!$D$12),"vert"))</f>
        <v/>
      </c>
      <c r="CF68" s="43" t="str">
        <f>IF(MC!CF68="","",_xlfn.IFS(AND(MC!CF68&lt;CI!$D$3-CI!CF$4,MC!CF68&gt;1),"rouge",AND(MC!CF68&gt;CI!$D$3-CI!CF$4+CI!$D$11,MC!CF68&lt;CI!$D$3-CI!CF$4+CI!$D$12),"jaune",AND(MC!CF68&gt;CI!$D$3-CI!CF$4,MC!CF68&lt;CI!$D$3-CI!CF$4+CI!$D$11),"orange",AND(MC!CF68&gt;CI!$D$3-CI!CF$4+CI!$D$12),"vert"))</f>
        <v/>
      </c>
      <c r="CG68" s="43" t="str">
        <f>IF(MC!CG68="","",_xlfn.IFS(AND(MC!CG68&lt;CI!$D$3-CI!CG$4,MC!CG68&gt;1),"rouge",AND(MC!CG68&gt;CI!$D$3-CI!CG$4+CI!$D$11,MC!CG68&lt;CI!$D$3-CI!CG$4+CI!$D$12),"jaune",AND(MC!CG68&gt;CI!$D$3-CI!CG$4,MC!CG68&lt;CI!$D$3-CI!CG$4+CI!$D$11),"orange",AND(MC!CG68&gt;CI!$D$3-CI!CG$4+CI!$D$12),"vert"))</f>
        <v/>
      </c>
      <c r="CH68" s="43" t="str">
        <f>IF(MC!CH68="","",_xlfn.IFS(AND(MC!CH68&lt;CI!$D$3-CI!CH$4,MC!CH68&gt;1),"rouge",AND(MC!CH68&gt;CI!$D$3-CI!CH$4+CI!$D$11,MC!CH68&lt;CI!$D$3-CI!CH$4+CI!$D$12),"jaune",AND(MC!CH68&gt;CI!$D$3-CI!CH$4,MC!CH68&lt;CI!$D$3-CI!CH$4+CI!$D$11),"orange",AND(MC!CH68&gt;CI!$D$3-CI!CH$4+CI!$D$12),"vert"))</f>
        <v/>
      </c>
      <c r="CI68" s="43" t="str">
        <f>IF(MC!CI68="","",_xlfn.IFS(AND(MC!CI68&lt;CI!$D$3-CI!CI$4,MC!CI68&gt;1),"rouge",AND(MC!CI68&gt;CI!$D$3-CI!CI$4+CI!$D$11,MC!CI68&lt;CI!$D$3-CI!CI$4+CI!$D$12),"jaune",AND(MC!CI68&gt;CI!$D$3-CI!CI$4,MC!CI68&lt;CI!$D$3-CI!CI$4+CI!$D$11),"orange",AND(MC!CI68&gt;CI!$D$3-CI!CI$4+CI!$D$12),"vert"))</f>
        <v/>
      </c>
      <c r="CJ68" s="43" t="str">
        <f>IF(MC!CJ68="","",_xlfn.IFS(AND(MC!CJ68&lt;CI!$D$3-CI!CJ$4,MC!CJ68&gt;1),"rouge",AND(MC!CJ68&gt;CI!$D$3-CI!CJ$4+CI!$D$11,MC!CJ68&lt;CI!$D$3-CI!CJ$4+CI!$D$12),"jaune",AND(MC!CJ68&gt;CI!$D$3-CI!CJ$4,MC!CJ68&lt;CI!$D$3-CI!CJ$4+CI!$D$11),"orange",AND(MC!CJ68&gt;CI!$D$3-CI!CJ$4+CI!$D$12),"vert"))</f>
        <v/>
      </c>
      <c r="CK68" s="43" t="str">
        <f>IF(MC!CK68="","",_xlfn.IFS(AND(MC!CK68&lt;CI!$D$3-CI!CK$4,MC!CK68&gt;1),"rouge",AND(MC!CK68&gt;CI!$D$3-CI!CK$4+CI!$D$11,MC!CK68&lt;CI!$D$3-CI!CK$4+CI!$D$12),"jaune",AND(MC!CK68&gt;CI!$D$3-CI!CK$4,MC!CK68&lt;CI!$D$3-CI!CK$4+CI!$D$11),"orange",AND(MC!CK68&gt;CI!$D$3-CI!CK$4+CI!$D$12),"vert"))</f>
        <v/>
      </c>
      <c r="CL68" s="43" t="str">
        <f>IF(MC!CL68="","",_xlfn.IFS(AND(MC!CL68&lt;CI!$D$3-CI!CL$4,MC!CL68&gt;1),"rouge",AND(MC!CL68&gt;CI!$D$3-CI!CL$4+CI!$D$11,MC!CL68&lt;CI!$D$3-CI!CL$4+CI!$D$12),"jaune",AND(MC!CL68&gt;CI!$D$3-CI!CL$4,MC!CL68&lt;CI!$D$3-CI!CL$4+CI!$D$11),"orange",AND(MC!CL68&gt;CI!$D$3-CI!CL$4+CI!$D$12),"vert"))</f>
        <v/>
      </c>
      <c r="CM68" s="43" t="str">
        <f>IF(MC!CM68="","",_xlfn.IFS(AND(MC!CM68&lt;CI!$D$3-CI!CM$4,MC!CM68&gt;1),"rouge",AND(MC!CM68&gt;CI!$D$3-CI!CM$4+CI!$D$11,MC!CM68&lt;CI!$D$3-CI!CM$4+CI!$D$12),"jaune",AND(MC!CM68&gt;CI!$D$3-CI!CM$4,MC!CM68&lt;CI!$D$3-CI!CM$4+CI!$D$11),"orange",AND(MC!CM68&gt;CI!$D$3-CI!CM$4+CI!$D$12),"vert"))</f>
        <v/>
      </c>
      <c r="CN68" s="43" t="str">
        <f>IF(MC!CN68="","",_xlfn.IFS(AND(MC!CN68&lt;CI!$D$3-CI!CN$4,MC!CN68&gt;1),"rouge",AND(MC!CN68&gt;CI!$D$3-CI!CN$4+CI!$D$11,MC!CN68&lt;CI!$D$3-CI!CN$4+CI!$D$12),"jaune",AND(MC!CN68&gt;CI!$D$3-CI!CN$4,MC!CN68&lt;CI!$D$3-CI!CN$4+CI!$D$11),"orange",AND(MC!CN68&gt;CI!$D$3-CI!CN$4+CI!$D$12),"vert"))</f>
        <v/>
      </c>
      <c r="CO68" s="43" t="str">
        <f>IF(MC!CO68="","",_xlfn.IFS(AND(MC!CO68&lt;CI!$D$3-CI!CO$4,MC!CO68&gt;1),"rouge",AND(MC!CO68&gt;CI!$D$3-CI!CO$4+CI!$D$11,MC!CO68&lt;CI!$D$3-CI!CO$4+CI!$D$12),"jaune",AND(MC!CO68&gt;CI!$D$3-CI!CO$4,MC!CO68&lt;CI!$D$3-CI!CO$4+CI!$D$11),"orange",AND(MC!CO68&gt;CI!$D$3-CI!CO$4+CI!$D$12),"vert"))</f>
        <v/>
      </c>
      <c r="CP68" s="43" t="str">
        <f>IF(MC!CP68="","",_xlfn.IFS(AND(MC!CP68&lt;CI!$D$3-CI!CP$4,MC!CP68&gt;1),"rouge",AND(MC!CP68&gt;CI!$D$3-CI!CP$4+CI!$D$11,MC!CP68&lt;CI!$D$3-CI!CP$4+CI!$D$12),"jaune",AND(MC!CP68&gt;CI!$D$3-CI!CP$4,MC!CP68&lt;CI!$D$3-CI!CP$4+CI!$D$11),"orange",AND(MC!CP68&gt;CI!$D$3-CI!CP$4+CI!$D$12),"vert"))</f>
        <v/>
      </c>
      <c r="CQ68" s="43" t="str">
        <f>IF(MC!CQ68="","",_xlfn.IFS(AND(MC!CQ68&lt;CI!$D$3-CI!CQ$4,MC!CQ68&gt;1),"rouge",AND(MC!CQ68&gt;CI!$D$3-CI!CQ$4+CI!$D$11,MC!CQ68&lt;CI!$D$3-CI!CQ$4+CI!$D$12),"jaune",AND(MC!CQ68&gt;CI!$D$3-CI!CQ$4,MC!CQ68&lt;CI!$D$3-CI!CQ$4+CI!$D$11),"orange",AND(MC!CQ68&gt;CI!$D$3-CI!CQ$4+CI!$D$12),"vert"))</f>
        <v/>
      </c>
      <c r="CR68" s="43" t="str">
        <f>IF(MC!CR68="","",_xlfn.IFS(AND(MC!CR68&lt;CI!$D$3-CI!CR$4,MC!CR68&gt;1),"rouge",AND(MC!CR68&gt;CI!$D$3-CI!CR$4+CI!$D$11,MC!CR68&lt;CI!$D$3-CI!CR$4+CI!$D$12),"jaune",AND(MC!CR68&gt;CI!$D$3-CI!CR$4,MC!CR68&lt;CI!$D$3-CI!CR$4+CI!$D$11),"orange",AND(MC!CR68&gt;CI!$D$3-CI!CR$4+CI!$D$12),"vert"))</f>
        <v/>
      </c>
      <c r="CS68" s="43" t="str">
        <f>IF(MC!CS68="","",_xlfn.IFS(AND(MC!CS68&lt;CI!$D$3-CI!CS$4,MC!CS68&gt;1),"rouge",AND(MC!CS68&gt;CI!$D$3-CI!CS$4+CI!$D$11,MC!CS68&lt;CI!$D$3-CI!CS$4+CI!$D$12),"jaune",AND(MC!CS68&gt;CI!$D$3-CI!CS$4,MC!CS68&lt;CI!$D$3-CI!CS$4+CI!$D$11),"orange",AND(MC!CS68&gt;CI!$D$3-CI!CS$4+CI!$D$12),"vert"))</f>
        <v/>
      </c>
      <c r="CT68" s="43" t="str">
        <f>IF(MC!CT68="","",_xlfn.IFS(AND(MC!CT68&lt;CI!$D$3-CI!CT$4,MC!CT68&gt;1),"rouge",AND(MC!CT68&gt;CI!$D$3-CI!CT$4+CI!$D$11,MC!CT68&lt;CI!$D$3-CI!CT$4+CI!$D$12),"jaune",AND(MC!CT68&gt;CI!$D$3-CI!CT$4,MC!CT68&lt;CI!$D$3-CI!CT$4+CI!$D$11),"orange",AND(MC!CT68&gt;CI!$D$3-CI!CT$4+CI!$D$12),"vert"))</f>
        <v/>
      </c>
      <c r="CU68" s="43" t="str">
        <f>IF(MC!CU68="","",_xlfn.IFS(AND(MC!CU68&lt;CI!$D$3-CI!CU$4,MC!CU68&gt;1),"rouge",AND(MC!CU68&gt;CI!$D$3-CI!CU$4+CI!$D$11,MC!CU68&lt;CI!$D$3-CI!CU$4+CI!$D$12),"jaune",AND(MC!CU68&gt;CI!$D$3-CI!CU$4,MC!CU68&lt;CI!$D$3-CI!CU$4+CI!$D$11),"orange",AND(MC!CU68&gt;CI!$D$3-CI!CU$4+CI!$D$12),"vert"))</f>
        <v/>
      </c>
      <c r="CV68" s="43" t="str">
        <f>IF(MC!CV68="","",_xlfn.IFS(AND(MC!CV68&lt;CI!$D$3-CI!CV$4,MC!CV68&gt;1),"rouge",AND(MC!CV68&gt;CI!$D$3-CI!CV$4+CI!$D$11,MC!CV68&lt;CI!$D$3-CI!CV$4+CI!$D$12),"jaune",AND(MC!CV68&gt;CI!$D$3-CI!CV$4,MC!CV68&lt;CI!$D$3-CI!CV$4+CI!$D$11),"orange",AND(MC!CV68&gt;CI!$D$3-CI!CV$4+CI!$D$12),"vert"))</f>
        <v/>
      </c>
      <c r="CW68" s="43" t="str">
        <f>IF(MC!CW68="","",_xlfn.IFS(AND(MC!CW68&lt;CI!$D$3-CI!CW$4,MC!CW68&gt;1),"rouge",AND(MC!CW68&gt;CI!$D$3-CI!CW$4+CI!$D$11,MC!CW68&lt;CI!$D$3-CI!CW$4+CI!$D$12),"jaune",AND(MC!CW68&gt;CI!$D$3-CI!CW$4,MC!CW68&lt;CI!$D$3-CI!CW$4+CI!$D$11),"orange",AND(MC!CW68&gt;CI!$D$3-CI!CW$4+CI!$D$12),"vert"))</f>
        <v/>
      </c>
      <c r="CX68" s="43" t="str">
        <f>IF(MC!CX68="","",_xlfn.IFS(AND(MC!CX68&lt;CI!$D$3-CI!CX$4,MC!CX68&gt;1),"rouge",AND(MC!CX68&gt;CI!$D$3-CI!CX$4+CI!$D$11,MC!CX68&lt;CI!$D$3-CI!CX$4+CI!$D$12),"jaune",AND(MC!CX68&gt;CI!$D$3-CI!CX$4,MC!CX68&lt;CI!$D$3-CI!CX$4+CI!$D$11),"orange",AND(MC!CX68&gt;CI!$D$3-CI!CX$4+CI!$D$12),"vert"))</f>
        <v/>
      </c>
      <c r="CY68" s="43" t="str">
        <f>IF(MC!CY68="","",_xlfn.IFS(AND(MC!CY68&lt;CI!$D$3-CI!CY$4,MC!CY68&gt;1),"rouge",AND(MC!CY68&gt;CI!$D$3-CI!CY$4+CI!$D$11,MC!CY68&lt;CI!$D$3-CI!CY$4+CI!$D$12),"jaune",AND(MC!CY68&gt;CI!$D$3-CI!CY$4,MC!CY68&lt;CI!$D$3-CI!CY$4+CI!$D$11),"orange",AND(MC!CY68&gt;CI!$D$3-CI!CY$4+CI!$D$12),"vert"))</f>
        <v/>
      </c>
      <c r="CZ68" s="43" t="str">
        <f>IF(MC!CZ68="","",_xlfn.IFS(AND(MC!CZ68&lt;CI!$D$3-CI!CZ$4,MC!CZ68&gt;1),"rouge",AND(MC!CZ68&gt;CI!$D$3-CI!CZ$4+CI!$D$11,MC!CZ68&lt;CI!$D$3-CI!CZ$4+CI!$D$12),"jaune",AND(MC!CZ68&gt;CI!$D$3-CI!CZ$4,MC!CZ68&lt;CI!$D$3-CI!CZ$4+CI!$D$11),"orange",AND(MC!CZ68&gt;CI!$D$3-CI!CZ$4+CI!$D$12),"vert"))</f>
        <v/>
      </c>
      <c r="DA68" s="43" t="str">
        <f>IF(MC!DA68="","",_xlfn.IFS(AND(MC!DA68&lt;CI!$D$3-CI!DA$4,MC!DA68&gt;1),"rouge",AND(MC!DA68&gt;CI!$D$3-CI!DA$4+CI!$D$11,MC!DA68&lt;CI!$D$3-CI!DA$4+CI!$D$12),"jaune",AND(MC!DA68&gt;CI!$D$3-CI!DA$4,MC!DA68&lt;CI!$D$3-CI!DA$4+CI!$D$11),"orange",AND(MC!DA68&gt;CI!$D$3-CI!DA$4+CI!$D$12),"vert"))</f>
        <v/>
      </c>
      <c r="DB68" s="43" t="str">
        <f>IF(MC!DB68="","",_xlfn.IFS(AND(MC!DB68&lt;CI!$D$3-CI!DB$4,MC!DB68&gt;1),"rouge",AND(MC!DB68&gt;CI!$D$3-CI!DB$4+CI!$D$11,MC!DB68&lt;CI!$D$3-CI!DB$4+CI!$D$12),"jaune",AND(MC!DB68&gt;CI!$D$3-CI!DB$4,MC!DB68&lt;CI!$D$3-CI!DB$4+CI!$D$11),"orange",AND(MC!DB68&gt;CI!$D$3-CI!DB$4+CI!$D$12),"vert"))</f>
        <v/>
      </c>
      <c r="DC68" s="11">
        <f t="shared" si="0"/>
        <v>0</v>
      </c>
      <c r="DD68" s="48" t="str">
        <f t="shared" si="1"/>
        <v/>
      </c>
      <c r="DE68" s="48">
        <f t="shared" si="2"/>
        <v>0</v>
      </c>
      <c r="DF68" s="48">
        <f t="shared" si="3"/>
        <v>0</v>
      </c>
      <c r="DG68" s="48">
        <f t="shared" si="4"/>
        <v>0</v>
      </c>
    </row>
    <row r="69" spans="6:111" x14ac:dyDescent="0.3">
      <c r="F69" s="27">
        <f>MC!F69</f>
        <v>0</v>
      </c>
      <c r="G69" s="43" t="str">
        <f>IF(MC!G69="","",_xlfn.IFS(AND(MC!G69&lt;CI!$D$3-CI!G$4,MC!G69&gt;1),"rouge",AND(MC!G69&gt;CI!$D$3-CI!G$4+CI!$D$11,MC!G69&lt;CI!$D$3-CI!G$4+CI!$D$12),"jaune",AND(MC!G69&gt;CI!$D$3-CI!G$4,MC!G69&lt;CI!$D$3-CI!G$4+CI!$D$11),"orange",AND(MC!G69&gt;CI!$D$3-CI!G$4+CI!$D$12),"vert"))</f>
        <v/>
      </c>
      <c r="H69" s="43" t="str">
        <f>IF(MC!H69="","",_xlfn.IFS(AND(MC!H69&lt;CI!$D$3-CI!H$4,MC!H69&gt;1),"rouge",AND(MC!H69&gt;CI!$D$3-CI!H$4+CI!$D$11,MC!H69&lt;CI!$D$3-CI!H$4+CI!$D$12),"jaune",AND(MC!H69&gt;CI!$D$3-CI!H$4,MC!H69&lt;CI!$D$3-CI!H$4+CI!$D$11),"orange",AND(MC!H69&gt;CI!$D$3-CI!H$4+CI!$D$12),"vert"))</f>
        <v/>
      </c>
      <c r="I69" s="43" t="str">
        <f>IF(MC!I69="","",_xlfn.IFS(AND(MC!I69&lt;CI!$D$3-CI!I$4,MC!I69&gt;1),"rouge",AND(MC!I69&gt;CI!$D$3-CI!I$4+CI!$D$11,MC!I69&lt;CI!$D$3-CI!I$4+CI!$D$12),"jaune",AND(MC!I69&gt;CI!$D$3-CI!I$4,MC!I69&lt;CI!$D$3-CI!I$4+CI!$D$11),"orange",AND(MC!I69&gt;CI!$D$3-CI!I$4+CI!$D$12),"vert"))</f>
        <v/>
      </c>
      <c r="J69" s="43" t="str">
        <f>IF(MC!J69="","",_xlfn.IFS(AND(MC!J69&lt;CI!$D$3-CI!J$4,MC!J69&gt;1),"rouge",AND(MC!J69&gt;CI!$D$3-CI!J$4+CI!$D$11,MC!J69&lt;CI!$D$3-CI!J$4+CI!$D$12),"jaune",AND(MC!J69&gt;CI!$D$3-CI!J$4,MC!J69&lt;CI!$D$3-CI!J$4+CI!$D$11),"orange",AND(MC!J69&gt;CI!$D$3-CI!J$4+CI!$D$12),"vert"))</f>
        <v/>
      </c>
      <c r="K69" s="43" t="str">
        <f>IF(MC!K69="","",_xlfn.IFS(AND(MC!K69&lt;CI!$D$3-CI!K$4,MC!K69&gt;1),"rouge",AND(MC!K69&gt;CI!$D$3-CI!K$4+CI!$D$11,MC!K69&lt;CI!$D$3-CI!K$4+CI!$D$12),"jaune",AND(MC!K69&gt;CI!$D$3-CI!K$4,MC!K69&lt;CI!$D$3-CI!K$4+CI!$D$11),"orange",AND(MC!K69&gt;CI!$D$3-CI!K$4+CI!$D$12),"vert"))</f>
        <v/>
      </c>
      <c r="L69" s="43" t="str">
        <f>IF(MC!L69="","",_xlfn.IFS(AND(MC!L69&lt;CI!$D$3-CI!L$4,MC!L69&gt;1),"rouge",AND(MC!L69&gt;CI!$D$3-CI!L$4+CI!$D$11,MC!L69&lt;CI!$D$3-CI!L$4+CI!$D$12),"jaune",AND(MC!L69&gt;CI!$D$3-CI!L$4,MC!L69&lt;CI!$D$3-CI!L$4+CI!$D$11),"orange",AND(MC!L69&gt;CI!$D$3-CI!L$4+CI!$D$12),"vert"))</f>
        <v/>
      </c>
      <c r="M69" s="43" t="str">
        <f>IF(MC!M69="","",_xlfn.IFS(AND(MC!M69&lt;CI!$D$3-CI!M$4,MC!M69&gt;1),"rouge",AND(MC!M69&gt;CI!$D$3-CI!M$4+CI!$D$11,MC!M69&lt;CI!$D$3-CI!M$4+CI!$D$12),"jaune",AND(MC!M69&gt;CI!$D$3-CI!M$4,MC!M69&lt;CI!$D$3-CI!M$4+CI!$D$11),"orange",AND(MC!M69&gt;CI!$D$3-CI!M$4+CI!$D$12),"vert"))</f>
        <v/>
      </c>
      <c r="N69" s="43" t="str">
        <f>IF(MC!N69="","",_xlfn.IFS(AND(MC!N69&lt;CI!$D$3-CI!N$4,MC!N69&gt;1),"rouge",AND(MC!N69&gt;CI!$D$3-CI!N$4+CI!$D$11,MC!N69&lt;CI!$D$3-CI!N$4+CI!$D$12),"jaune",AND(MC!N69&gt;CI!$D$3-CI!N$4,MC!N69&lt;CI!$D$3-CI!N$4+CI!$D$11),"orange",AND(MC!N69&gt;CI!$D$3-CI!N$4+CI!$D$12),"vert"))</f>
        <v/>
      </c>
      <c r="O69" s="43" t="str">
        <f>IF(MC!O69="","",_xlfn.IFS(AND(MC!O69&lt;CI!$D$3-CI!O$4,MC!O69&gt;1),"rouge",AND(MC!O69&gt;CI!$D$3-CI!O$4+CI!$D$11,MC!O69&lt;CI!$D$3-CI!O$4+CI!$D$12),"jaune",AND(MC!O69&gt;CI!$D$3-CI!O$4,MC!O69&lt;CI!$D$3-CI!O$4+CI!$D$11),"orange",AND(MC!O69&gt;CI!$D$3-CI!O$4+CI!$D$12),"vert"))</f>
        <v/>
      </c>
      <c r="P69" s="43" t="str">
        <f>IF(MC!P69="","",_xlfn.IFS(AND(MC!P69&lt;CI!$D$3-CI!P$4,MC!P69&gt;1),"rouge",AND(MC!P69&gt;CI!$D$3-CI!P$4+CI!$D$11,MC!P69&lt;CI!$D$3-CI!P$4+CI!$D$12),"jaune",AND(MC!P69&gt;CI!$D$3-CI!P$4,MC!P69&lt;CI!$D$3-CI!P$4+CI!$D$11),"orange",AND(MC!P69&gt;CI!$D$3-CI!P$4+CI!$D$12),"vert"))</f>
        <v/>
      </c>
      <c r="Q69" s="43" t="str">
        <f>IF(MC!Q69="","",_xlfn.IFS(AND(MC!Q69&lt;CI!$D$3-CI!Q$4,MC!Q69&gt;1),"rouge",AND(MC!Q69&gt;CI!$D$3-CI!Q$4+CI!$D$11,MC!Q69&lt;CI!$D$3-CI!Q$4+CI!$D$12),"jaune",AND(MC!Q69&gt;CI!$D$3-CI!Q$4,MC!Q69&lt;CI!$D$3-CI!Q$4+CI!$D$11),"orange",AND(MC!Q69&gt;CI!$D$3-CI!Q$4+CI!$D$12),"vert"))</f>
        <v/>
      </c>
      <c r="R69" s="43" t="str">
        <f>IF(MC!R69="","",_xlfn.IFS(AND(MC!R69&lt;CI!$D$3-CI!R$4,MC!R69&gt;1),"rouge",AND(MC!R69&gt;CI!$D$3-CI!R$4+CI!$D$11,MC!R69&lt;CI!$D$3-CI!R$4+CI!$D$12),"jaune",AND(MC!R69&gt;CI!$D$3-CI!R$4,MC!R69&lt;CI!$D$3-CI!R$4+CI!$D$11),"orange",AND(MC!R69&gt;CI!$D$3-CI!R$4+CI!$D$12),"vert"))</f>
        <v/>
      </c>
      <c r="S69" s="43" t="str">
        <f>IF(MC!S69="","",_xlfn.IFS(AND(MC!S69&lt;CI!$D$3-CI!S$4,MC!S69&gt;1),"rouge",AND(MC!S69&gt;CI!$D$3-CI!S$4+CI!$D$11,MC!S69&lt;CI!$D$3-CI!S$4+CI!$D$12),"jaune",AND(MC!S69&gt;CI!$D$3-CI!S$4,MC!S69&lt;CI!$D$3-CI!S$4+CI!$D$11),"orange",AND(MC!S69&gt;CI!$D$3-CI!S$4+CI!$D$12),"vert"))</f>
        <v/>
      </c>
      <c r="T69" s="43" t="str">
        <f>IF(MC!T69="","",_xlfn.IFS(AND(MC!T69&lt;CI!$D$3-CI!T$4,MC!T69&gt;1),"rouge",AND(MC!T69&gt;CI!$D$3-CI!T$4+CI!$D$11,MC!T69&lt;CI!$D$3-CI!T$4+CI!$D$12),"jaune",AND(MC!T69&gt;CI!$D$3-CI!T$4,MC!T69&lt;CI!$D$3-CI!T$4+CI!$D$11),"orange",AND(MC!T69&gt;CI!$D$3-CI!T$4+CI!$D$12),"vert"))</f>
        <v/>
      </c>
      <c r="U69" s="43" t="str">
        <f>IF(MC!U69="","",_xlfn.IFS(AND(MC!U69&lt;CI!$D$3-CI!U$4,MC!U69&gt;1),"rouge",AND(MC!U69&gt;CI!$D$3-CI!U$4+CI!$D$11,MC!U69&lt;CI!$D$3-CI!U$4+CI!$D$12),"jaune",AND(MC!U69&gt;CI!$D$3-CI!U$4,MC!U69&lt;CI!$D$3-CI!U$4+CI!$D$11),"orange",AND(MC!U69&gt;CI!$D$3-CI!U$4+CI!$D$12),"vert"))</f>
        <v/>
      </c>
      <c r="V69" s="43" t="str">
        <f>IF(MC!V69="","",_xlfn.IFS(AND(MC!V69&lt;CI!$D$3-CI!V$4,MC!V69&gt;1),"rouge",AND(MC!V69&gt;CI!$D$3-CI!V$4+CI!$D$11,MC!V69&lt;CI!$D$3-CI!V$4+CI!$D$12),"jaune",AND(MC!V69&gt;CI!$D$3-CI!V$4,MC!V69&lt;CI!$D$3-CI!V$4+CI!$D$11),"orange",AND(MC!V69&gt;CI!$D$3-CI!V$4+CI!$D$12),"vert"))</f>
        <v/>
      </c>
      <c r="W69" s="43" t="str">
        <f>IF(MC!W69="","",_xlfn.IFS(AND(MC!W69&lt;CI!$D$3-CI!W$4,MC!W69&gt;1),"rouge",AND(MC!W69&gt;CI!$D$3-CI!W$4+CI!$D$11,MC!W69&lt;CI!$D$3-CI!W$4+CI!$D$12),"jaune",AND(MC!W69&gt;CI!$D$3-CI!W$4,MC!W69&lt;CI!$D$3-CI!W$4+CI!$D$11),"orange",AND(MC!W69&gt;CI!$D$3-CI!W$4+CI!$D$12),"vert"))</f>
        <v/>
      </c>
      <c r="X69" s="43" t="str">
        <f>IF(MC!X69="","",_xlfn.IFS(AND(MC!X69&lt;CI!$D$3-CI!X$4,MC!X69&gt;1),"rouge",AND(MC!X69&gt;CI!$D$3-CI!X$4+CI!$D$11,MC!X69&lt;CI!$D$3-CI!X$4+CI!$D$12),"jaune",AND(MC!X69&gt;CI!$D$3-CI!X$4,MC!X69&lt;CI!$D$3-CI!X$4+CI!$D$11),"orange",AND(MC!X69&gt;CI!$D$3-CI!X$4+CI!$D$12),"vert"))</f>
        <v/>
      </c>
      <c r="Y69" s="43" t="str">
        <f>IF(MC!Y69="","",_xlfn.IFS(AND(MC!Y69&lt;CI!$D$3-CI!Y$4,MC!Y69&gt;1),"rouge",AND(MC!Y69&gt;CI!$D$3-CI!Y$4+CI!$D$11,MC!Y69&lt;CI!$D$3-CI!Y$4+CI!$D$12),"jaune",AND(MC!Y69&gt;CI!$D$3-CI!Y$4,MC!Y69&lt;CI!$D$3-CI!Y$4+CI!$D$11),"orange",AND(MC!Y69&gt;CI!$D$3-CI!Y$4+CI!$D$12),"vert"))</f>
        <v/>
      </c>
      <c r="Z69" s="43" t="str">
        <f>IF(MC!Z69="","",_xlfn.IFS(AND(MC!Z69&lt;CI!$D$3-CI!Z$4,MC!Z69&gt;1),"rouge",AND(MC!Z69&gt;CI!$D$3-CI!Z$4+CI!$D$11,MC!Z69&lt;CI!$D$3-CI!Z$4+CI!$D$12),"jaune",AND(MC!Z69&gt;CI!$D$3-CI!Z$4,MC!Z69&lt;CI!$D$3-CI!Z$4+CI!$D$11),"orange",AND(MC!Z69&gt;CI!$D$3-CI!Z$4+CI!$D$12),"vert"))</f>
        <v/>
      </c>
      <c r="AA69" s="43" t="str">
        <f>IF(MC!AA69="","",_xlfn.IFS(AND(MC!AA69&lt;CI!$D$3-CI!AA$4,MC!AA69&gt;1),"rouge",AND(MC!AA69&gt;CI!$D$3-CI!AA$4+CI!$D$11,MC!AA69&lt;CI!$D$3-CI!AA$4+CI!$D$12),"jaune",AND(MC!AA69&gt;CI!$D$3-CI!AA$4,MC!AA69&lt;CI!$D$3-CI!AA$4+CI!$D$11),"orange",AND(MC!AA69&gt;CI!$D$3-CI!AA$4+CI!$D$12),"vert"))</f>
        <v/>
      </c>
      <c r="AB69" s="43" t="str">
        <f>IF(MC!AB69="","",_xlfn.IFS(AND(MC!AB69&lt;CI!$D$3-CI!AB$4,MC!AB69&gt;1),"rouge",AND(MC!AB69&gt;CI!$D$3-CI!AB$4+CI!$D$11,MC!AB69&lt;CI!$D$3-CI!AB$4+CI!$D$12),"jaune",AND(MC!AB69&gt;CI!$D$3-CI!AB$4,MC!AB69&lt;CI!$D$3-CI!AB$4+CI!$D$11),"orange",AND(MC!AB69&gt;CI!$D$3-CI!AB$4+CI!$D$12),"vert"))</f>
        <v/>
      </c>
      <c r="AC69" s="43" t="str">
        <f>IF(MC!AC69="","",_xlfn.IFS(AND(MC!AC69&lt;CI!$D$3-CI!AC$4,MC!AC69&gt;1),"rouge",AND(MC!AC69&gt;CI!$D$3-CI!AC$4+CI!$D$11,MC!AC69&lt;CI!$D$3-CI!AC$4+CI!$D$12),"jaune",AND(MC!AC69&gt;CI!$D$3-CI!AC$4,MC!AC69&lt;CI!$D$3-CI!AC$4+CI!$D$11),"orange",AND(MC!AC69&gt;CI!$D$3-CI!AC$4+CI!$D$12),"vert"))</f>
        <v/>
      </c>
      <c r="AD69" s="43" t="str">
        <f>IF(MC!AD69="","",_xlfn.IFS(AND(MC!AD69&lt;CI!$D$3-CI!AD$4,MC!AD69&gt;1),"rouge",AND(MC!AD69&gt;CI!$D$3-CI!AD$4+CI!$D$11,MC!AD69&lt;CI!$D$3-CI!AD$4+CI!$D$12),"jaune",AND(MC!AD69&gt;CI!$D$3-CI!AD$4,MC!AD69&lt;CI!$D$3-CI!AD$4+CI!$D$11),"orange",AND(MC!AD69&gt;CI!$D$3-CI!AD$4+CI!$D$12),"vert"))</f>
        <v/>
      </c>
      <c r="AE69" s="43" t="str">
        <f>IF(MC!AE69="","",_xlfn.IFS(AND(MC!AE69&lt;CI!$D$3-CI!AE$4,MC!AE69&gt;1),"rouge",AND(MC!AE69&gt;CI!$D$3-CI!AE$4+CI!$D$11,MC!AE69&lt;CI!$D$3-CI!AE$4+CI!$D$12),"jaune",AND(MC!AE69&gt;CI!$D$3-CI!AE$4,MC!AE69&lt;CI!$D$3-CI!AE$4+CI!$D$11),"orange",AND(MC!AE69&gt;CI!$D$3-CI!AE$4+CI!$D$12),"vert"))</f>
        <v/>
      </c>
      <c r="AF69" s="43" t="str">
        <f>IF(MC!AF69="","",_xlfn.IFS(AND(MC!AF69&lt;CI!$D$3-CI!AF$4,MC!AF69&gt;1),"rouge",AND(MC!AF69&gt;CI!$D$3-CI!AF$4+CI!$D$11,MC!AF69&lt;CI!$D$3-CI!AF$4+CI!$D$12),"jaune",AND(MC!AF69&gt;CI!$D$3-CI!AF$4,MC!AF69&lt;CI!$D$3-CI!AF$4+CI!$D$11),"orange",AND(MC!AF69&gt;CI!$D$3-CI!AF$4+CI!$D$12),"vert"))</f>
        <v/>
      </c>
      <c r="AG69" s="43" t="str">
        <f>IF(MC!AG69="","",_xlfn.IFS(AND(MC!AG69&lt;CI!$D$3-CI!AG$4,MC!AG69&gt;1),"rouge",AND(MC!AG69&gt;CI!$D$3-CI!AG$4+CI!$D$11,MC!AG69&lt;CI!$D$3-CI!AG$4+CI!$D$12),"jaune",AND(MC!AG69&gt;CI!$D$3-CI!AG$4,MC!AG69&lt;CI!$D$3-CI!AG$4+CI!$D$11),"orange",AND(MC!AG69&gt;CI!$D$3-CI!AG$4+CI!$D$12),"vert"))</f>
        <v/>
      </c>
      <c r="AH69" s="43" t="str">
        <f>IF(MC!AH69="","",_xlfn.IFS(AND(MC!AH69&lt;CI!$D$3-CI!AH$4,MC!AH69&gt;1),"rouge",AND(MC!AH69&gt;CI!$D$3-CI!AH$4+CI!$D$11,MC!AH69&lt;CI!$D$3-CI!AH$4+CI!$D$12),"jaune",AND(MC!AH69&gt;CI!$D$3-CI!AH$4,MC!AH69&lt;CI!$D$3-CI!AH$4+CI!$D$11),"orange",AND(MC!AH69&gt;CI!$D$3-CI!AH$4+CI!$D$12),"vert"))</f>
        <v/>
      </c>
      <c r="AI69" s="43" t="str">
        <f>IF(MC!AI69="","",_xlfn.IFS(AND(MC!AI69&lt;CI!$D$3-CI!AI$4,MC!AI69&gt;1),"rouge",AND(MC!AI69&gt;CI!$D$3-CI!AI$4+CI!$D$11,MC!AI69&lt;CI!$D$3-CI!AI$4+CI!$D$12),"jaune",AND(MC!AI69&gt;CI!$D$3-CI!AI$4,MC!AI69&lt;CI!$D$3-CI!AI$4+CI!$D$11),"orange",AND(MC!AI69&gt;CI!$D$3-CI!AI$4+CI!$D$12),"vert"))</f>
        <v/>
      </c>
      <c r="AJ69" s="43" t="str">
        <f>IF(MC!AJ69="","",_xlfn.IFS(AND(MC!AJ69&lt;CI!$D$3-CI!AJ$4,MC!AJ69&gt;1),"rouge",AND(MC!AJ69&gt;CI!$D$3-CI!AJ$4+CI!$D$11,MC!AJ69&lt;CI!$D$3-CI!AJ$4+CI!$D$12),"jaune",AND(MC!AJ69&gt;CI!$D$3-CI!AJ$4,MC!AJ69&lt;CI!$D$3-CI!AJ$4+CI!$D$11),"orange",AND(MC!AJ69&gt;CI!$D$3-CI!AJ$4+CI!$D$12),"vert"))</f>
        <v/>
      </c>
      <c r="AK69" s="43" t="str">
        <f>IF(MC!AK69="","",_xlfn.IFS(AND(MC!AK69&lt;CI!$D$3-CI!AK$4,MC!AK69&gt;1),"rouge",AND(MC!AK69&gt;CI!$D$3-CI!AK$4+CI!$D$11,MC!AK69&lt;CI!$D$3-CI!AK$4+CI!$D$12),"jaune",AND(MC!AK69&gt;CI!$D$3-CI!AK$4,MC!AK69&lt;CI!$D$3-CI!AK$4+CI!$D$11),"orange",AND(MC!AK69&gt;CI!$D$3-CI!AK$4+CI!$D$12),"vert"))</f>
        <v/>
      </c>
      <c r="AL69" s="43" t="str">
        <f>IF(MC!AL69="","",_xlfn.IFS(AND(MC!AL69&lt;CI!$D$3-CI!AL$4,MC!AL69&gt;1),"rouge",AND(MC!AL69&gt;CI!$D$3-CI!AL$4+CI!$D$11,MC!AL69&lt;CI!$D$3-CI!AL$4+CI!$D$12),"jaune",AND(MC!AL69&gt;CI!$D$3-CI!AL$4,MC!AL69&lt;CI!$D$3-CI!AL$4+CI!$D$11),"orange",AND(MC!AL69&gt;CI!$D$3-CI!AL$4+CI!$D$12),"vert"))</f>
        <v/>
      </c>
      <c r="AM69" s="43" t="str">
        <f>IF(MC!AM69="","",_xlfn.IFS(AND(MC!AM69&lt;CI!$D$3-CI!AM$4,MC!AM69&gt;1),"rouge",AND(MC!AM69&gt;CI!$D$3-CI!AM$4+CI!$D$11,MC!AM69&lt;CI!$D$3-CI!AM$4+CI!$D$12),"jaune",AND(MC!AM69&gt;CI!$D$3-CI!AM$4,MC!AM69&lt;CI!$D$3-CI!AM$4+CI!$D$11),"orange",AND(MC!AM69&gt;CI!$D$3-CI!AM$4+CI!$D$12),"vert"))</f>
        <v/>
      </c>
      <c r="AN69" s="43" t="str">
        <f>IF(MC!AN69="","",_xlfn.IFS(AND(MC!AN69&lt;CI!$D$3-CI!AN$4,MC!AN69&gt;1),"rouge",AND(MC!AN69&gt;CI!$D$3-CI!AN$4+CI!$D$11,MC!AN69&lt;CI!$D$3-CI!AN$4+CI!$D$12),"jaune",AND(MC!AN69&gt;CI!$D$3-CI!AN$4,MC!AN69&lt;CI!$D$3-CI!AN$4+CI!$D$11),"orange",AND(MC!AN69&gt;CI!$D$3-CI!AN$4+CI!$D$12),"vert"))</f>
        <v/>
      </c>
      <c r="AO69" s="43" t="str">
        <f>IF(MC!AO69="","",_xlfn.IFS(AND(MC!AO69&lt;CI!$D$3-CI!AO$4,MC!AO69&gt;1),"rouge",AND(MC!AO69&gt;CI!$D$3-CI!AO$4+CI!$D$11,MC!AO69&lt;CI!$D$3-CI!AO$4+CI!$D$12),"jaune",AND(MC!AO69&gt;CI!$D$3-CI!AO$4,MC!AO69&lt;CI!$D$3-CI!AO$4+CI!$D$11),"orange",AND(MC!AO69&gt;CI!$D$3-CI!AO$4+CI!$D$12),"vert"))</f>
        <v/>
      </c>
      <c r="AP69" s="43" t="str">
        <f>IF(MC!AP69="","",_xlfn.IFS(AND(MC!AP69&lt;CI!$D$3-CI!AP$4,MC!AP69&gt;1),"rouge",AND(MC!AP69&gt;CI!$D$3-CI!AP$4+CI!$D$11,MC!AP69&lt;CI!$D$3-CI!AP$4+CI!$D$12),"jaune",AND(MC!AP69&gt;CI!$D$3-CI!AP$4,MC!AP69&lt;CI!$D$3-CI!AP$4+CI!$D$11),"orange",AND(MC!AP69&gt;CI!$D$3-CI!AP$4+CI!$D$12),"vert"))</f>
        <v/>
      </c>
      <c r="AQ69" s="43" t="str">
        <f>IF(MC!AQ69="","",_xlfn.IFS(AND(MC!AQ69&lt;CI!$D$3-CI!AQ$4,MC!AQ69&gt;1),"rouge",AND(MC!AQ69&gt;CI!$D$3-CI!AQ$4+CI!$D$11,MC!AQ69&lt;CI!$D$3-CI!AQ$4+CI!$D$12),"jaune",AND(MC!AQ69&gt;CI!$D$3-CI!AQ$4,MC!AQ69&lt;CI!$D$3-CI!AQ$4+CI!$D$11),"orange",AND(MC!AQ69&gt;CI!$D$3-CI!AQ$4+CI!$D$12),"vert"))</f>
        <v/>
      </c>
      <c r="AR69" s="43" t="str">
        <f>IF(MC!AR69="","",_xlfn.IFS(AND(MC!AR69&lt;CI!$D$3-CI!AR$4,MC!AR69&gt;1),"rouge",AND(MC!AR69&gt;CI!$D$3-CI!AR$4+CI!$D$11,MC!AR69&lt;CI!$D$3-CI!AR$4+CI!$D$12),"jaune",AND(MC!AR69&gt;CI!$D$3-CI!AR$4,MC!AR69&lt;CI!$D$3-CI!AR$4+CI!$D$11),"orange",AND(MC!AR69&gt;CI!$D$3-CI!AR$4+CI!$D$12),"vert"))</f>
        <v/>
      </c>
      <c r="AS69" s="43" t="str">
        <f>IF(MC!AS69="","",_xlfn.IFS(AND(MC!AS69&lt;CI!$D$3-CI!AS$4,MC!AS69&gt;1),"rouge",AND(MC!AS69&gt;CI!$D$3-CI!AS$4+CI!$D$11,MC!AS69&lt;CI!$D$3-CI!AS$4+CI!$D$12),"jaune",AND(MC!AS69&gt;CI!$D$3-CI!AS$4,MC!AS69&lt;CI!$D$3-CI!AS$4+CI!$D$11),"orange",AND(MC!AS69&gt;CI!$D$3-CI!AS$4+CI!$D$12),"vert"))</f>
        <v/>
      </c>
      <c r="AT69" s="43" t="str">
        <f>IF(MC!AT69="","",_xlfn.IFS(AND(MC!AT69&lt;CI!$D$3-CI!AT$4,MC!AT69&gt;1),"rouge",AND(MC!AT69&gt;CI!$D$3-CI!AT$4+CI!$D$11,MC!AT69&lt;CI!$D$3-CI!AT$4+CI!$D$12),"jaune",AND(MC!AT69&gt;CI!$D$3-CI!AT$4,MC!AT69&lt;CI!$D$3-CI!AT$4+CI!$D$11),"orange",AND(MC!AT69&gt;CI!$D$3-CI!AT$4+CI!$D$12),"vert"))</f>
        <v/>
      </c>
      <c r="AU69" s="43" t="str">
        <f>IF(MC!AU69="","",_xlfn.IFS(AND(MC!AU69&lt;CI!$D$3-CI!AU$4,MC!AU69&gt;1),"rouge",AND(MC!AU69&gt;CI!$D$3-CI!AU$4+CI!$D$11,MC!AU69&lt;CI!$D$3-CI!AU$4+CI!$D$12),"jaune",AND(MC!AU69&gt;CI!$D$3-CI!AU$4,MC!AU69&lt;CI!$D$3-CI!AU$4+CI!$D$11),"orange",AND(MC!AU69&gt;CI!$D$3-CI!AU$4+CI!$D$12),"vert"))</f>
        <v/>
      </c>
      <c r="AV69" s="43" t="str">
        <f>IF(MC!AV69="","",_xlfn.IFS(AND(MC!AV69&lt;CI!$D$3-CI!AV$4,MC!AV69&gt;1),"rouge",AND(MC!AV69&gt;CI!$D$3-CI!AV$4+CI!$D$11,MC!AV69&lt;CI!$D$3-CI!AV$4+CI!$D$12),"jaune",AND(MC!AV69&gt;CI!$D$3-CI!AV$4,MC!AV69&lt;CI!$D$3-CI!AV$4+CI!$D$11),"orange",AND(MC!AV69&gt;CI!$D$3-CI!AV$4+CI!$D$12),"vert"))</f>
        <v/>
      </c>
      <c r="AW69" s="43" t="str">
        <f>IF(MC!AW69="","",_xlfn.IFS(AND(MC!AW69&lt;CI!$D$3-CI!AW$4,MC!AW69&gt;1),"rouge",AND(MC!AW69&gt;CI!$D$3-CI!AW$4+CI!$D$11,MC!AW69&lt;CI!$D$3-CI!AW$4+CI!$D$12),"jaune",AND(MC!AW69&gt;CI!$D$3-CI!AW$4,MC!AW69&lt;CI!$D$3-CI!AW$4+CI!$D$11),"orange",AND(MC!AW69&gt;CI!$D$3-CI!AW$4+CI!$D$12),"vert"))</f>
        <v/>
      </c>
      <c r="AX69" s="43" t="str">
        <f>IF(MC!AX69="","",_xlfn.IFS(AND(MC!AX69&lt;CI!$D$3-CI!AX$4,MC!AX69&gt;1),"rouge",AND(MC!AX69&gt;CI!$D$3-CI!AX$4+CI!$D$11,MC!AX69&lt;CI!$D$3-CI!AX$4+CI!$D$12),"jaune",AND(MC!AX69&gt;CI!$D$3-CI!AX$4,MC!AX69&lt;CI!$D$3-CI!AX$4+CI!$D$11),"orange",AND(MC!AX69&gt;CI!$D$3-CI!AX$4+CI!$D$12),"vert"))</f>
        <v/>
      </c>
      <c r="AY69" s="43" t="str">
        <f>IF(MC!AY69="","",_xlfn.IFS(AND(MC!AY69&lt;CI!$D$3-CI!AY$4,MC!AY69&gt;1),"rouge",AND(MC!AY69&gt;CI!$D$3-CI!AY$4+CI!$D$11,MC!AY69&lt;CI!$D$3-CI!AY$4+CI!$D$12),"jaune",AND(MC!AY69&gt;CI!$D$3-CI!AY$4,MC!AY69&lt;CI!$D$3-CI!AY$4+CI!$D$11),"orange",AND(MC!AY69&gt;CI!$D$3-CI!AY$4+CI!$D$12),"vert"))</f>
        <v/>
      </c>
      <c r="AZ69" s="43" t="str">
        <f>IF(MC!AZ69="","",_xlfn.IFS(AND(MC!AZ69&lt;CI!$D$3-CI!AZ$4,MC!AZ69&gt;1),"rouge",AND(MC!AZ69&gt;CI!$D$3-CI!AZ$4+CI!$D$11,MC!AZ69&lt;CI!$D$3-CI!AZ$4+CI!$D$12),"jaune",AND(MC!AZ69&gt;CI!$D$3-CI!AZ$4,MC!AZ69&lt;CI!$D$3-CI!AZ$4+CI!$D$11),"orange",AND(MC!AZ69&gt;CI!$D$3-CI!AZ$4+CI!$D$12),"vert"))</f>
        <v/>
      </c>
      <c r="BA69" s="43" t="str">
        <f>IF(MC!BA69="","",_xlfn.IFS(AND(MC!BA69&lt;CI!$D$3-CI!BA$4,MC!BA69&gt;1),"rouge",AND(MC!BA69&gt;CI!$D$3-CI!BA$4+CI!$D$11,MC!BA69&lt;CI!$D$3-CI!BA$4+CI!$D$12),"jaune",AND(MC!BA69&gt;CI!$D$3-CI!BA$4,MC!BA69&lt;CI!$D$3-CI!BA$4+CI!$D$11),"orange",AND(MC!BA69&gt;CI!$D$3-CI!BA$4+CI!$D$12),"vert"))</f>
        <v/>
      </c>
      <c r="BB69" s="43" t="str">
        <f>IF(MC!BB69="","",_xlfn.IFS(AND(MC!BB69&lt;CI!$D$3-CI!BB$4,MC!BB69&gt;1),"rouge",AND(MC!BB69&gt;CI!$D$3-CI!BB$4+CI!$D$11,MC!BB69&lt;CI!$D$3-CI!BB$4+CI!$D$12),"jaune",AND(MC!BB69&gt;CI!$D$3-CI!BB$4,MC!BB69&lt;CI!$D$3-CI!BB$4+CI!$D$11),"orange",AND(MC!BB69&gt;CI!$D$3-CI!BB$4+CI!$D$12),"vert"))</f>
        <v/>
      </c>
      <c r="BC69" s="43" t="str">
        <f>IF(MC!BC69="","",_xlfn.IFS(AND(MC!BC69&lt;CI!$D$3-CI!BC$4,MC!BC69&gt;1),"rouge",AND(MC!BC69&gt;CI!$D$3-CI!BC$4+CI!$D$11,MC!BC69&lt;CI!$D$3-CI!BC$4+CI!$D$12),"jaune",AND(MC!BC69&gt;CI!$D$3-CI!BC$4,MC!BC69&lt;CI!$D$3-CI!BC$4+CI!$D$11),"orange",AND(MC!BC69&gt;CI!$D$3-CI!BC$4+CI!$D$12),"vert"))</f>
        <v/>
      </c>
      <c r="BD69" s="43" t="str">
        <f>IF(MC!BD69="","",_xlfn.IFS(AND(MC!BD69&lt;CI!$D$3-CI!BD$4,MC!BD69&gt;1),"rouge",AND(MC!BD69&gt;CI!$D$3-CI!BD$4+CI!$D$11,MC!BD69&lt;CI!$D$3-CI!BD$4+CI!$D$12),"jaune",AND(MC!BD69&gt;CI!$D$3-CI!BD$4,MC!BD69&lt;CI!$D$3-CI!BD$4+CI!$D$11),"orange",AND(MC!BD69&gt;CI!$D$3-CI!BD$4+CI!$D$12),"vert"))</f>
        <v/>
      </c>
      <c r="BE69" s="43" t="str">
        <f>IF(MC!BE69="","",_xlfn.IFS(AND(MC!BE69&lt;CI!$D$3-CI!BE$4,MC!BE69&gt;1),"rouge",AND(MC!BE69&gt;CI!$D$3-CI!BE$4+CI!$D$11,MC!BE69&lt;CI!$D$3-CI!BE$4+CI!$D$12),"jaune",AND(MC!BE69&gt;CI!$D$3-CI!BE$4,MC!BE69&lt;CI!$D$3-CI!BE$4+CI!$D$11),"orange",AND(MC!BE69&gt;CI!$D$3-CI!BE$4+CI!$D$12),"vert"))</f>
        <v/>
      </c>
      <c r="BF69" s="43" t="str">
        <f>IF(MC!BF69="","",_xlfn.IFS(AND(MC!BF69&lt;CI!$D$3-CI!BF$4,MC!BF69&gt;1),"rouge",AND(MC!BF69&gt;CI!$D$3-CI!BF$4+CI!$D$11,MC!BF69&lt;CI!$D$3-CI!BF$4+CI!$D$12),"jaune",AND(MC!BF69&gt;CI!$D$3-CI!BF$4,MC!BF69&lt;CI!$D$3-CI!BF$4+CI!$D$11),"orange",AND(MC!BF69&gt;CI!$D$3-CI!BF$4+CI!$D$12),"vert"))</f>
        <v/>
      </c>
      <c r="BG69" s="43" t="str">
        <f>IF(MC!BG69="","",_xlfn.IFS(AND(MC!BG69&lt;CI!$D$3-CI!BG$4,MC!BG69&gt;1),"rouge",AND(MC!BG69&gt;CI!$D$3-CI!BG$4+CI!$D$11,MC!BG69&lt;CI!$D$3-CI!BG$4+CI!$D$12),"jaune",AND(MC!BG69&gt;CI!$D$3-CI!BG$4,MC!BG69&lt;CI!$D$3-CI!BG$4+CI!$D$11),"orange",AND(MC!BG69&gt;CI!$D$3-CI!BG$4+CI!$D$12),"vert"))</f>
        <v/>
      </c>
      <c r="BH69" s="43" t="str">
        <f>IF(MC!BH69="","",_xlfn.IFS(AND(MC!BH69&lt;CI!$D$3-CI!BH$4,MC!BH69&gt;1),"rouge",AND(MC!BH69&gt;CI!$D$3-CI!BH$4+CI!$D$11,MC!BH69&lt;CI!$D$3-CI!BH$4+CI!$D$12),"jaune",AND(MC!BH69&gt;CI!$D$3-CI!BH$4,MC!BH69&lt;CI!$D$3-CI!BH$4+CI!$D$11),"orange",AND(MC!BH69&gt;CI!$D$3-CI!BH$4+CI!$D$12),"vert"))</f>
        <v/>
      </c>
      <c r="BI69" s="43" t="str">
        <f>IF(MC!BI69="","",_xlfn.IFS(AND(MC!BI69&lt;CI!$D$3-CI!BI$4,MC!BI69&gt;1),"rouge",AND(MC!BI69&gt;CI!$D$3-CI!BI$4+CI!$D$11,MC!BI69&lt;CI!$D$3-CI!BI$4+CI!$D$12),"jaune",AND(MC!BI69&gt;CI!$D$3-CI!BI$4,MC!BI69&lt;CI!$D$3-CI!BI$4+CI!$D$11),"orange",AND(MC!BI69&gt;CI!$D$3-CI!BI$4+CI!$D$12),"vert"))</f>
        <v/>
      </c>
      <c r="BJ69" s="43" t="str">
        <f>IF(MC!BJ69="","",_xlfn.IFS(AND(MC!BJ69&lt;CI!$D$3-CI!BJ$4,MC!BJ69&gt;1),"rouge",AND(MC!BJ69&gt;CI!$D$3-CI!BJ$4+CI!$D$11,MC!BJ69&lt;CI!$D$3-CI!BJ$4+CI!$D$12),"jaune",AND(MC!BJ69&gt;CI!$D$3-CI!BJ$4,MC!BJ69&lt;CI!$D$3-CI!BJ$4+CI!$D$11),"orange",AND(MC!BJ69&gt;CI!$D$3-CI!BJ$4+CI!$D$12),"vert"))</f>
        <v/>
      </c>
      <c r="BK69" s="43" t="str">
        <f>IF(MC!BK69="","",_xlfn.IFS(AND(MC!BK69&lt;CI!$D$3-CI!BK$4,MC!BK69&gt;1),"rouge",AND(MC!BK69&gt;CI!$D$3-CI!BK$4+CI!$D$11,MC!BK69&lt;CI!$D$3-CI!BK$4+CI!$D$12),"jaune",AND(MC!BK69&gt;CI!$D$3-CI!BK$4,MC!BK69&lt;CI!$D$3-CI!BK$4+CI!$D$11),"orange",AND(MC!BK69&gt;CI!$D$3-CI!BK$4+CI!$D$12),"vert"))</f>
        <v/>
      </c>
      <c r="BL69" s="43" t="str">
        <f>IF(MC!BL69="","",_xlfn.IFS(AND(MC!BL69&lt;CI!$D$3-CI!BL$4,MC!BL69&gt;1),"rouge",AND(MC!BL69&gt;CI!$D$3-CI!BL$4+CI!$D$11,MC!BL69&lt;CI!$D$3-CI!BL$4+CI!$D$12),"jaune",AND(MC!BL69&gt;CI!$D$3-CI!BL$4,MC!BL69&lt;CI!$D$3-CI!BL$4+CI!$D$11),"orange",AND(MC!BL69&gt;CI!$D$3-CI!BL$4+CI!$D$12),"vert"))</f>
        <v/>
      </c>
      <c r="BM69" s="43" t="str">
        <f>IF(MC!BM69="","",_xlfn.IFS(AND(MC!BM69&lt;CI!$D$3-CI!BM$4,MC!BM69&gt;1),"rouge",AND(MC!BM69&gt;CI!$D$3-CI!BM$4+CI!$D$11,MC!BM69&lt;CI!$D$3-CI!BM$4+CI!$D$12),"jaune",AND(MC!BM69&gt;CI!$D$3-CI!BM$4,MC!BM69&lt;CI!$D$3-CI!BM$4+CI!$D$11),"orange",AND(MC!BM69&gt;CI!$D$3-CI!BM$4+CI!$D$12),"vert"))</f>
        <v/>
      </c>
      <c r="BN69" s="43" t="str">
        <f>IF(MC!BN69="","",_xlfn.IFS(AND(MC!BN69&lt;CI!$D$3-CI!BN$4,MC!BN69&gt;1),"rouge",AND(MC!BN69&gt;CI!$D$3-CI!BN$4+CI!$D$11,MC!BN69&lt;CI!$D$3-CI!BN$4+CI!$D$12),"jaune",AND(MC!BN69&gt;CI!$D$3-CI!BN$4,MC!BN69&lt;CI!$D$3-CI!BN$4+CI!$D$11),"orange",AND(MC!BN69&gt;CI!$D$3-CI!BN$4+CI!$D$12),"vert"))</f>
        <v/>
      </c>
      <c r="BO69" s="43" t="str">
        <f>IF(MC!BO69="","",_xlfn.IFS(AND(MC!BO69&lt;CI!$D$3-CI!BO$4,MC!BO69&gt;1),"rouge",AND(MC!BO69&gt;CI!$D$3-CI!BO$4+CI!$D$11,MC!BO69&lt;CI!$D$3-CI!BO$4+CI!$D$12),"jaune",AND(MC!BO69&gt;CI!$D$3-CI!BO$4,MC!BO69&lt;CI!$D$3-CI!BO$4+CI!$D$11),"orange",AND(MC!BO69&gt;CI!$D$3-CI!BO$4+CI!$D$12),"vert"))</f>
        <v/>
      </c>
      <c r="BP69" s="43" t="str">
        <f>IF(MC!BP69="","",_xlfn.IFS(AND(MC!BP69&lt;CI!$D$3-CI!BP$4,MC!BP69&gt;1),"rouge",AND(MC!BP69&gt;CI!$D$3-CI!BP$4+CI!$D$11,MC!BP69&lt;CI!$D$3-CI!BP$4+CI!$D$12),"jaune",AND(MC!BP69&gt;CI!$D$3-CI!BP$4,MC!BP69&lt;CI!$D$3-CI!BP$4+CI!$D$11),"orange",AND(MC!BP69&gt;CI!$D$3-CI!BP$4+CI!$D$12),"vert"))</f>
        <v/>
      </c>
      <c r="BQ69" s="43" t="str">
        <f>IF(MC!BQ69="","",_xlfn.IFS(AND(MC!BQ69&lt;CI!$D$3-CI!BQ$4,MC!BQ69&gt;1),"rouge",AND(MC!BQ69&gt;CI!$D$3-CI!BQ$4+CI!$D$11,MC!BQ69&lt;CI!$D$3-CI!BQ$4+CI!$D$12),"jaune",AND(MC!BQ69&gt;CI!$D$3-CI!BQ$4,MC!BQ69&lt;CI!$D$3-CI!BQ$4+CI!$D$11),"orange",AND(MC!BQ69&gt;CI!$D$3-CI!BQ$4+CI!$D$12),"vert"))</f>
        <v/>
      </c>
      <c r="BR69" s="43" t="str">
        <f>IF(MC!BR69="","",_xlfn.IFS(AND(MC!BR69&lt;CI!$D$3-CI!BR$4,MC!BR69&gt;1),"rouge",AND(MC!BR69&gt;CI!$D$3-CI!BR$4+CI!$D$11,MC!BR69&lt;CI!$D$3-CI!BR$4+CI!$D$12),"jaune",AND(MC!BR69&gt;CI!$D$3-CI!BR$4,MC!BR69&lt;CI!$D$3-CI!BR$4+CI!$D$11),"orange",AND(MC!BR69&gt;CI!$D$3-CI!BR$4+CI!$D$12),"vert"))</f>
        <v/>
      </c>
      <c r="BS69" s="43" t="str">
        <f>IF(MC!BS69="","",_xlfn.IFS(AND(MC!BS69&lt;CI!$D$3-CI!BS$4,MC!BS69&gt;1),"rouge",AND(MC!BS69&gt;CI!$D$3-CI!BS$4+CI!$D$11,MC!BS69&lt;CI!$D$3-CI!BS$4+CI!$D$12),"jaune",AND(MC!BS69&gt;CI!$D$3-CI!BS$4,MC!BS69&lt;CI!$D$3-CI!BS$4+CI!$D$11),"orange",AND(MC!BS69&gt;CI!$D$3-CI!BS$4+CI!$D$12),"vert"))</f>
        <v/>
      </c>
      <c r="BT69" s="43" t="str">
        <f>IF(MC!BT69="","",_xlfn.IFS(AND(MC!BT69&lt;CI!$D$3-CI!BT$4,MC!BT69&gt;1),"rouge",AND(MC!BT69&gt;CI!$D$3-CI!BT$4+CI!$D$11,MC!BT69&lt;CI!$D$3-CI!BT$4+CI!$D$12),"jaune",AND(MC!BT69&gt;CI!$D$3-CI!BT$4,MC!BT69&lt;CI!$D$3-CI!BT$4+CI!$D$11),"orange",AND(MC!BT69&gt;CI!$D$3-CI!BT$4+CI!$D$12),"vert"))</f>
        <v/>
      </c>
      <c r="BU69" s="43" t="str">
        <f>IF(MC!BU69="","",_xlfn.IFS(AND(MC!BU69&lt;CI!$D$3-CI!BU$4,MC!BU69&gt;1),"rouge",AND(MC!BU69&gt;CI!$D$3-CI!BU$4+CI!$D$11,MC!BU69&lt;CI!$D$3-CI!BU$4+CI!$D$12),"jaune",AND(MC!BU69&gt;CI!$D$3-CI!BU$4,MC!BU69&lt;CI!$D$3-CI!BU$4+CI!$D$11),"orange",AND(MC!BU69&gt;CI!$D$3-CI!BU$4+CI!$D$12),"vert"))</f>
        <v/>
      </c>
      <c r="BV69" s="43" t="str">
        <f>IF(MC!BV69="","",_xlfn.IFS(AND(MC!BV69&lt;CI!$D$3-CI!BV$4,MC!BV69&gt;1),"rouge",AND(MC!BV69&gt;CI!$D$3-CI!BV$4+CI!$D$11,MC!BV69&lt;CI!$D$3-CI!BV$4+CI!$D$12),"jaune",AND(MC!BV69&gt;CI!$D$3-CI!BV$4,MC!BV69&lt;CI!$D$3-CI!BV$4+CI!$D$11),"orange",AND(MC!BV69&gt;CI!$D$3-CI!BV$4+CI!$D$12),"vert"))</f>
        <v/>
      </c>
      <c r="BW69" s="43" t="str">
        <f>IF(MC!BW69="","",_xlfn.IFS(AND(MC!BW69&lt;CI!$D$3-CI!BW$4,MC!BW69&gt;1),"rouge",AND(MC!BW69&gt;CI!$D$3-CI!BW$4+CI!$D$11,MC!BW69&lt;CI!$D$3-CI!BW$4+CI!$D$12),"jaune",AND(MC!BW69&gt;CI!$D$3-CI!BW$4,MC!BW69&lt;CI!$D$3-CI!BW$4+CI!$D$11),"orange",AND(MC!BW69&gt;CI!$D$3-CI!BW$4+CI!$D$12),"vert"))</f>
        <v/>
      </c>
      <c r="BX69" s="43" t="str">
        <f>IF(MC!BX69="","",_xlfn.IFS(AND(MC!BX69&lt;CI!$D$3-CI!BX$4,MC!BX69&gt;1),"rouge",AND(MC!BX69&gt;CI!$D$3-CI!BX$4+CI!$D$11,MC!BX69&lt;CI!$D$3-CI!BX$4+CI!$D$12),"jaune",AND(MC!BX69&gt;CI!$D$3-CI!BX$4,MC!BX69&lt;CI!$D$3-CI!BX$4+CI!$D$11),"orange",AND(MC!BX69&gt;CI!$D$3-CI!BX$4+CI!$D$12),"vert"))</f>
        <v/>
      </c>
      <c r="BY69" s="43" t="str">
        <f>IF(MC!BY69="","",_xlfn.IFS(AND(MC!BY69&lt;CI!$D$3-CI!BY$4,MC!BY69&gt;1),"rouge",AND(MC!BY69&gt;CI!$D$3-CI!BY$4+CI!$D$11,MC!BY69&lt;CI!$D$3-CI!BY$4+CI!$D$12),"jaune",AND(MC!BY69&gt;CI!$D$3-CI!BY$4,MC!BY69&lt;CI!$D$3-CI!BY$4+CI!$D$11),"orange",AND(MC!BY69&gt;CI!$D$3-CI!BY$4+CI!$D$12),"vert"))</f>
        <v/>
      </c>
      <c r="BZ69" s="43" t="str">
        <f>IF(MC!BZ69="","",_xlfn.IFS(AND(MC!BZ69&lt;CI!$D$3-CI!BZ$4,MC!BZ69&gt;1),"rouge",AND(MC!BZ69&gt;CI!$D$3-CI!BZ$4+CI!$D$11,MC!BZ69&lt;CI!$D$3-CI!BZ$4+CI!$D$12),"jaune",AND(MC!BZ69&gt;CI!$D$3-CI!BZ$4,MC!BZ69&lt;CI!$D$3-CI!BZ$4+CI!$D$11),"orange",AND(MC!BZ69&gt;CI!$D$3-CI!BZ$4+CI!$D$12),"vert"))</f>
        <v/>
      </c>
      <c r="CA69" s="43" t="str">
        <f>IF(MC!CA69="","",_xlfn.IFS(AND(MC!CA69&lt;CI!$D$3-CI!CA$4,MC!CA69&gt;1),"rouge",AND(MC!CA69&gt;CI!$D$3-CI!CA$4+CI!$D$11,MC!CA69&lt;CI!$D$3-CI!CA$4+CI!$D$12),"jaune",AND(MC!CA69&gt;CI!$D$3-CI!CA$4,MC!CA69&lt;CI!$D$3-CI!CA$4+CI!$D$11),"orange",AND(MC!CA69&gt;CI!$D$3-CI!CA$4+CI!$D$12),"vert"))</f>
        <v/>
      </c>
      <c r="CB69" s="43" t="str">
        <f>IF(MC!CB69="","",_xlfn.IFS(AND(MC!CB69&lt;CI!$D$3-CI!CB$4,MC!CB69&gt;1),"rouge",AND(MC!CB69&gt;CI!$D$3-CI!CB$4+CI!$D$11,MC!CB69&lt;CI!$D$3-CI!CB$4+CI!$D$12),"jaune",AND(MC!CB69&gt;CI!$D$3-CI!CB$4,MC!CB69&lt;CI!$D$3-CI!CB$4+CI!$D$11),"orange",AND(MC!CB69&gt;CI!$D$3-CI!CB$4+CI!$D$12),"vert"))</f>
        <v/>
      </c>
      <c r="CC69" s="43" t="str">
        <f>IF(MC!CC69="","",_xlfn.IFS(AND(MC!CC69&lt;CI!$D$3-CI!CC$4,MC!CC69&gt;1),"rouge",AND(MC!CC69&gt;CI!$D$3-CI!CC$4+CI!$D$11,MC!CC69&lt;CI!$D$3-CI!CC$4+CI!$D$12),"jaune",AND(MC!CC69&gt;CI!$D$3-CI!CC$4,MC!CC69&lt;CI!$D$3-CI!CC$4+CI!$D$11),"orange",AND(MC!CC69&gt;CI!$D$3-CI!CC$4+CI!$D$12),"vert"))</f>
        <v/>
      </c>
      <c r="CD69" s="43" t="str">
        <f>IF(MC!CD69="","",_xlfn.IFS(AND(MC!CD69&lt;CI!$D$3-CI!CD$4,MC!CD69&gt;1),"rouge",AND(MC!CD69&gt;CI!$D$3-CI!CD$4+CI!$D$11,MC!CD69&lt;CI!$D$3-CI!CD$4+CI!$D$12),"jaune",AND(MC!CD69&gt;CI!$D$3-CI!CD$4,MC!CD69&lt;CI!$D$3-CI!CD$4+CI!$D$11),"orange",AND(MC!CD69&gt;CI!$D$3-CI!CD$4+CI!$D$12),"vert"))</f>
        <v/>
      </c>
      <c r="CE69" s="43" t="str">
        <f>IF(MC!CE69="","",_xlfn.IFS(AND(MC!CE69&lt;CI!$D$3-CI!CE$4,MC!CE69&gt;1),"rouge",AND(MC!CE69&gt;CI!$D$3-CI!CE$4+CI!$D$11,MC!CE69&lt;CI!$D$3-CI!CE$4+CI!$D$12),"jaune",AND(MC!CE69&gt;CI!$D$3-CI!CE$4,MC!CE69&lt;CI!$D$3-CI!CE$4+CI!$D$11),"orange",AND(MC!CE69&gt;CI!$D$3-CI!CE$4+CI!$D$12),"vert"))</f>
        <v/>
      </c>
      <c r="CF69" s="43" t="str">
        <f>IF(MC!CF69="","",_xlfn.IFS(AND(MC!CF69&lt;CI!$D$3-CI!CF$4,MC!CF69&gt;1),"rouge",AND(MC!CF69&gt;CI!$D$3-CI!CF$4+CI!$D$11,MC!CF69&lt;CI!$D$3-CI!CF$4+CI!$D$12),"jaune",AND(MC!CF69&gt;CI!$D$3-CI!CF$4,MC!CF69&lt;CI!$D$3-CI!CF$4+CI!$D$11),"orange",AND(MC!CF69&gt;CI!$D$3-CI!CF$4+CI!$D$12),"vert"))</f>
        <v/>
      </c>
      <c r="CG69" s="43" t="str">
        <f>IF(MC!CG69="","",_xlfn.IFS(AND(MC!CG69&lt;CI!$D$3-CI!CG$4,MC!CG69&gt;1),"rouge",AND(MC!CG69&gt;CI!$D$3-CI!CG$4+CI!$D$11,MC!CG69&lt;CI!$D$3-CI!CG$4+CI!$D$12),"jaune",AND(MC!CG69&gt;CI!$D$3-CI!CG$4,MC!CG69&lt;CI!$D$3-CI!CG$4+CI!$D$11),"orange",AND(MC!CG69&gt;CI!$D$3-CI!CG$4+CI!$D$12),"vert"))</f>
        <v/>
      </c>
      <c r="CH69" s="43" t="str">
        <f>IF(MC!CH69="","",_xlfn.IFS(AND(MC!CH69&lt;CI!$D$3-CI!CH$4,MC!CH69&gt;1),"rouge",AND(MC!CH69&gt;CI!$D$3-CI!CH$4+CI!$D$11,MC!CH69&lt;CI!$D$3-CI!CH$4+CI!$D$12),"jaune",AND(MC!CH69&gt;CI!$D$3-CI!CH$4,MC!CH69&lt;CI!$D$3-CI!CH$4+CI!$D$11),"orange",AND(MC!CH69&gt;CI!$D$3-CI!CH$4+CI!$D$12),"vert"))</f>
        <v/>
      </c>
      <c r="CI69" s="43" t="str">
        <f>IF(MC!CI69="","",_xlfn.IFS(AND(MC!CI69&lt;CI!$D$3-CI!CI$4,MC!CI69&gt;1),"rouge",AND(MC!CI69&gt;CI!$D$3-CI!CI$4+CI!$D$11,MC!CI69&lt;CI!$D$3-CI!CI$4+CI!$D$12),"jaune",AND(MC!CI69&gt;CI!$D$3-CI!CI$4,MC!CI69&lt;CI!$D$3-CI!CI$4+CI!$D$11),"orange",AND(MC!CI69&gt;CI!$D$3-CI!CI$4+CI!$D$12),"vert"))</f>
        <v/>
      </c>
      <c r="CJ69" s="43" t="str">
        <f>IF(MC!CJ69="","",_xlfn.IFS(AND(MC!CJ69&lt;CI!$D$3-CI!CJ$4,MC!CJ69&gt;1),"rouge",AND(MC!CJ69&gt;CI!$D$3-CI!CJ$4+CI!$D$11,MC!CJ69&lt;CI!$D$3-CI!CJ$4+CI!$D$12),"jaune",AND(MC!CJ69&gt;CI!$D$3-CI!CJ$4,MC!CJ69&lt;CI!$D$3-CI!CJ$4+CI!$D$11),"orange",AND(MC!CJ69&gt;CI!$D$3-CI!CJ$4+CI!$D$12),"vert"))</f>
        <v/>
      </c>
      <c r="CK69" s="43" t="str">
        <f>IF(MC!CK69="","",_xlfn.IFS(AND(MC!CK69&lt;CI!$D$3-CI!CK$4,MC!CK69&gt;1),"rouge",AND(MC!CK69&gt;CI!$D$3-CI!CK$4+CI!$D$11,MC!CK69&lt;CI!$D$3-CI!CK$4+CI!$D$12),"jaune",AND(MC!CK69&gt;CI!$D$3-CI!CK$4,MC!CK69&lt;CI!$D$3-CI!CK$4+CI!$D$11),"orange",AND(MC!CK69&gt;CI!$D$3-CI!CK$4+CI!$D$12),"vert"))</f>
        <v/>
      </c>
      <c r="CL69" s="43" t="str">
        <f>IF(MC!CL69="","",_xlfn.IFS(AND(MC!CL69&lt;CI!$D$3-CI!CL$4,MC!CL69&gt;1),"rouge",AND(MC!CL69&gt;CI!$D$3-CI!CL$4+CI!$D$11,MC!CL69&lt;CI!$D$3-CI!CL$4+CI!$D$12),"jaune",AND(MC!CL69&gt;CI!$D$3-CI!CL$4,MC!CL69&lt;CI!$D$3-CI!CL$4+CI!$D$11),"orange",AND(MC!CL69&gt;CI!$D$3-CI!CL$4+CI!$D$12),"vert"))</f>
        <v/>
      </c>
      <c r="CM69" s="43" t="str">
        <f>IF(MC!CM69="","",_xlfn.IFS(AND(MC!CM69&lt;CI!$D$3-CI!CM$4,MC!CM69&gt;1),"rouge",AND(MC!CM69&gt;CI!$D$3-CI!CM$4+CI!$D$11,MC!CM69&lt;CI!$D$3-CI!CM$4+CI!$D$12),"jaune",AND(MC!CM69&gt;CI!$D$3-CI!CM$4,MC!CM69&lt;CI!$D$3-CI!CM$4+CI!$D$11),"orange",AND(MC!CM69&gt;CI!$D$3-CI!CM$4+CI!$D$12),"vert"))</f>
        <v/>
      </c>
      <c r="CN69" s="43" t="str">
        <f>IF(MC!CN69="","",_xlfn.IFS(AND(MC!CN69&lt;CI!$D$3-CI!CN$4,MC!CN69&gt;1),"rouge",AND(MC!CN69&gt;CI!$D$3-CI!CN$4+CI!$D$11,MC!CN69&lt;CI!$D$3-CI!CN$4+CI!$D$12),"jaune",AND(MC!CN69&gt;CI!$D$3-CI!CN$4,MC!CN69&lt;CI!$D$3-CI!CN$4+CI!$D$11),"orange",AND(MC!CN69&gt;CI!$D$3-CI!CN$4+CI!$D$12),"vert"))</f>
        <v/>
      </c>
      <c r="CO69" s="43" t="str">
        <f>IF(MC!CO69="","",_xlfn.IFS(AND(MC!CO69&lt;CI!$D$3-CI!CO$4,MC!CO69&gt;1),"rouge",AND(MC!CO69&gt;CI!$D$3-CI!CO$4+CI!$D$11,MC!CO69&lt;CI!$D$3-CI!CO$4+CI!$D$12),"jaune",AND(MC!CO69&gt;CI!$D$3-CI!CO$4,MC!CO69&lt;CI!$D$3-CI!CO$4+CI!$D$11),"orange",AND(MC!CO69&gt;CI!$D$3-CI!CO$4+CI!$D$12),"vert"))</f>
        <v/>
      </c>
      <c r="CP69" s="43" t="str">
        <f>IF(MC!CP69="","",_xlfn.IFS(AND(MC!CP69&lt;CI!$D$3-CI!CP$4,MC!CP69&gt;1),"rouge",AND(MC!CP69&gt;CI!$D$3-CI!CP$4+CI!$D$11,MC!CP69&lt;CI!$D$3-CI!CP$4+CI!$D$12),"jaune",AND(MC!CP69&gt;CI!$D$3-CI!CP$4,MC!CP69&lt;CI!$D$3-CI!CP$4+CI!$D$11),"orange",AND(MC!CP69&gt;CI!$D$3-CI!CP$4+CI!$D$12),"vert"))</f>
        <v/>
      </c>
      <c r="CQ69" s="43" t="str">
        <f>IF(MC!CQ69="","",_xlfn.IFS(AND(MC!CQ69&lt;CI!$D$3-CI!CQ$4,MC!CQ69&gt;1),"rouge",AND(MC!CQ69&gt;CI!$D$3-CI!CQ$4+CI!$D$11,MC!CQ69&lt;CI!$D$3-CI!CQ$4+CI!$D$12),"jaune",AND(MC!CQ69&gt;CI!$D$3-CI!CQ$4,MC!CQ69&lt;CI!$D$3-CI!CQ$4+CI!$D$11),"orange",AND(MC!CQ69&gt;CI!$D$3-CI!CQ$4+CI!$D$12),"vert"))</f>
        <v/>
      </c>
      <c r="CR69" s="43" t="str">
        <f>IF(MC!CR69="","",_xlfn.IFS(AND(MC!CR69&lt;CI!$D$3-CI!CR$4,MC!CR69&gt;1),"rouge",AND(MC!CR69&gt;CI!$D$3-CI!CR$4+CI!$D$11,MC!CR69&lt;CI!$D$3-CI!CR$4+CI!$D$12),"jaune",AND(MC!CR69&gt;CI!$D$3-CI!CR$4,MC!CR69&lt;CI!$D$3-CI!CR$4+CI!$D$11),"orange",AND(MC!CR69&gt;CI!$D$3-CI!CR$4+CI!$D$12),"vert"))</f>
        <v/>
      </c>
      <c r="CS69" s="43" t="str">
        <f>IF(MC!CS69="","",_xlfn.IFS(AND(MC!CS69&lt;CI!$D$3-CI!CS$4,MC!CS69&gt;1),"rouge",AND(MC!CS69&gt;CI!$D$3-CI!CS$4+CI!$D$11,MC!CS69&lt;CI!$D$3-CI!CS$4+CI!$D$12),"jaune",AND(MC!CS69&gt;CI!$D$3-CI!CS$4,MC!CS69&lt;CI!$D$3-CI!CS$4+CI!$D$11),"orange",AND(MC!CS69&gt;CI!$D$3-CI!CS$4+CI!$D$12),"vert"))</f>
        <v/>
      </c>
      <c r="CT69" s="43" t="str">
        <f>IF(MC!CT69="","",_xlfn.IFS(AND(MC!CT69&lt;CI!$D$3-CI!CT$4,MC!CT69&gt;1),"rouge",AND(MC!CT69&gt;CI!$D$3-CI!CT$4+CI!$D$11,MC!CT69&lt;CI!$D$3-CI!CT$4+CI!$D$12),"jaune",AND(MC!CT69&gt;CI!$D$3-CI!CT$4,MC!CT69&lt;CI!$D$3-CI!CT$4+CI!$D$11),"orange",AND(MC!CT69&gt;CI!$D$3-CI!CT$4+CI!$D$12),"vert"))</f>
        <v/>
      </c>
      <c r="CU69" s="43" t="str">
        <f>IF(MC!CU69="","",_xlfn.IFS(AND(MC!CU69&lt;CI!$D$3-CI!CU$4,MC!CU69&gt;1),"rouge",AND(MC!CU69&gt;CI!$D$3-CI!CU$4+CI!$D$11,MC!CU69&lt;CI!$D$3-CI!CU$4+CI!$D$12),"jaune",AND(MC!CU69&gt;CI!$D$3-CI!CU$4,MC!CU69&lt;CI!$D$3-CI!CU$4+CI!$D$11),"orange",AND(MC!CU69&gt;CI!$D$3-CI!CU$4+CI!$D$12),"vert"))</f>
        <v/>
      </c>
      <c r="CV69" s="43" t="str">
        <f>IF(MC!CV69="","",_xlfn.IFS(AND(MC!CV69&lt;CI!$D$3-CI!CV$4,MC!CV69&gt;1),"rouge",AND(MC!CV69&gt;CI!$D$3-CI!CV$4+CI!$D$11,MC!CV69&lt;CI!$D$3-CI!CV$4+CI!$D$12),"jaune",AND(MC!CV69&gt;CI!$D$3-CI!CV$4,MC!CV69&lt;CI!$D$3-CI!CV$4+CI!$D$11),"orange",AND(MC!CV69&gt;CI!$D$3-CI!CV$4+CI!$D$12),"vert"))</f>
        <v/>
      </c>
      <c r="CW69" s="43" t="str">
        <f>IF(MC!CW69="","",_xlfn.IFS(AND(MC!CW69&lt;CI!$D$3-CI!CW$4,MC!CW69&gt;1),"rouge",AND(MC!CW69&gt;CI!$D$3-CI!CW$4+CI!$D$11,MC!CW69&lt;CI!$D$3-CI!CW$4+CI!$D$12),"jaune",AND(MC!CW69&gt;CI!$D$3-CI!CW$4,MC!CW69&lt;CI!$D$3-CI!CW$4+CI!$D$11),"orange",AND(MC!CW69&gt;CI!$D$3-CI!CW$4+CI!$D$12),"vert"))</f>
        <v/>
      </c>
      <c r="CX69" s="43" t="str">
        <f>IF(MC!CX69="","",_xlfn.IFS(AND(MC!CX69&lt;CI!$D$3-CI!CX$4,MC!CX69&gt;1),"rouge",AND(MC!CX69&gt;CI!$D$3-CI!CX$4+CI!$D$11,MC!CX69&lt;CI!$D$3-CI!CX$4+CI!$D$12),"jaune",AND(MC!CX69&gt;CI!$D$3-CI!CX$4,MC!CX69&lt;CI!$D$3-CI!CX$4+CI!$D$11),"orange",AND(MC!CX69&gt;CI!$D$3-CI!CX$4+CI!$D$12),"vert"))</f>
        <v/>
      </c>
      <c r="CY69" s="43" t="str">
        <f>IF(MC!CY69="","",_xlfn.IFS(AND(MC!CY69&lt;CI!$D$3-CI!CY$4,MC!CY69&gt;1),"rouge",AND(MC!CY69&gt;CI!$D$3-CI!CY$4+CI!$D$11,MC!CY69&lt;CI!$D$3-CI!CY$4+CI!$D$12),"jaune",AND(MC!CY69&gt;CI!$D$3-CI!CY$4,MC!CY69&lt;CI!$D$3-CI!CY$4+CI!$D$11),"orange",AND(MC!CY69&gt;CI!$D$3-CI!CY$4+CI!$D$12),"vert"))</f>
        <v/>
      </c>
      <c r="CZ69" s="43" t="str">
        <f>IF(MC!CZ69="","",_xlfn.IFS(AND(MC!CZ69&lt;CI!$D$3-CI!CZ$4,MC!CZ69&gt;1),"rouge",AND(MC!CZ69&gt;CI!$D$3-CI!CZ$4+CI!$D$11,MC!CZ69&lt;CI!$D$3-CI!CZ$4+CI!$D$12),"jaune",AND(MC!CZ69&gt;CI!$D$3-CI!CZ$4,MC!CZ69&lt;CI!$D$3-CI!CZ$4+CI!$D$11),"orange",AND(MC!CZ69&gt;CI!$D$3-CI!CZ$4+CI!$D$12),"vert"))</f>
        <v/>
      </c>
      <c r="DA69" s="43" t="str">
        <f>IF(MC!DA69="","",_xlfn.IFS(AND(MC!DA69&lt;CI!$D$3-CI!DA$4,MC!DA69&gt;1),"rouge",AND(MC!DA69&gt;CI!$D$3-CI!DA$4+CI!$D$11,MC!DA69&lt;CI!$D$3-CI!DA$4+CI!$D$12),"jaune",AND(MC!DA69&gt;CI!$D$3-CI!DA$4,MC!DA69&lt;CI!$D$3-CI!DA$4+CI!$D$11),"orange",AND(MC!DA69&gt;CI!$D$3-CI!DA$4+CI!$D$12),"vert"))</f>
        <v/>
      </c>
      <c r="DB69" s="43" t="str">
        <f>IF(MC!DB69="","",_xlfn.IFS(AND(MC!DB69&lt;CI!$D$3-CI!DB$4,MC!DB69&gt;1),"rouge",AND(MC!DB69&gt;CI!$D$3-CI!DB$4+CI!$D$11,MC!DB69&lt;CI!$D$3-CI!DB$4+CI!$D$12),"jaune",AND(MC!DB69&gt;CI!$D$3-CI!DB$4,MC!DB69&lt;CI!$D$3-CI!DB$4+CI!$D$11),"orange",AND(MC!DB69&gt;CI!$D$3-CI!DB$4+CI!$D$12),"vert"))</f>
        <v/>
      </c>
      <c r="DC69" s="11">
        <f t="shared" si="0"/>
        <v>0</v>
      </c>
      <c r="DD69" s="48" t="str">
        <f t="shared" si="1"/>
        <v/>
      </c>
      <c r="DE69" s="48">
        <f t="shared" si="2"/>
        <v>0</v>
      </c>
      <c r="DF69" s="48">
        <f t="shared" si="3"/>
        <v>0</v>
      </c>
      <c r="DG69" s="48">
        <f t="shared" si="4"/>
        <v>0</v>
      </c>
    </row>
    <row r="70" spans="6:111" x14ac:dyDescent="0.3">
      <c r="F70" s="27">
        <f>MC!F70</f>
        <v>0</v>
      </c>
      <c r="G70" s="43" t="str">
        <f>IF(MC!G70="","",_xlfn.IFS(AND(MC!G70&lt;CI!$D$3-CI!G$4,MC!G70&gt;1),"rouge",AND(MC!G70&gt;CI!$D$3-CI!G$4+CI!$D$11,MC!G70&lt;CI!$D$3-CI!G$4+CI!$D$12),"jaune",AND(MC!G70&gt;CI!$D$3-CI!G$4,MC!G70&lt;CI!$D$3-CI!G$4+CI!$D$11),"orange",AND(MC!G70&gt;CI!$D$3-CI!G$4+CI!$D$12),"vert"))</f>
        <v/>
      </c>
      <c r="H70" s="43" t="str">
        <f>IF(MC!H70="","",_xlfn.IFS(AND(MC!H70&lt;CI!$D$3-CI!H$4,MC!H70&gt;1),"rouge",AND(MC!H70&gt;CI!$D$3-CI!H$4+CI!$D$11,MC!H70&lt;CI!$D$3-CI!H$4+CI!$D$12),"jaune",AND(MC!H70&gt;CI!$D$3-CI!H$4,MC!H70&lt;CI!$D$3-CI!H$4+CI!$D$11),"orange",AND(MC!H70&gt;CI!$D$3-CI!H$4+CI!$D$12),"vert"))</f>
        <v/>
      </c>
      <c r="I70" s="43" t="str">
        <f>IF(MC!I70="","",_xlfn.IFS(AND(MC!I70&lt;CI!$D$3-CI!I$4,MC!I70&gt;1),"rouge",AND(MC!I70&gt;CI!$D$3-CI!I$4+CI!$D$11,MC!I70&lt;CI!$D$3-CI!I$4+CI!$D$12),"jaune",AND(MC!I70&gt;CI!$D$3-CI!I$4,MC!I70&lt;CI!$D$3-CI!I$4+CI!$D$11),"orange",AND(MC!I70&gt;CI!$D$3-CI!I$4+CI!$D$12),"vert"))</f>
        <v/>
      </c>
      <c r="J70" s="43" t="str">
        <f>IF(MC!J70="","",_xlfn.IFS(AND(MC!J70&lt;CI!$D$3-CI!J$4,MC!J70&gt;1),"rouge",AND(MC!J70&gt;CI!$D$3-CI!J$4+CI!$D$11,MC!J70&lt;CI!$D$3-CI!J$4+CI!$D$12),"jaune",AND(MC!J70&gt;CI!$D$3-CI!J$4,MC!J70&lt;CI!$D$3-CI!J$4+CI!$D$11),"orange",AND(MC!J70&gt;CI!$D$3-CI!J$4+CI!$D$12),"vert"))</f>
        <v/>
      </c>
      <c r="K70" s="43" t="str">
        <f>IF(MC!K70="","",_xlfn.IFS(AND(MC!K70&lt;CI!$D$3-CI!K$4,MC!K70&gt;1),"rouge",AND(MC!K70&gt;CI!$D$3-CI!K$4+CI!$D$11,MC!K70&lt;CI!$D$3-CI!K$4+CI!$D$12),"jaune",AND(MC!K70&gt;CI!$D$3-CI!K$4,MC!K70&lt;CI!$D$3-CI!K$4+CI!$D$11),"orange",AND(MC!K70&gt;CI!$D$3-CI!K$4+CI!$D$12),"vert"))</f>
        <v/>
      </c>
      <c r="L70" s="43" t="str">
        <f>IF(MC!L70="","",_xlfn.IFS(AND(MC!L70&lt;CI!$D$3-CI!L$4,MC!L70&gt;1),"rouge",AND(MC!L70&gt;CI!$D$3-CI!L$4+CI!$D$11,MC!L70&lt;CI!$D$3-CI!L$4+CI!$D$12),"jaune",AND(MC!L70&gt;CI!$D$3-CI!L$4,MC!L70&lt;CI!$D$3-CI!L$4+CI!$D$11),"orange",AND(MC!L70&gt;CI!$D$3-CI!L$4+CI!$D$12),"vert"))</f>
        <v/>
      </c>
      <c r="M70" s="43" t="str">
        <f>IF(MC!M70="","",_xlfn.IFS(AND(MC!M70&lt;CI!$D$3-CI!M$4,MC!M70&gt;1),"rouge",AND(MC!M70&gt;CI!$D$3-CI!M$4+CI!$D$11,MC!M70&lt;CI!$D$3-CI!M$4+CI!$D$12),"jaune",AND(MC!M70&gt;CI!$D$3-CI!M$4,MC!M70&lt;CI!$D$3-CI!M$4+CI!$D$11),"orange",AND(MC!M70&gt;CI!$D$3-CI!M$4+CI!$D$12),"vert"))</f>
        <v/>
      </c>
      <c r="N70" s="43" t="str">
        <f>IF(MC!N70="","",_xlfn.IFS(AND(MC!N70&lt;CI!$D$3-CI!N$4,MC!N70&gt;1),"rouge",AND(MC!N70&gt;CI!$D$3-CI!N$4+CI!$D$11,MC!N70&lt;CI!$D$3-CI!N$4+CI!$D$12),"jaune",AND(MC!N70&gt;CI!$D$3-CI!N$4,MC!N70&lt;CI!$D$3-CI!N$4+CI!$D$11),"orange",AND(MC!N70&gt;CI!$D$3-CI!N$4+CI!$D$12),"vert"))</f>
        <v/>
      </c>
      <c r="O70" s="43" t="str">
        <f>IF(MC!O70="","",_xlfn.IFS(AND(MC!O70&lt;CI!$D$3-CI!O$4,MC!O70&gt;1),"rouge",AND(MC!O70&gt;CI!$D$3-CI!O$4+CI!$D$11,MC!O70&lt;CI!$D$3-CI!O$4+CI!$D$12),"jaune",AND(MC!O70&gt;CI!$D$3-CI!O$4,MC!O70&lt;CI!$D$3-CI!O$4+CI!$D$11),"orange",AND(MC!O70&gt;CI!$D$3-CI!O$4+CI!$D$12),"vert"))</f>
        <v/>
      </c>
      <c r="P70" s="43" t="str">
        <f>IF(MC!P70="","",_xlfn.IFS(AND(MC!P70&lt;CI!$D$3-CI!P$4,MC!P70&gt;1),"rouge",AND(MC!P70&gt;CI!$D$3-CI!P$4+CI!$D$11,MC!P70&lt;CI!$D$3-CI!P$4+CI!$D$12),"jaune",AND(MC!P70&gt;CI!$D$3-CI!P$4,MC!P70&lt;CI!$D$3-CI!P$4+CI!$D$11),"orange",AND(MC!P70&gt;CI!$D$3-CI!P$4+CI!$D$12),"vert"))</f>
        <v/>
      </c>
      <c r="Q70" s="43" t="str">
        <f>IF(MC!Q70="","",_xlfn.IFS(AND(MC!Q70&lt;CI!$D$3-CI!Q$4,MC!Q70&gt;1),"rouge",AND(MC!Q70&gt;CI!$D$3-CI!Q$4+CI!$D$11,MC!Q70&lt;CI!$D$3-CI!Q$4+CI!$D$12),"jaune",AND(MC!Q70&gt;CI!$D$3-CI!Q$4,MC!Q70&lt;CI!$D$3-CI!Q$4+CI!$D$11),"orange",AND(MC!Q70&gt;CI!$D$3-CI!Q$4+CI!$D$12),"vert"))</f>
        <v/>
      </c>
      <c r="R70" s="43" t="str">
        <f>IF(MC!R70="","",_xlfn.IFS(AND(MC!R70&lt;CI!$D$3-CI!R$4,MC!R70&gt;1),"rouge",AND(MC!R70&gt;CI!$D$3-CI!R$4+CI!$D$11,MC!R70&lt;CI!$D$3-CI!R$4+CI!$D$12),"jaune",AND(MC!R70&gt;CI!$D$3-CI!R$4,MC!R70&lt;CI!$D$3-CI!R$4+CI!$D$11),"orange",AND(MC!R70&gt;CI!$D$3-CI!R$4+CI!$D$12),"vert"))</f>
        <v/>
      </c>
      <c r="S70" s="43" t="str">
        <f>IF(MC!S70="","",_xlfn.IFS(AND(MC!S70&lt;CI!$D$3-CI!S$4,MC!S70&gt;1),"rouge",AND(MC!S70&gt;CI!$D$3-CI!S$4+CI!$D$11,MC!S70&lt;CI!$D$3-CI!S$4+CI!$D$12),"jaune",AND(MC!S70&gt;CI!$D$3-CI!S$4,MC!S70&lt;CI!$D$3-CI!S$4+CI!$D$11),"orange",AND(MC!S70&gt;CI!$D$3-CI!S$4+CI!$D$12),"vert"))</f>
        <v/>
      </c>
      <c r="T70" s="43" t="str">
        <f>IF(MC!T70="","",_xlfn.IFS(AND(MC!T70&lt;CI!$D$3-CI!T$4,MC!T70&gt;1),"rouge",AND(MC!T70&gt;CI!$D$3-CI!T$4+CI!$D$11,MC!T70&lt;CI!$D$3-CI!T$4+CI!$D$12),"jaune",AND(MC!T70&gt;CI!$D$3-CI!T$4,MC!T70&lt;CI!$D$3-CI!T$4+CI!$D$11),"orange",AND(MC!T70&gt;CI!$D$3-CI!T$4+CI!$D$12),"vert"))</f>
        <v/>
      </c>
      <c r="U70" s="43" t="str">
        <f>IF(MC!U70="","",_xlfn.IFS(AND(MC!U70&lt;CI!$D$3-CI!U$4,MC!U70&gt;1),"rouge",AND(MC!U70&gt;CI!$D$3-CI!U$4+CI!$D$11,MC!U70&lt;CI!$D$3-CI!U$4+CI!$D$12),"jaune",AND(MC!U70&gt;CI!$D$3-CI!U$4,MC!U70&lt;CI!$D$3-CI!U$4+CI!$D$11),"orange",AND(MC!U70&gt;CI!$D$3-CI!U$4+CI!$D$12),"vert"))</f>
        <v/>
      </c>
      <c r="V70" s="43" t="str">
        <f>IF(MC!V70="","",_xlfn.IFS(AND(MC!V70&lt;CI!$D$3-CI!V$4,MC!V70&gt;1),"rouge",AND(MC!V70&gt;CI!$D$3-CI!V$4+CI!$D$11,MC!V70&lt;CI!$D$3-CI!V$4+CI!$D$12),"jaune",AND(MC!V70&gt;CI!$D$3-CI!V$4,MC!V70&lt;CI!$D$3-CI!V$4+CI!$D$11),"orange",AND(MC!V70&gt;CI!$D$3-CI!V$4+CI!$D$12),"vert"))</f>
        <v/>
      </c>
      <c r="W70" s="43" t="str">
        <f>IF(MC!W70="","",_xlfn.IFS(AND(MC!W70&lt;CI!$D$3-CI!W$4,MC!W70&gt;1),"rouge",AND(MC!W70&gt;CI!$D$3-CI!W$4+CI!$D$11,MC!W70&lt;CI!$D$3-CI!W$4+CI!$D$12),"jaune",AND(MC!W70&gt;CI!$D$3-CI!W$4,MC!W70&lt;CI!$D$3-CI!W$4+CI!$D$11),"orange",AND(MC!W70&gt;CI!$D$3-CI!W$4+CI!$D$12),"vert"))</f>
        <v/>
      </c>
      <c r="X70" s="43" t="str">
        <f>IF(MC!X70="","",_xlfn.IFS(AND(MC!X70&lt;CI!$D$3-CI!X$4,MC!X70&gt;1),"rouge",AND(MC!X70&gt;CI!$D$3-CI!X$4+CI!$D$11,MC!X70&lt;CI!$D$3-CI!X$4+CI!$D$12),"jaune",AND(MC!X70&gt;CI!$D$3-CI!X$4,MC!X70&lt;CI!$D$3-CI!X$4+CI!$D$11),"orange",AND(MC!X70&gt;CI!$D$3-CI!X$4+CI!$D$12),"vert"))</f>
        <v/>
      </c>
      <c r="Y70" s="43" t="str">
        <f>IF(MC!Y70="","",_xlfn.IFS(AND(MC!Y70&lt;CI!$D$3-CI!Y$4,MC!Y70&gt;1),"rouge",AND(MC!Y70&gt;CI!$D$3-CI!Y$4+CI!$D$11,MC!Y70&lt;CI!$D$3-CI!Y$4+CI!$D$12),"jaune",AND(MC!Y70&gt;CI!$D$3-CI!Y$4,MC!Y70&lt;CI!$D$3-CI!Y$4+CI!$D$11),"orange",AND(MC!Y70&gt;CI!$D$3-CI!Y$4+CI!$D$12),"vert"))</f>
        <v/>
      </c>
      <c r="Z70" s="43" t="str">
        <f>IF(MC!Z70="","",_xlfn.IFS(AND(MC!Z70&lt;CI!$D$3-CI!Z$4,MC!Z70&gt;1),"rouge",AND(MC!Z70&gt;CI!$D$3-CI!Z$4+CI!$D$11,MC!Z70&lt;CI!$D$3-CI!Z$4+CI!$D$12),"jaune",AND(MC!Z70&gt;CI!$D$3-CI!Z$4,MC!Z70&lt;CI!$D$3-CI!Z$4+CI!$D$11),"orange",AND(MC!Z70&gt;CI!$D$3-CI!Z$4+CI!$D$12),"vert"))</f>
        <v/>
      </c>
      <c r="AA70" s="43" t="str">
        <f>IF(MC!AA70="","",_xlfn.IFS(AND(MC!AA70&lt;CI!$D$3-CI!AA$4,MC!AA70&gt;1),"rouge",AND(MC!AA70&gt;CI!$D$3-CI!AA$4+CI!$D$11,MC!AA70&lt;CI!$D$3-CI!AA$4+CI!$D$12),"jaune",AND(MC!AA70&gt;CI!$D$3-CI!AA$4,MC!AA70&lt;CI!$D$3-CI!AA$4+CI!$D$11),"orange",AND(MC!AA70&gt;CI!$D$3-CI!AA$4+CI!$D$12),"vert"))</f>
        <v/>
      </c>
      <c r="AB70" s="43" t="str">
        <f>IF(MC!AB70="","",_xlfn.IFS(AND(MC!AB70&lt;CI!$D$3-CI!AB$4,MC!AB70&gt;1),"rouge",AND(MC!AB70&gt;CI!$D$3-CI!AB$4+CI!$D$11,MC!AB70&lt;CI!$D$3-CI!AB$4+CI!$D$12),"jaune",AND(MC!AB70&gt;CI!$D$3-CI!AB$4,MC!AB70&lt;CI!$D$3-CI!AB$4+CI!$D$11),"orange",AND(MC!AB70&gt;CI!$D$3-CI!AB$4+CI!$D$12),"vert"))</f>
        <v/>
      </c>
      <c r="AC70" s="43" t="str">
        <f>IF(MC!AC70="","",_xlfn.IFS(AND(MC!AC70&lt;CI!$D$3-CI!AC$4,MC!AC70&gt;1),"rouge",AND(MC!AC70&gt;CI!$D$3-CI!AC$4+CI!$D$11,MC!AC70&lt;CI!$D$3-CI!AC$4+CI!$D$12),"jaune",AND(MC!AC70&gt;CI!$D$3-CI!AC$4,MC!AC70&lt;CI!$D$3-CI!AC$4+CI!$D$11),"orange",AND(MC!AC70&gt;CI!$D$3-CI!AC$4+CI!$D$12),"vert"))</f>
        <v/>
      </c>
      <c r="AD70" s="43" t="str">
        <f>IF(MC!AD70="","",_xlfn.IFS(AND(MC!AD70&lt;CI!$D$3-CI!AD$4,MC!AD70&gt;1),"rouge",AND(MC!AD70&gt;CI!$D$3-CI!AD$4+CI!$D$11,MC!AD70&lt;CI!$D$3-CI!AD$4+CI!$D$12),"jaune",AND(MC!AD70&gt;CI!$D$3-CI!AD$4,MC!AD70&lt;CI!$D$3-CI!AD$4+CI!$D$11),"orange",AND(MC!AD70&gt;CI!$D$3-CI!AD$4+CI!$D$12),"vert"))</f>
        <v/>
      </c>
      <c r="AE70" s="43" t="str">
        <f>IF(MC!AE70="","",_xlfn.IFS(AND(MC!AE70&lt;CI!$D$3-CI!AE$4,MC!AE70&gt;1),"rouge",AND(MC!AE70&gt;CI!$D$3-CI!AE$4+CI!$D$11,MC!AE70&lt;CI!$D$3-CI!AE$4+CI!$D$12),"jaune",AND(MC!AE70&gt;CI!$D$3-CI!AE$4,MC!AE70&lt;CI!$D$3-CI!AE$4+CI!$D$11),"orange",AND(MC!AE70&gt;CI!$D$3-CI!AE$4+CI!$D$12),"vert"))</f>
        <v/>
      </c>
      <c r="AF70" s="43" t="str">
        <f>IF(MC!AF70="","",_xlfn.IFS(AND(MC!AF70&lt;CI!$D$3-CI!AF$4,MC!AF70&gt;1),"rouge",AND(MC!AF70&gt;CI!$D$3-CI!AF$4+CI!$D$11,MC!AF70&lt;CI!$D$3-CI!AF$4+CI!$D$12),"jaune",AND(MC!AF70&gt;CI!$D$3-CI!AF$4,MC!AF70&lt;CI!$D$3-CI!AF$4+CI!$D$11),"orange",AND(MC!AF70&gt;CI!$D$3-CI!AF$4+CI!$D$12),"vert"))</f>
        <v/>
      </c>
      <c r="AG70" s="43" t="str">
        <f>IF(MC!AG70="","",_xlfn.IFS(AND(MC!AG70&lt;CI!$D$3-CI!AG$4,MC!AG70&gt;1),"rouge",AND(MC!AG70&gt;CI!$D$3-CI!AG$4+CI!$D$11,MC!AG70&lt;CI!$D$3-CI!AG$4+CI!$D$12),"jaune",AND(MC!AG70&gt;CI!$D$3-CI!AG$4,MC!AG70&lt;CI!$D$3-CI!AG$4+CI!$D$11),"orange",AND(MC!AG70&gt;CI!$D$3-CI!AG$4+CI!$D$12),"vert"))</f>
        <v/>
      </c>
      <c r="AH70" s="43" t="str">
        <f>IF(MC!AH70="","",_xlfn.IFS(AND(MC!AH70&lt;CI!$D$3-CI!AH$4,MC!AH70&gt;1),"rouge",AND(MC!AH70&gt;CI!$D$3-CI!AH$4+CI!$D$11,MC!AH70&lt;CI!$D$3-CI!AH$4+CI!$D$12),"jaune",AND(MC!AH70&gt;CI!$D$3-CI!AH$4,MC!AH70&lt;CI!$D$3-CI!AH$4+CI!$D$11),"orange",AND(MC!AH70&gt;CI!$D$3-CI!AH$4+CI!$D$12),"vert"))</f>
        <v/>
      </c>
      <c r="AI70" s="43" t="str">
        <f>IF(MC!AI70="","",_xlfn.IFS(AND(MC!AI70&lt;CI!$D$3-CI!AI$4,MC!AI70&gt;1),"rouge",AND(MC!AI70&gt;CI!$D$3-CI!AI$4+CI!$D$11,MC!AI70&lt;CI!$D$3-CI!AI$4+CI!$D$12),"jaune",AND(MC!AI70&gt;CI!$D$3-CI!AI$4,MC!AI70&lt;CI!$D$3-CI!AI$4+CI!$D$11),"orange",AND(MC!AI70&gt;CI!$D$3-CI!AI$4+CI!$D$12),"vert"))</f>
        <v/>
      </c>
      <c r="AJ70" s="43" t="str">
        <f>IF(MC!AJ70="","",_xlfn.IFS(AND(MC!AJ70&lt;CI!$D$3-CI!AJ$4,MC!AJ70&gt;1),"rouge",AND(MC!AJ70&gt;CI!$D$3-CI!AJ$4+CI!$D$11,MC!AJ70&lt;CI!$D$3-CI!AJ$4+CI!$D$12),"jaune",AND(MC!AJ70&gt;CI!$D$3-CI!AJ$4,MC!AJ70&lt;CI!$D$3-CI!AJ$4+CI!$D$11),"orange",AND(MC!AJ70&gt;CI!$D$3-CI!AJ$4+CI!$D$12),"vert"))</f>
        <v/>
      </c>
      <c r="AK70" s="43" t="str">
        <f>IF(MC!AK70="","",_xlfn.IFS(AND(MC!AK70&lt;CI!$D$3-CI!AK$4,MC!AK70&gt;1),"rouge",AND(MC!AK70&gt;CI!$D$3-CI!AK$4+CI!$D$11,MC!AK70&lt;CI!$D$3-CI!AK$4+CI!$D$12),"jaune",AND(MC!AK70&gt;CI!$D$3-CI!AK$4,MC!AK70&lt;CI!$D$3-CI!AK$4+CI!$D$11),"orange",AND(MC!AK70&gt;CI!$D$3-CI!AK$4+CI!$D$12),"vert"))</f>
        <v/>
      </c>
      <c r="AL70" s="43" t="str">
        <f>IF(MC!AL70="","",_xlfn.IFS(AND(MC!AL70&lt;CI!$D$3-CI!AL$4,MC!AL70&gt;1),"rouge",AND(MC!AL70&gt;CI!$D$3-CI!AL$4+CI!$D$11,MC!AL70&lt;CI!$D$3-CI!AL$4+CI!$D$12),"jaune",AND(MC!AL70&gt;CI!$D$3-CI!AL$4,MC!AL70&lt;CI!$D$3-CI!AL$4+CI!$D$11),"orange",AND(MC!AL70&gt;CI!$D$3-CI!AL$4+CI!$D$12),"vert"))</f>
        <v/>
      </c>
      <c r="AM70" s="43" t="str">
        <f>IF(MC!AM70="","",_xlfn.IFS(AND(MC!AM70&lt;CI!$D$3-CI!AM$4,MC!AM70&gt;1),"rouge",AND(MC!AM70&gt;CI!$D$3-CI!AM$4+CI!$D$11,MC!AM70&lt;CI!$D$3-CI!AM$4+CI!$D$12),"jaune",AND(MC!AM70&gt;CI!$D$3-CI!AM$4,MC!AM70&lt;CI!$D$3-CI!AM$4+CI!$D$11),"orange",AND(MC!AM70&gt;CI!$D$3-CI!AM$4+CI!$D$12),"vert"))</f>
        <v/>
      </c>
      <c r="AN70" s="43" t="str">
        <f>IF(MC!AN70="","",_xlfn.IFS(AND(MC!AN70&lt;CI!$D$3-CI!AN$4,MC!AN70&gt;1),"rouge",AND(MC!AN70&gt;CI!$D$3-CI!AN$4+CI!$D$11,MC!AN70&lt;CI!$D$3-CI!AN$4+CI!$D$12),"jaune",AND(MC!AN70&gt;CI!$D$3-CI!AN$4,MC!AN70&lt;CI!$D$3-CI!AN$4+CI!$D$11),"orange",AND(MC!AN70&gt;CI!$D$3-CI!AN$4+CI!$D$12),"vert"))</f>
        <v/>
      </c>
      <c r="AO70" s="43" t="str">
        <f>IF(MC!AO70="","",_xlfn.IFS(AND(MC!AO70&lt;CI!$D$3-CI!AO$4,MC!AO70&gt;1),"rouge",AND(MC!AO70&gt;CI!$D$3-CI!AO$4+CI!$D$11,MC!AO70&lt;CI!$D$3-CI!AO$4+CI!$D$12),"jaune",AND(MC!AO70&gt;CI!$D$3-CI!AO$4,MC!AO70&lt;CI!$D$3-CI!AO$4+CI!$D$11),"orange",AND(MC!AO70&gt;CI!$D$3-CI!AO$4+CI!$D$12),"vert"))</f>
        <v/>
      </c>
      <c r="AP70" s="43" t="str">
        <f>IF(MC!AP70="","",_xlfn.IFS(AND(MC!AP70&lt;CI!$D$3-CI!AP$4,MC!AP70&gt;1),"rouge",AND(MC!AP70&gt;CI!$D$3-CI!AP$4+CI!$D$11,MC!AP70&lt;CI!$D$3-CI!AP$4+CI!$D$12),"jaune",AND(MC!AP70&gt;CI!$D$3-CI!AP$4,MC!AP70&lt;CI!$D$3-CI!AP$4+CI!$D$11),"orange",AND(MC!AP70&gt;CI!$D$3-CI!AP$4+CI!$D$12),"vert"))</f>
        <v/>
      </c>
      <c r="AQ70" s="43" t="str">
        <f>IF(MC!AQ70="","",_xlfn.IFS(AND(MC!AQ70&lt;CI!$D$3-CI!AQ$4,MC!AQ70&gt;1),"rouge",AND(MC!AQ70&gt;CI!$D$3-CI!AQ$4+CI!$D$11,MC!AQ70&lt;CI!$D$3-CI!AQ$4+CI!$D$12),"jaune",AND(MC!AQ70&gt;CI!$D$3-CI!AQ$4,MC!AQ70&lt;CI!$D$3-CI!AQ$4+CI!$D$11),"orange",AND(MC!AQ70&gt;CI!$D$3-CI!AQ$4+CI!$D$12),"vert"))</f>
        <v/>
      </c>
      <c r="AR70" s="43" t="str">
        <f>IF(MC!AR70="","",_xlfn.IFS(AND(MC!AR70&lt;CI!$D$3-CI!AR$4,MC!AR70&gt;1),"rouge",AND(MC!AR70&gt;CI!$D$3-CI!AR$4+CI!$D$11,MC!AR70&lt;CI!$D$3-CI!AR$4+CI!$D$12),"jaune",AND(MC!AR70&gt;CI!$D$3-CI!AR$4,MC!AR70&lt;CI!$D$3-CI!AR$4+CI!$D$11),"orange",AND(MC!AR70&gt;CI!$D$3-CI!AR$4+CI!$D$12),"vert"))</f>
        <v/>
      </c>
      <c r="AS70" s="43" t="str">
        <f>IF(MC!AS70="","",_xlfn.IFS(AND(MC!AS70&lt;CI!$D$3-CI!AS$4,MC!AS70&gt;1),"rouge",AND(MC!AS70&gt;CI!$D$3-CI!AS$4+CI!$D$11,MC!AS70&lt;CI!$D$3-CI!AS$4+CI!$D$12),"jaune",AND(MC!AS70&gt;CI!$D$3-CI!AS$4,MC!AS70&lt;CI!$D$3-CI!AS$4+CI!$D$11),"orange",AND(MC!AS70&gt;CI!$D$3-CI!AS$4+CI!$D$12),"vert"))</f>
        <v/>
      </c>
      <c r="AT70" s="43" t="str">
        <f>IF(MC!AT70="","",_xlfn.IFS(AND(MC!AT70&lt;CI!$D$3-CI!AT$4,MC!AT70&gt;1),"rouge",AND(MC!AT70&gt;CI!$D$3-CI!AT$4+CI!$D$11,MC!AT70&lt;CI!$D$3-CI!AT$4+CI!$D$12),"jaune",AND(MC!AT70&gt;CI!$D$3-CI!AT$4,MC!AT70&lt;CI!$D$3-CI!AT$4+CI!$D$11),"orange",AND(MC!AT70&gt;CI!$D$3-CI!AT$4+CI!$D$12),"vert"))</f>
        <v/>
      </c>
      <c r="AU70" s="43" t="str">
        <f>IF(MC!AU70="","",_xlfn.IFS(AND(MC!AU70&lt;CI!$D$3-CI!AU$4,MC!AU70&gt;1),"rouge",AND(MC!AU70&gt;CI!$D$3-CI!AU$4+CI!$D$11,MC!AU70&lt;CI!$D$3-CI!AU$4+CI!$D$12),"jaune",AND(MC!AU70&gt;CI!$D$3-CI!AU$4,MC!AU70&lt;CI!$D$3-CI!AU$4+CI!$D$11),"orange",AND(MC!AU70&gt;CI!$D$3-CI!AU$4+CI!$D$12),"vert"))</f>
        <v/>
      </c>
      <c r="AV70" s="43" t="str">
        <f>IF(MC!AV70="","",_xlfn.IFS(AND(MC!AV70&lt;CI!$D$3-CI!AV$4,MC!AV70&gt;1),"rouge",AND(MC!AV70&gt;CI!$D$3-CI!AV$4+CI!$D$11,MC!AV70&lt;CI!$D$3-CI!AV$4+CI!$D$12),"jaune",AND(MC!AV70&gt;CI!$D$3-CI!AV$4,MC!AV70&lt;CI!$D$3-CI!AV$4+CI!$D$11),"orange",AND(MC!AV70&gt;CI!$D$3-CI!AV$4+CI!$D$12),"vert"))</f>
        <v/>
      </c>
      <c r="AW70" s="43" t="str">
        <f>IF(MC!AW70="","",_xlfn.IFS(AND(MC!AW70&lt;CI!$D$3-CI!AW$4,MC!AW70&gt;1),"rouge",AND(MC!AW70&gt;CI!$D$3-CI!AW$4+CI!$D$11,MC!AW70&lt;CI!$D$3-CI!AW$4+CI!$D$12),"jaune",AND(MC!AW70&gt;CI!$D$3-CI!AW$4,MC!AW70&lt;CI!$D$3-CI!AW$4+CI!$D$11),"orange",AND(MC!AW70&gt;CI!$D$3-CI!AW$4+CI!$D$12),"vert"))</f>
        <v/>
      </c>
      <c r="AX70" s="43" t="str">
        <f>IF(MC!AX70="","",_xlfn.IFS(AND(MC!AX70&lt;CI!$D$3-CI!AX$4,MC!AX70&gt;1),"rouge",AND(MC!AX70&gt;CI!$D$3-CI!AX$4+CI!$D$11,MC!AX70&lt;CI!$D$3-CI!AX$4+CI!$D$12),"jaune",AND(MC!AX70&gt;CI!$D$3-CI!AX$4,MC!AX70&lt;CI!$D$3-CI!AX$4+CI!$D$11),"orange",AND(MC!AX70&gt;CI!$D$3-CI!AX$4+CI!$D$12),"vert"))</f>
        <v/>
      </c>
      <c r="AY70" s="43" t="str">
        <f>IF(MC!AY70="","",_xlfn.IFS(AND(MC!AY70&lt;CI!$D$3-CI!AY$4,MC!AY70&gt;1),"rouge",AND(MC!AY70&gt;CI!$D$3-CI!AY$4+CI!$D$11,MC!AY70&lt;CI!$D$3-CI!AY$4+CI!$D$12),"jaune",AND(MC!AY70&gt;CI!$D$3-CI!AY$4,MC!AY70&lt;CI!$D$3-CI!AY$4+CI!$D$11),"orange",AND(MC!AY70&gt;CI!$D$3-CI!AY$4+CI!$D$12),"vert"))</f>
        <v/>
      </c>
      <c r="AZ70" s="43" t="str">
        <f>IF(MC!AZ70="","",_xlfn.IFS(AND(MC!AZ70&lt;CI!$D$3-CI!AZ$4,MC!AZ70&gt;1),"rouge",AND(MC!AZ70&gt;CI!$D$3-CI!AZ$4+CI!$D$11,MC!AZ70&lt;CI!$D$3-CI!AZ$4+CI!$D$12),"jaune",AND(MC!AZ70&gt;CI!$D$3-CI!AZ$4,MC!AZ70&lt;CI!$D$3-CI!AZ$4+CI!$D$11),"orange",AND(MC!AZ70&gt;CI!$D$3-CI!AZ$4+CI!$D$12),"vert"))</f>
        <v/>
      </c>
      <c r="BA70" s="43" t="str">
        <f>IF(MC!BA70="","",_xlfn.IFS(AND(MC!BA70&lt;CI!$D$3-CI!BA$4,MC!BA70&gt;1),"rouge",AND(MC!BA70&gt;CI!$D$3-CI!BA$4+CI!$D$11,MC!BA70&lt;CI!$D$3-CI!BA$4+CI!$D$12),"jaune",AND(MC!BA70&gt;CI!$D$3-CI!BA$4,MC!BA70&lt;CI!$D$3-CI!BA$4+CI!$D$11),"orange",AND(MC!BA70&gt;CI!$D$3-CI!BA$4+CI!$D$12),"vert"))</f>
        <v/>
      </c>
      <c r="BB70" s="43" t="str">
        <f>IF(MC!BB70="","",_xlfn.IFS(AND(MC!BB70&lt;CI!$D$3-CI!BB$4,MC!BB70&gt;1),"rouge",AND(MC!BB70&gt;CI!$D$3-CI!BB$4+CI!$D$11,MC!BB70&lt;CI!$D$3-CI!BB$4+CI!$D$12),"jaune",AND(MC!BB70&gt;CI!$D$3-CI!BB$4,MC!BB70&lt;CI!$D$3-CI!BB$4+CI!$D$11),"orange",AND(MC!BB70&gt;CI!$D$3-CI!BB$4+CI!$D$12),"vert"))</f>
        <v/>
      </c>
      <c r="BC70" s="43" t="str">
        <f>IF(MC!BC70="","",_xlfn.IFS(AND(MC!BC70&lt;CI!$D$3-CI!BC$4,MC!BC70&gt;1),"rouge",AND(MC!BC70&gt;CI!$D$3-CI!BC$4+CI!$D$11,MC!BC70&lt;CI!$D$3-CI!BC$4+CI!$D$12),"jaune",AND(MC!BC70&gt;CI!$D$3-CI!BC$4,MC!BC70&lt;CI!$D$3-CI!BC$4+CI!$D$11),"orange",AND(MC!BC70&gt;CI!$D$3-CI!BC$4+CI!$D$12),"vert"))</f>
        <v/>
      </c>
      <c r="BD70" s="43" t="str">
        <f>IF(MC!BD70="","",_xlfn.IFS(AND(MC!BD70&lt;CI!$D$3-CI!BD$4,MC!BD70&gt;1),"rouge",AND(MC!BD70&gt;CI!$D$3-CI!BD$4+CI!$D$11,MC!BD70&lt;CI!$D$3-CI!BD$4+CI!$D$12),"jaune",AND(MC!BD70&gt;CI!$D$3-CI!BD$4,MC!BD70&lt;CI!$D$3-CI!BD$4+CI!$D$11),"orange",AND(MC!BD70&gt;CI!$D$3-CI!BD$4+CI!$D$12),"vert"))</f>
        <v/>
      </c>
      <c r="BE70" s="43" t="str">
        <f>IF(MC!BE70="","",_xlfn.IFS(AND(MC!BE70&lt;CI!$D$3-CI!BE$4,MC!BE70&gt;1),"rouge",AND(MC!BE70&gt;CI!$D$3-CI!BE$4+CI!$D$11,MC!BE70&lt;CI!$D$3-CI!BE$4+CI!$D$12),"jaune",AND(MC!BE70&gt;CI!$D$3-CI!BE$4,MC!BE70&lt;CI!$D$3-CI!BE$4+CI!$D$11),"orange",AND(MC!BE70&gt;CI!$D$3-CI!BE$4+CI!$D$12),"vert"))</f>
        <v/>
      </c>
      <c r="BF70" s="43" t="str">
        <f>IF(MC!BF70="","",_xlfn.IFS(AND(MC!BF70&lt;CI!$D$3-CI!BF$4,MC!BF70&gt;1),"rouge",AND(MC!BF70&gt;CI!$D$3-CI!BF$4+CI!$D$11,MC!BF70&lt;CI!$D$3-CI!BF$4+CI!$D$12),"jaune",AND(MC!BF70&gt;CI!$D$3-CI!BF$4,MC!BF70&lt;CI!$D$3-CI!BF$4+CI!$D$11),"orange",AND(MC!BF70&gt;CI!$D$3-CI!BF$4+CI!$D$12),"vert"))</f>
        <v/>
      </c>
      <c r="BG70" s="43" t="str">
        <f>IF(MC!BG70="","",_xlfn.IFS(AND(MC!BG70&lt;CI!$D$3-CI!BG$4,MC!BG70&gt;1),"rouge",AND(MC!BG70&gt;CI!$D$3-CI!BG$4+CI!$D$11,MC!BG70&lt;CI!$D$3-CI!BG$4+CI!$D$12),"jaune",AND(MC!BG70&gt;CI!$D$3-CI!BG$4,MC!BG70&lt;CI!$D$3-CI!BG$4+CI!$D$11),"orange",AND(MC!BG70&gt;CI!$D$3-CI!BG$4+CI!$D$12),"vert"))</f>
        <v/>
      </c>
      <c r="BH70" s="43" t="str">
        <f>IF(MC!BH70="","",_xlfn.IFS(AND(MC!BH70&lt;CI!$D$3-CI!BH$4,MC!BH70&gt;1),"rouge",AND(MC!BH70&gt;CI!$D$3-CI!BH$4+CI!$D$11,MC!BH70&lt;CI!$D$3-CI!BH$4+CI!$D$12),"jaune",AND(MC!BH70&gt;CI!$D$3-CI!BH$4,MC!BH70&lt;CI!$D$3-CI!BH$4+CI!$D$11),"orange",AND(MC!BH70&gt;CI!$D$3-CI!BH$4+CI!$D$12),"vert"))</f>
        <v/>
      </c>
      <c r="BI70" s="43" t="str">
        <f>IF(MC!BI70="","",_xlfn.IFS(AND(MC!BI70&lt;CI!$D$3-CI!BI$4,MC!BI70&gt;1),"rouge",AND(MC!BI70&gt;CI!$D$3-CI!BI$4+CI!$D$11,MC!BI70&lt;CI!$D$3-CI!BI$4+CI!$D$12),"jaune",AND(MC!BI70&gt;CI!$D$3-CI!BI$4,MC!BI70&lt;CI!$D$3-CI!BI$4+CI!$D$11),"orange",AND(MC!BI70&gt;CI!$D$3-CI!BI$4+CI!$D$12),"vert"))</f>
        <v/>
      </c>
      <c r="BJ70" s="43" t="str">
        <f>IF(MC!BJ70="","",_xlfn.IFS(AND(MC!BJ70&lt;CI!$D$3-CI!BJ$4,MC!BJ70&gt;1),"rouge",AND(MC!BJ70&gt;CI!$D$3-CI!BJ$4+CI!$D$11,MC!BJ70&lt;CI!$D$3-CI!BJ$4+CI!$D$12),"jaune",AND(MC!BJ70&gt;CI!$D$3-CI!BJ$4,MC!BJ70&lt;CI!$D$3-CI!BJ$4+CI!$D$11),"orange",AND(MC!BJ70&gt;CI!$D$3-CI!BJ$4+CI!$D$12),"vert"))</f>
        <v/>
      </c>
      <c r="BK70" s="43" t="str">
        <f>IF(MC!BK70="","",_xlfn.IFS(AND(MC!BK70&lt;CI!$D$3-CI!BK$4,MC!BK70&gt;1),"rouge",AND(MC!BK70&gt;CI!$D$3-CI!BK$4+CI!$D$11,MC!BK70&lt;CI!$D$3-CI!BK$4+CI!$D$12),"jaune",AND(MC!BK70&gt;CI!$D$3-CI!BK$4,MC!BK70&lt;CI!$D$3-CI!BK$4+CI!$D$11),"orange",AND(MC!BK70&gt;CI!$D$3-CI!BK$4+CI!$D$12),"vert"))</f>
        <v/>
      </c>
      <c r="BL70" s="43" t="str">
        <f>IF(MC!BL70="","",_xlfn.IFS(AND(MC!BL70&lt;CI!$D$3-CI!BL$4,MC!BL70&gt;1),"rouge",AND(MC!BL70&gt;CI!$D$3-CI!BL$4+CI!$D$11,MC!BL70&lt;CI!$D$3-CI!BL$4+CI!$D$12),"jaune",AND(MC!BL70&gt;CI!$D$3-CI!BL$4,MC!BL70&lt;CI!$D$3-CI!BL$4+CI!$D$11),"orange",AND(MC!BL70&gt;CI!$D$3-CI!BL$4+CI!$D$12),"vert"))</f>
        <v/>
      </c>
      <c r="BM70" s="43" t="str">
        <f>IF(MC!BM70="","",_xlfn.IFS(AND(MC!BM70&lt;CI!$D$3-CI!BM$4,MC!BM70&gt;1),"rouge",AND(MC!BM70&gt;CI!$D$3-CI!BM$4+CI!$D$11,MC!BM70&lt;CI!$D$3-CI!BM$4+CI!$D$12),"jaune",AND(MC!BM70&gt;CI!$D$3-CI!BM$4,MC!BM70&lt;CI!$D$3-CI!BM$4+CI!$D$11),"orange",AND(MC!BM70&gt;CI!$D$3-CI!BM$4+CI!$D$12),"vert"))</f>
        <v/>
      </c>
      <c r="BN70" s="43" t="str">
        <f>IF(MC!BN70="","",_xlfn.IFS(AND(MC!BN70&lt;CI!$D$3-CI!BN$4,MC!BN70&gt;1),"rouge",AND(MC!BN70&gt;CI!$D$3-CI!BN$4+CI!$D$11,MC!BN70&lt;CI!$D$3-CI!BN$4+CI!$D$12),"jaune",AND(MC!BN70&gt;CI!$D$3-CI!BN$4,MC!BN70&lt;CI!$D$3-CI!BN$4+CI!$D$11),"orange",AND(MC!BN70&gt;CI!$D$3-CI!BN$4+CI!$D$12),"vert"))</f>
        <v/>
      </c>
      <c r="BO70" s="43" t="str">
        <f>IF(MC!BO70="","",_xlfn.IFS(AND(MC!BO70&lt;CI!$D$3-CI!BO$4,MC!BO70&gt;1),"rouge",AND(MC!BO70&gt;CI!$D$3-CI!BO$4+CI!$D$11,MC!BO70&lt;CI!$D$3-CI!BO$4+CI!$D$12),"jaune",AND(MC!BO70&gt;CI!$D$3-CI!BO$4,MC!BO70&lt;CI!$D$3-CI!BO$4+CI!$D$11),"orange",AND(MC!BO70&gt;CI!$D$3-CI!BO$4+CI!$D$12),"vert"))</f>
        <v/>
      </c>
      <c r="BP70" s="43" t="str">
        <f>IF(MC!BP70="","",_xlfn.IFS(AND(MC!BP70&lt;CI!$D$3-CI!BP$4,MC!BP70&gt;1),"rouge",AND(MC!BP70&gt;CI!$D$3-CI!BP$4+CI!$D$11,MC!BP70&lt;CI!$D$3-CI!BP$4+CI!$D$12),"jaune",AND(MC!BP70&gt;CI!$D$3-CI!BP$4,MC!BP70&lt;CI!$D$3-CI!BP$4+CI!$D$11),"orange",AND(MC!BP70&gt;CI!$D$3-CI!BP$4+CI!$D$12),"vert"))</f>
        <v/>
      </c>
      <c r="BQ70" s="43" t="str">
        <f>IF(MC!BQ70="","",_xlfn.IFS(AND(MC!BQ70&lt;CI!$D$3-CI!BQ$4,MC!BQ70&gt;1),"rouge",AND(MC!BQ70&gt;CI!$D$3-CI!BQ$4+CI!$D$11,MC!BQ70&lt;CI!$D$3-CI!BQ$4+CI!$D$12),"jaune",AND(MC!BQ70&gt;CI!$D$3-CI!BQ$4,MC!BQ70&lt;CI!$D$3-CI!BQ$4+CI!$D$11),"orange",AND(MC!BQ70&gt;CI!$D$3-CI!BQ$4+CI!$D$12),"vert"))</f>
        <v/>
      </c>
      <c r="BR70" s="43" t="str">
        <f>IF(MC!BR70="","",_xlfn.IFS(AND(MC!BR70&lt;CI!$D$3-CI!BR$4,MC!BR70&gt;1),"rouge",AND(MC!BR70&gt;CI!$D$3-CI!BR$4+CI!$D$11,MC!BR70&lt;CI!$D$3-CI!BR$4+CI!$D$12),"jaune",AND(MC!BR70&gt;CI!$D$3-CI!BR$4,MC!BR70&lt;CI!$D$3-CI!BR$4+CI!$D$11),"orange",AND(MC!BR70&gt;CI!$D$3-CI!BR$4+CI!$D$12),"vert"))</f>
        <v/>
      </c>
      <c r="BS70" s="43" t="str">
        <f>IF(MC!BS70="","",_xlfn.IFS(AND(MC!BS70&lt;CI!$D$3-CI!BS$4,MC!BS70&gt;1),"rouge",AND(MC!BS70&gt;CI!$D$3-CI!BS$4+CI!$D$11,MC!BS70&lt;CI!$D$3-CI!BS$4+CI!$D$12),"jaune",AND(MC!BS70&gt;CI!$D$3-CI!BS$4,MC!BS70&lt;CI!$D$3-CI!BS$4+CI!$D$11),"orange",AND(MC!BS70&gt;CI!$D$3-CI!BS$4+CI!$D$12),"vert"))</f>
        <v/>
      </c>
      <c r="BT70" s="43" t="str">
        <f>IF(MC!BT70="","",_xlfn.IFS(AND(MC!BT70&lt;CI!$D$3-CI!BT$4,MC!BT70&gt;1),"rouge",AND(MC!BT70&gt;CI!$D$3-CI!BT$4+CI!$D$11,MC!BT70&lt;CI!$D$3-CI!BT$4+CI!$D$12),"jaune",AND(MC!BT70&gt;CI!$D$3-CI!BT$4,MC!BT70&lt;CI!$D$3-CI!BT$4+CI!$D$11),"orange",AND(MC!BT70&gt;CI!$D$3-CI!BT$4+CI!$D$12),"vert"))</f>
        <v/>
      </c>
      <c r="BU70" s="43" t="str">
        <f>IF(MC!BU70="","",_xlfn.IFS(AND(MC!BU70&lt;CI!$D$3-CI!BU$4,MC!BU70&gt;1),"rouge",AND(MC!BU70&gt;CI!$D$3-CI!BU$4+CI!$D$11,MC!BU70&lt;CI!$D$3-CI!BU$4+CI!$D$12),"jaune",AND(MC!BU70&gt;CI!$D$3-CI!BU$4,MC!BU70&lt;CI!$D$3-CI!BU$4+CI!$D$11),"orange",AND(MC!BU70&gt;CI!$D$3-CI!BU$4+CI!$D$12),"vert"))</f>
        <v/>
      </c>
      <c r="BV70" s="43" t="str">
        <f>IF(MC!BV70="","",_xlfn.IFS(AND(MC!BV70&lt;CI!$D$3-CI!BV$4,MC!BV70&gt;1),"rouge",AND(MC!BV70&gt;CI!$D$3-CI!BV$4+CI!$D$11,MC!BV70&lt;CI!$D$3-CI!BV$4+CI!$D$12),"jaune",AND(MC!BV70&gt;CI!$D$3-CI!BV$4,MC!BV70&lt;CI!$D$3-CI!BV$4+CI!$D$11),"orange",AND(MC!BV70&gt;CI!$D$3-CI!BV$4+CI!$D$12),"vert"))</f>
        <v/>
      </c>
      <c r="BW70" s="43" t="str">
        <f>IF(MC!BW70="","",_xlfn.IFS(AND(MC!BW70&lt;CI!$D$3-CI!BW$4,MC!BW70&gt;1),"rouge",AND(MC!BW70&gt;CI!$D$3-CI!BW$4+CI!$D$11,MC!BW70&lt;CI!$D$3-CI!BW$4+CI!$D$12),"jaune",AND(MC!BW70&gt;CI!$D$3-CI!BW$4,MC!BW70&lt;CI!$D$3-CI!BW$4+CI!$D$11),"orange",AND(MC!BW70&gt;CI!$D$3-CI!BW$4+CI!$D$12),"vert"))</f>
        <v/>
      </c>
      <c r="BX70" s="43" t="str">
        <f>IF(MC!BX70="","",_xlfn.IFS(AND(MC!BX70&lt;CI!$D$3-CI!BX$4,MC!BX70&gt;1),"rouge",AND(MC!BX70&gt;CI!$D$3-CI!BX$4+CI!$D$11,MC!BX70&lt;CI!$D$3-CI!BX$4+CI!$D$12),"jaune",AND(MC!BX70&gt;CI!$D$3-CI!BX$4,MC!BX70&lt;CI!$D$3-CI!BX$4+CI!$D$11),"orange",AND(MC!BX70&gt;CI!$D$3-CI!BX$4+CI!$D$12),"vert"))</f>
        <v/>
      </c>
      <c r="BY70" s="43" t="str">
        <f>IF(MC!BY70="","",_xlfn.IFS(AND(MC!BY70&lt;CI!$D$3-CI!BY$4,MC!BY70&gt;1),"rouge",AND(MC!BY70&gt;CI!$D$3-CI!BY$4+CI!$D$11,MC!BY70&lt;CI!$D$3-CI!BY$4+CI!$D$12),"jaune",AND(MC!BY70&gt;CI!$D$3-CI!BY$4,MC!BY70&lt;CI!$D$3-CI!BY$4+CI!$D$11),"orange",AND(MC!BY70&gt;CI!$D$3-CI!BY$4+CI!$D$12),"vert"))</f>
        <v/>
      </c>
      <c r="BZ70" s="43" t="str">
        <f>IF(MC!BZ70="","",_xlfn.IFS(AND(MC!BZ70&lt;CI!$D$3-CI!BZ$4,MC!BZ70&gt;1),"rouge",AND(MC!BZ70&gt;CI!$D$3-CI!BZ$4+CI!$D$11,MC!BZ70&lt;CI!$D$3-CI!BZ$4+CI!$D$12),"jaune",AND(MC!BZ70&gt;CI!$D$3-CI!BZ$4,MC!BZ70&lt;CI!$D$3-CI!BZ$4+CI!$D$11),"orange",AND(MC!BZ70&gt;CI!$D$3-CI!BZ$4+CI!$D$12),"vert"))</f>
        <v/>
      </c>
      <c r="CA70" s="43" t="str">
        <f>IF(MC!CA70="","",_xlfn.IFS(AND(MC!CA70&lt;CI!$D$3-CI!CA$4,MC!CA70&gt;1),"rouge",AND(MC!CA70&gt;CI!$D$3-CI!CA$4+CI!$D$11,MC!CA70&lt;CI!$D$3-CI!CA$4+CI!$D$12),"jaune",AND(MC!CA70&gt;CI!$D$3-CI!CA$4,MC!CA70&lt;CI!$D$3-CI!CA$4+CI!$D$11),"orange",AND(MC!CA70&gt;CI!$D$3-CI!CA$4+CI!$D$12),"vert"))</f>
        <v/>
      </c>
      <c r="CB70" s="43" t="str">
        <f>IF(MC!CB70="","",_xlfn.IFS(AND(MC!CB70&lt;CI!$D$3-CI!CB$4,MC!CB70&gt;1),"rouge",AND(MC!CB70&gt;CI!$D$3-CI!CB$4+CI!$D$11,MC!CB70&lt;CI!$D$3-CI!CB$4+CI!$D$12),"jaune",AND(MC!CB70&gt;CI!$D$3-CI!CB$4,MC!CB70&lt;CI!$D$3-CI!CB$4+CI!$D$11),"orange",AND(MC!CB70&gt;CI!$D$3-CI!CB$4+CI!$D$12),"vert"))</f>
        <v/>
      </c>
      <c r="CC70" s="43" t="str">
        <f>IF(MC!CC70="","",_xlfn.IFS(AND(MC!CC70&lt;CI!$D$3-CI!CC$4,MC!CC70&gt;1),"rouge",AND(MC!CC70&gt;CI!$D$3-CI!CC$4+CI!$D$11,MC!CC70&lt;CI!$D$3-CI!CC$4+CI!$D$12),"jaune",AND(MC!CC70&gt;CI!$D$3-CI!CC$4,MC!CC70&lt;CI!$D$3-CI!CC$4+CI!$D$11),"orange",AND(MC!CC70&gt;CI!$D$3-CI!CC$4+CI!$D$12),"vert"))</f>
        <v/>
      </c>
      <c r="CD70" s="43" t="str">
        <f>IF(MC!CD70="","",_xlfn.IFS(AND(MC!CD70&lt;CI!$D$3-CI!CD$4,MC!CD70&gt;1),"rouge",AND(MC!CD70&gt;CI!$D$3-CI!CD$4+CI!$D$11,MC!CD70&lt;CI!$D$3-CI!CD$4+CI!$D$12),"jaune",AND(MC!CD70&gt;CI!$D$3-CI!CD$4,MC!CD70&lt;CI!$D$3-CI!CD$4+CI!$D$11),"orange",AND(MC!CD70&gt;CI!$D$3-CI!CD$4+CI!$D$12),"vert"))</f>
        <v/>
      </c>
      <c r="CE70" s="43" t="str">
        <f>IF(MC!CE70="","",_xlfn.IFS(AND(MC!CE70&lt;CI!$D$3-CI!CE$4,MC!CE70&gt;1),"rouge",AND(MC!CE70&gt;CI!$D$3-CI!CE$4+CI!$D$11,MC!CE70&lt;CI!$D$3-CI!CE$4+CI!$D$12),"jaune",AND(MC!CE70&gt;CI!$D$3-CI!CE$4,MC!CE70&lt;CI!$D$3-CI!CE$4+CI!$D$11),"orange",AND(MC!CE70&gt;CI!$D$3-CI!CE$4+CI!$D$12),"vert"))</f>
        <v/>
      </c>
      <c r="CF70" s="43" t="str">
        <f>IF(MC!CF70="","",_xlfn.IFS(AND(MC!CF70&lt;CI!$D$3-CI!CF$4,MC!CF70&gt;1),"rouge",AND(MC!CF70&gt;CI!$D$3-CI!CF$4+CI!$D$11,MC!CF70&lt;CI!$D$3-CI!CF$4+CI!$D$12),"jaune",AND(MC!CF70&gt;CI!$D$3-CI!CF$4,MC!CF70&lt;CI!$D$3-CI!CF$4+CI!$D$11),"orange",AND(MC!CF70&gt;CI!$D$3-CI!CF$4+CI!$D$12),"vert"))</f>
        <v/>
      </c>
      <c r="CG70" s="43" t="str">
        <f>IF(MC!CG70="","",_xlfn.IFS(AND(MC!CG70&lt;CI!$D$3-CI!CG$4,MC!CG70&gt;1),"rouge",AND(MC!CG70&gt;CI!$D$3-CI!CG$4+CI!$D$11,MC!CG70&lt;CI!$D$3-CI!CG$4+CI!$D$12),"jaune",AND(MC!CG70&gt;CI!$D$3-CI!CG$4,MC!CG70&lt;CI!$D$3-CI!CG$4+CI!$D$11),"orange",AND(MC!CG70&gt;CI!$D$3-CI!CG$4+CI!$D$12),"vert"))</f>
        <v/>
      </c>
      <c r="CH70" s="43" t="str">
        <f>IF(MC!CH70="","",_xlfn.IFS(AND(MC!CH70&lt;CI!$D$3-CI!CH$4,MC!CH70&gt;1),"rouge",AND(MC!CH70&gt;CI!$D$3-CI!CH$4+CI!$D$11,MC!CH70&lt;CI!$D$3-CI!CH$4+CI!$D$12),"jaune",AND(MC!CH70&gt;CI!$D$3-CI!CH$4,MC!CH70&lt;CI!$D$3-CI!CH$4+CI!$D$11),"orange",AND(MC!CH70&gt;CI!$D$3-CI!CH$4+CI!$D$12),"vert"))</f>
        <v/>
      </c>
      <c r="CI70" s="43" t="str">
        <f>IF(MC!CI70="","",_xlfn.IFS(AND(MC!CI70&lt;CI!$D$3-CI!CI$4,MC!CI70&gt;1),"rouge",AND(MC!CI70&gt;CI!$D$3-CI!CI$4+CI!$D$11,MC!CI70&lt;CI!$D$3-CI!CI$4+CI!$D$12),"jaune",AND(MC!CI70&gt;CI!$D$3-CI!CI$4,MC!CI70&lt;CI!$D$3-CI!CI$4+CI!$D$11),"orange",AND(MC!CI70&gt;CI!$D$3-CI!CI$4+CI!$D$12),"vert"))</f>
        <v/>
      </c>
      <c r="CJ70" s="43" t="str">
        <f>IF(MC!CJ70="","",_xlfn.IFS(AND(MC!CJ70&lt;CI!$D$3-CI!CJ$4,MC!CJ70&gt;1),"rouge",AND(MC!CJ70&gt;CI!$D$3-CI!CJ$4+CI!$D$11,MC!CJ70&lt;CI!$D$3-CI!CJ$4+CI!$D$12),"jaune",AND(MC!CJ70&gt;CI!$D$3-CI!CJ$4,MC!CJ70&lt;CI!$D$3-CI!CJ$4+CI!$D$11),"orange",AND(MC!CJ70&gt;CI!$D$3-CI!CJ$4+CI!$D$12),"vert"))</f>
        <v/>
      </c>
      <c r="CK70" s="43" t="str">
        <f>IF(MC!CK70="","",_xlfn.IFS(AND(MC!CK70&lt;CI!$D$3-CI!CK$4,MC!CK70&gt;1),"rouge",AND(MC!CK70&gt;CI!$D$3-CI!CK$4+CI!$D$11,MC!CK70&lt;CI!$D$3-CI!CK$4+CI!$D$12),"jaune",AND(MC!CK70&gt;CI!$D$3-CI!CK$4,MC!CK70&lt;CI!$D$3-CI!CK$4+CI!$D$11),"orange",AND(MC!CK70&gt;CI!$D$3-CI!CK$4+CI!$D$12),"vert"))</f>
        <v/>
      </c>
      <c r="CL70" s="43" t="str">
        <f>IF(MC!CL70="","",_xlfn.IFS(AND(MC!CL70&lt;CI!$D$3-CI!CL$4,MC!CL70&gt;1),"rouge",AND(MC!CL70&gt;CI!$D$3-CI!CL$4+CI!$D$11,MC!CL70&lt;CI!$D$3-CI!CL$4+CI!$D$12),"jaune",AND(MC!CL70&gt;CI!$D$3-CI!CL$4,MC!CL70&lt;CI!$D$3-CI!CL$4+CI!$D$11),"orange",AND(MC!CL70&gt;CI!$D$3-CI!CL$4+CI!$D$12),"vert"))</f>
        <v/>
      </c>
      <c r="CM70" s="43" t="str">
        <f>IF(MC!CM70="","",_xlfn.IFS(AND(MC!CM70&lt;CI!$D$3-CI!CM$4,MC!CM70&gt;1),"rouge",AND(MC!CM70&gt;CI!$D$3-CI!CM$4+CI!$D$11,MC!CM70&lt;CI!$D$3-CI!CM$4+CI!$D$12),"jaune",AND(MC!CM70&gt;CI!$D$3-CI!CM$4,MC!CM70&lt;CI!$D$3-CI!CM$4+CI!$D$11),"orange",AND(MC!CM70&gt;CI!$D$3-CI!CM$4+CI!$D$12),"vert"))</f>
        <v/>
      </c>
      <c r="CN70" s="43" t="str">
        <f>IF(MC!CN70="","",_xlfn.IFS(AND(MC!CN70&lt;CI!$D$3-CI!CN$4,MC!CN70&gt;1),"rouge",AND(MC!CN70&gt;CI!$D$3-CI!CN$4+CI!$D$11,MC!CN70&lt;CI!$D$3-CI!CN$4+CI!$D$12),"jaune",AND(MC!CN70&gt;CI!$D$3-CI!CN$4,MC!CN70&lt;CI!$D$3-CI!CN$4+CI!$D$11),"orange",AND(MC!CN70&gt;CI!$D$3-CI!CN$4+CI!$D$12),"vert"))</f>
        <v/>
      </c>
      <c r="CO70" s="43" t="str">
        <f>IF(MC!CO70="","",_xlfn.IFS(AND(MC!CO70&lt;CI!$D$3-CI!CO$4,MC!CO70&gt;1),"rouge",AND(MC!CO70&gt;CI!$D$3-CI!CO$4+CI!$D$11,MC!CO70&lt;CI!$D$3-CI!CO$4+CI!$D$12),"jaune",AND(MC!CO70&gt;CI!$D$3-CI!CO$4,MC!CO70&lt;CI!$D$3-CI!CO$4+CI!$D$11),"orange",AND(MC!CO70&gt;CI!$D$3-CI!CO$4+CI!$D$12),"vert"))</f>
        <v/>
      </c>
      <c r="CP70" s="43" t="str">
        <f>IF(MC!CP70="","",_xlfn.IFS(AND(MC!CP70&lt;CI!$D$3-CI!CP$4,MC!CP70&gt;1),"rouge",AND(MC!CP70&gt;CI!$D$3-CI!CP$4+CI!$D$11,MC!CP70&lt;CI!$D$3-CI!CP$4+CI!$D$12),"jaune",AND(MC!CP70&gt;CI!$D$3-CI!CP$4,MC!CP70&lt;CI!$D$3-CI!CP$4+CI!$D$11),"orange",AND(MC!CP70&gt;CI!$D$3-CI!CP$4+CI!$D$12),"vert"))</f>
        <v/>
      </c>
      <c r="CQ70" s="43" t="str">
        <f>IF(MC!CQ70="","",_xlfn.IFS(AND(MC!CQ70&lt;CI!$D$3-CI!CQ$4,MC!CQ70&gt;1),"rouge",AND(MC!CQ70&gt;CI!$D$3-CI!CQ$4+CI!$D$11,MC!CQ70&lt;CI!$D$3-CI!CQ$4+CI!$D$12),"jaune",AND(MC!CQ70&gt;CI!$D$3-CI!CQ$4,MC!CQ70&lt;CI!$D$3-CI!CQ$4+CI!$D$11),"orange",AND(MC!CQ70&gt;CI!$D$3-CI!CQ$4+CI!$D$12),"vert"))</f>
        <v/>
      </c>
      <c r="CR70" s="43" t="str">
        <f>IF(MC!CR70="","",_xlfn.IFS(AND(MC!CR70&lt;CI!$D$3-CI!CR$4,MC!CR70&gt;1),"rouge",AND(MC!CR70&gt;CI!$D$3-CI!CR$4+CI!$D$11,MC!CR70&lt;CI!$D$3-CI!CR$4+CI!$D$12),"jaune",AND(MC!CR70&gt;CI!$D$3-CI!CR$4,MC!CR70&lt;CI!$D$3-CI!CR$4+CI!$D$11),"orange",AND(MC!CR70&gt;CI!$D$3-CI!CR$4+CI!$D$12),"vert"))</f>
        <v/>
      </c>
      <c r="CS70" s="43" t="str">
        <f>IF(MC!CS70="","",_xlfn.IFS(AND(MC!CS70&lt;CI!$D$3-CI!CS$4,MC!CS70&gt;1),"rouge",AND(MC!CS70&gt;CI!$D$3-CI!CS$4+CI!$D$11,MC!CS70&lt;CI!$D$3-CI!CS$4+CI!$D$12),"jaune",AND(MC!CS70&gt;CI!$D$3-CI!CS$4,MC!CS70&lt;CI!$D$3-CI!CS$4+CI!$D$11),"orange",AND(MC!CS70&gt;CI!$D$3-CI!CS$4+CI!$D$12),"vert"))</f>
        <v/>
      </c>
      <c r="CT70" s="43" t="str">
        <f>IF(MC!CT70="","",_xlfn.IFS(AND(MC!CT70&lt;CI!$D$3-CI!CT$4,MC!CT70&gt;1),"rouge",AND(MC!CT70&gt;CI!$D$3-CI!CT$4+CI!$D$11,MC!CT70&lt;CI!$D$3-CI!CT$4+CI!$D$12),"jaune",AND(MC!CT70&gt;CI!$D$3-CI!CT$4,MC!CT70&lt;CI!$D$3-CI!CT$4+CI!$D$11),"orange",AND(MC!CT70&gt;CI!$D$3-CI!CT$4+CI!$D$12),"vert"))</f>
        <v/>
      </c>
      <c r="CU70" s="43" t="str">
        <f>IF(MC!CU70="","",_xlfn.IFS(AND(MC!CU70&lt;CI!$D$3-CI!CU$4,MC!CU70&gt;1),"rouge",AND(MC!CU70&gt;CI!$D$3-CI!CU$4+CI!$D$11,MC!CU70&lt;CI!$D$3-CI!CU$4+CI!$D$12),"jaune",AND(MC!CU70&gt;CI!$D$3-CI!CU$4,MC!CU70&lt;CI!$D$3-CI!CU$4+CI!$D$11),"orange",AND(MC!CU70&gt;CI!$D$3-CI!CU$4+CI!$D$12),"vert"))</f>
        <v/>
      </c>
      <c r="CV70" s="43" t="str">
        <f>IF(MC!CV70="","",_xlfn.IFS(AND(MC!CV70&lt;CI!$D$3-CI!CV$4,MC!CV70&gt;1),"rouge",AND(MC!CV70&gt;CI!$D$3-CI!CV$4+CI!$D$11,MC!CV70&lt;CI!$D$3-CI!CV$4+CI!$D$12),"jaune",AND(MC!CV70&gt;CI!$D$3-CI!CV$4,MC!CV70&lt;CI!$D$3-CI!CV$4+CI!$D$11),"orange",AND(MC!CV70&gt;CI!$D$3-CI!CV$4+CI!$D$12),"vert"))</f>
        <v/>
      </c>
      <c r="CW70" s="43" t="str">
        <f>IF(MC!CW70="","",_xlfn.IFS(AND(MC!CW70&lt;CI!$D$3-CI!CW$4,MC!CW70&gt;1),"rouge",AND(MC!CW70&gt;CI!$D$3-CI!CW$4+CI!$D$11,MC!CW70&lt;CI!$D$3-CI!CW$4+CI!$D$12),"jaune",AND(MC!CW70&gt;CI!$D$3-CI!CW$4,MC!CW70&lt;CI!$D$3-CI!CW$4+CI!$D$11),"orange",AND(MC!CW70&gt;CI!$D$3-CI!CW$4+CI!$D$12),"vert"))</f>
        <v/>
      </c>
      <c r="CX70" s="43" t="str">
        <f>IF(MC!CX70="","",_xlfn.IFS(AND(MC!CX70&lt;CI!$D$3-CI!CX$4,MC!CX70&gt;1),"rouge",AND(MC!CX70&gt;CI!$D$3-CI!CX$4+CI!$D$11,MC!CX70&lt;CI!$D$3-CI!CX$4+CI!$D$12),"jaune",AND(MC!CX70&gt;CI!$D$3-CI!CX$4,MC!CX70&lt;CI!$D$3-CI!CX$4+CI!$D$11),"orange",AND(MC!CX70&gt;CI!$D$3-CI!CX$4+CI!$D$12),"vert"))</f>
        <v/>
      </c>
      <c r="CY70" s="43" t="str">
        <f>IF(MC!CY70="","",_xlfn.IFS(AND(MC!CY70&lt;CI!$D$3-CI!CY$4,MC!CY70&gt;1),"rouge",AND(MC!CY70&gt;CI!$D$3-CI!CY$4+CI!$D$11,MC!CY70&lt;CI!$D$3-CI!CY$4+CI!$D$12),"jaune",AND(MC!CY70&gt;CI!$D$3-CI!CY$4,MC!CY70&lt;CI!$D$3-CI!CY$4+CI!$D$11),"orange",AND(MC!CY70&gt;CI!$D$3-CI!CY$4+CI!$D$12),"vert"))</f>
        <v/>
      </c>
      <c r="CZ70" s="43" t="str">
        <f>IF(MC!CZ70="","",_xlfn.IFS(AND(MC!CZ70&lt;CI!$D$3-CI!CZ$4,MC!CZ70&gt;1),"rouge",AND(MC!CZ70&gt;CI!$D$3-CI!CZ$4+CI!$D$11,MC!CZ70&lt;CI!$D$3-CI!CZ$4+CI!$D$12),"jaune",AND(MC!CZ70&gt;CI!$D$3-CI!CZ$4,MC!CZ70&lt;CI!$D$3-CI!CZ$4+CI!$D$11),"orange",AND(MC!CZ70&gt;CI!$D$3-CI!CZ$4+CI!$D$12),"vert"))</f>
        <v/>
      </c>
      <c r="DA70" s="43" t="str">
        <f>IF(MC!DA70="","",_xlfn.IFS(AND(MC!DA70&lt;CI!$D$3-CI!DA$4,MC!DA70&gt;1),"rouge",AND(MC!DA70&gt;CI!$D$3-CI!DA$4+CI!$D$11,MC!DA70&lt;CI!$D$3-CI!DA$4+CI!$D$12),"jaune",AND(MC!DA70&gt;CI!$D$3-CI!DA$4,MC!DA70&lt;CI!$D$3-CI!DA$4+CI!$D$11),"orange",AND(MC!DA70&gt;CI!$D$3-CI!DA$4+CI!$D$12),"vert"))</f>
        <v/>
      </c>
      <c r="DB70" s="43" t="str">
        <f>IF(MC!DB70="","",_xlfn.IFS(AND(MC!DB70&lt;CI!$D$3-CI!DB$4,MC!DB70&gt;1),"rouge",AND(MC!DB70&gt;CI!$D$3-CI!DB$4+CI!$D$11,MC!DB70&lt;CI!$D$3-CI!DB$4+CI!$D$12),"jaune",AND(MC!DB70&gt;CI!$D$3-CI!DB$4,MC!DB70&lt;CI!$D$3-CI!DB$4+CI!$D$11),"orange",AND(MC!DB70&gt;CI!$D$3-CI!DB$4+CI!$D$12),"vert"))</f>
        <v/>
      </c>
      <c r="DC70" s="11">
        <f t="shared" si="0"/>
        <v>0</v>
      </c>
      <c r="DD70" s="48" t="str">
        <f t="shared" si="1"/>
        <v/>
      </c>
      <c r="DE70" s="48">
        <f t="shared" si="2"/>
        <v>0</v>
      </c>
      <c r="DF70" s="48">
        <f t="shared" si="3"/>
        <v>0</v>
      </c>
      <c r="DG70" s="48">
        <f t="shared" si="4"/>
        <v>0</v>
      </c>
    </row>
    <row r="71" spans="6:111" x14ac:dyDescent="0.3">
      <c r="F71" s="27">
        <f>MC!F71</f>
        <v>0</v>
      </c>
      <c r="G71" s="43" t="str">
        <f>IF(MC!G71="","",_xlfn.IFS(AND(MC!G71&lt;CI!$D$3-CI!G$4,MC!G71&gt;1),"rouge",AND(MC!G71&gt;CI!$D$3-CI!G$4+CI!$D$11,MC!G71&lt;CI!$D$3-CI!G$4+CI!$D$12),"jaune",AND(MC!G71&gt;CI!$D$3-CI!G$4,MC!G71&lt;CI!$D$3-CI!G$4+CI!$D$11),"orange",AND(MC!G71&gt;CI!$D$3-CI!G$4+CI!$D$12),"vert"))</f>
        <v/>
      </c>
      <c r="H71" s="43" t="str">
        <f>IF(MC!H71="","",_xlfn.IFS(AND(MC!H71&lt;CI!$D$3-CI!H$4,MC!H71&gt;1),"rouge",AND(MC!H71&gt;CI!$D$3-CI!H$4+CI!$D$11,MC!H71&lt;CI!$D$3-CI!H$4+CI!$D$12),"jaune",AND(MC!H71&gt;CI!$D$3-CI!H$4,MC!H71&lt;CI!$D$3-CI!H$4+CI!$D$11),"orange",AND(MC!H71&gt;CI!$D$3-CI!H$4+CI!$D$12),"vert"))</f>
        <v/>
      </c>
      <c r="I71" s="43" t="str">
        <f>IF(MC!I71="","",_xlfn.IFS(AND(MC!I71&lt;CI!$D$3-CI!I$4,MC!I71&gt;1),"rouge",AND(MC!I71&gt;CI!$D$3-CI!I$4+CI!$D$11,MC!I71&lt;CI!$D$3-CI!I$4+CI!$D$12),"jaune",AND(MC!I71&gt;CI!$D$3-CI!I$4,MC!I71&lt;CI!$D$3-CI!I$4+CI!$D$11),"orange",AND(MC!I71&gt;CI!$D$3-CI!I$4+CI!$D$12),"vert"))</f>
        <v/>
      </c>
      <c r="J71" s="43" t="str">
        <f>IF(MC!J71="","",_xlfn.IFS(AND(MC!J71&lt;CI!$D$3-CI!J$4,MC!J71&gt;1),"rouge",AND(MC!J71&gt;CI!$D$3-CI!J$4+CI!$D$11,MC!J71&lt;CI!$D$3-CI!J$4+CI!$D$12),"jaune",AND(MC!J71&gt;CI!$D$3-CI!J$4,MC!J71&lt;CI!$D$3-CI!J$4+CI!$D$11),"orange",AND(MC!J71&gt;CI!$D$3-CI!J$4+CI!$D$12),"vert"))</f>
        <v/>
      </c>
      <c r="K71" s="43" t="str">
        <f>IF(MC!K71="","",_xlfn.IFS(AND(MC!K71&lt;CI!$D$3-CI!K$4,MC!K71&gt;1),"rouge",AND(MC!K71&gt;CI!$D$3-CI!K$4+CI!$D$11,MC!K71&lt;CI!$D$3-CI!K$4+CI!$D$12),"jaune",AND(MC!K71&gt;CI!$D$3-CI!K$4,MC!K71&lt;CI!$D$3-CI!K$4+CI!$D$11),"orange",AND(MC!K71&gt;CI!$D$3-CI!K$4+CI!$D$12),"vert"))</f>
        <v/>
      </c>
      <c r="L71" s="43" t="str">
        <f>IF(MC!L71="","",_xlfn.IFS(AND(MC!L71&lt;CI!$D$3-CI!L$4,MC!L71&gt;1),"rouge",AND(MC!L71&gt;CI!$D$3-CI!L$4+CI!$D$11,MC!L71&lt;CI!$D$3-CI!L$4+CI!$D$12),"jaune",AND(MC!L71&gt;CI!$D$3-CI!L$4,MC!L71&lt;CI!$D$3-CI!L$4+CI!$D$11),"orange",AND(MC!L71&gt;CI!$D$3-CI!L$4+CI!$D$12),"vert"))</f>
        <v/>
      </c>
      <c r="M71" s="43" t="str">
        <f>IF(MC!M71="","",_xlfn.IFS(AND(MC!M71&lt;CI!$D$3-CI!M$4,MC!M71&gt;1),"rouge",AND(MC!M71&gt;CI!$D$3-CI!M$4+CI!$D$11,MC!M71&lt;CI!$D$3-CI!M$4+CI!$D$12),"jaune",AND(MC!M71&gt;CI!$D$3-CI!M$4,MC!M71&lt;CI!$D$3-CI!M$4+CI!$D$11),"orange",AND(MC!M71&gt;CI!$D$3-CI!M$4+CI!$D$12),"vert"))</f>
        <v/>
      </c>
      <c r="N71" s="43" t="str">
        <f>IF(MC!N71="","",_xlfn.IFS(AND(MC!N71&lt;CI!$D$3-CI!N$4,MC!N71&gt;1),"rouge",AND(MC!N71&gt;CI!$D$3-CI!N$4+CI!$D$11,MC!N71&lt;CI!$D$3-CI!N$4+CI!$D$12),"jaune",AND(MC!N71&gt;CI!$D$3-CI!N$4,MC!N71&lt;CI!$D$3-CI!N$4+CI!$D$11),"orange",AND(MC!N71&gt;CI!$D$3-CI!N$4+CI!$D$12),"vert"))</f>
        <v/>
      </c>
      <c r="O71" s="43" t="str">
        <f>IF(MC!O71="","",_xlfn.IFS(AND(MC!O71&lt;CI!$D$3-CI!O$4,MC!O71&gt;1),"rouge",AND(MC!O71&gt;CI!$D$3-CI!O$4+CI!$D$11,MC!O71&lt;CI!$D$3-CI!O$4+CI!$D$12),"jaune",AND(MC!O71&gt;CI!$D$3-CI!O$4,MC!O71&lt;CI!$D$3-CI!O$4+CI!$D$11),"orange",AND(MC!O71&gt;CI!$D$3-CI!O$4+CI!$D$12),"vert"))</f>
        <v/>
      </c>
      <c r="P71" s="43" t="str">
        <f>IF(MC!P71="","",_xlfn.IFS(AND(MC!P71&lt;CI!$D$3-CI!P$4,MC!P71&gt;1),"rouge",AND(MC!P71&gt;CI!$D$3-CI!P$4+CI!$D$11,MC!P71&lt;CI!$D$3-CI!P$4+CI!$D$12),"jaune",AND(MC!P71&gt;CI!$D$3-CI!P$4,MC!P71&lt;CI!$D$3-CI!P$4+CI!$D$11),"orange",AND(MC!P71&gt;CI!$D$3-CI!P$4+CI!$D$12),"vert"))</f>
        <v/>
      </c>
      <c r="Q71" s="43" t="str">
        <f>IF(MC!Q71="","",_xlfn.IFS(AND(MC!Q71&lt;CI!$D$3-CI!Q$4,MC!Q71&gt;1),"rouge",AND(MC!Q71&gt;CI!$D$3-CI!Q$4+CI!$D$11,MC!Q71&lt;CI!$D$3-CI!Q$4+CI!$D$12),"jaune",AND(MC!Q71&gt;CI!$D$3-CI!Q$4,MC!Q71&lt;CI!$D$3-CI!Q$4+CI!$D$11),"orange",AND(MC!Q71&gt;CI!$D$3-CI!Q$4+CI!$D$12),"vert"))</f>
        <v/>
      </c>
      <c r="R71" s="43" t="str">
        <f>IF(MC!R71="","",_xlfn.IFS(AND(MC!R71&lt;CI!$D$3-CI!R$4,MC!R71&gt;1),"rouge",AND(MC!R71&gt;CI!$D$3-CI!R$4+CI!$D$11,MC!R71&lt;CI!$D$3-CI!R$4+CI!$D$12),"jaune",AND(MC!R71&gt;CI!$D$3-CI!R$4,MC!R71&lt;CI!$D$3-CI!R$4+CI!$D$11),"orange",AND(MC!R71&gt;CI!$D$3-CI!R$4+CI!$D$12),"vert"))</f>
        <v/>
      </c>
      <c r="S71" s="43" t="str">
        <f>IF(MC!S71="","",_xlfn.IFS(AND(MC!S71&lt;CI!$D$3-CI!S$4,MC!S71&gt;1),"rouge",AND(MC!S71&gt;CI!$D$3-CI!S$4+CI!$D$11,MC!S71&lt;CI!$D$3-CI!S$4+CI!$D$12),"jaune",AND(MC!S71&gt;CI!$D$3-CI!S$4,MC!S71&lt;CI!$D$3-CI!S$4+CI!$D$11),"orange",AND(MC!S71&gt;CI!$D$3-CI!S$4+CI!$D$12),"vert"))</f>
        <v/>
      </c>
      <c r="T71" s="43" t="str">
        <f>IF(MC!T71="","",_xlfn.IFS(AND(MC!T71&lt;CI!$D$3-CI!T$4,MC!T71&gt;1),"rouge",AND(MC!T71&gt;CI!$D$3-CI!T$4+CI!$D$11,MC!T71&lt;CI!$D$3-CI!T$4+CI!$D$12),"jaune",AND(MC!T71&gt;CI!$D$3-CI!T$4,MC!T71&lt;CI!$D$3-CI!T$4+CI!$D$11),"orange",AND(MC!T71&gt;CI!$D$3-CI!T$4+CI!$D$12),"vert"))</f>
        <v/>
      </c>
      <c r="U71" s="43" t="str">
        <f>IF(MC!U71="","",_xlfn.IFS(AND(MC!U71&lt;CI!$D$3-CI!U$4,MC!U71&gt;1),"rouge",AND(MC!U71&gt;CI!$D$3-CI!U$4+CI!$D$11,MC!U71&lt;CI!$D$3-CI!U$4+CI!$D$12),"jaune",AND(MC!U71&gt;CI!$D$3-CI!U$4,MC!U71&lt;CI!$D$3-CI!U$4+CI!$D$11),"orange",AND(MC!U71&gt;CI!$D$3-CI!U$4+CI!$D$12),"vert"))</f>
        <v/>
      </c>
      <c r="V71" s="43" t="str">
        <f>IF(MC!V71="","",_xlfn.IFS(AND(MC!V71&lt;CI!$D$3-CI!V$4,MC!V71&gt;1),"rouge",AND(MC!V71&gt;CI!$D$3-CI!V$4+CI!$D$11,MC!V71&lt;CI!$D$3-CI!V$4+CI!$D$12),"jaune",AND(MC!V71&gt;CI!$D$3-CI!V$4,MC!V71&lt;CI!$D$3-CI!V$4+CI!$D$11),"orange",AND(MC!V71&gt;CI!$D$3-CI!V$4+CI!$D$12),"vert"))</f>
        <v/>
      </c>
      <c r="W71" s="43" t="str">
        <f>IF(MC!W71="","",_xlfn.IFS(AND(MC!W71&lt;CI!$D$3-CI!W$4,MC!W71&gt;1),"rouge",AND(MC!W71&gt;CI!$D$3-CI!W$4+CI!$D$11,MC!W71&lt;CI!$D$3-CI!W$4+CI!$D$12),"jaune",AND(MC!W71&gt;CI!$D$3-CI!W$4,MC!W71&lt;CI!$D$3-CI!W$4+CI!$D$11),"orange",AND(MC!W71&gt;CI!$D$3-CI!W$4+CI!$D$12),"vert"))</f>
        <v/>
      </c>
      <c r="X71" s="43" t="str">
        <f>IF(MC!X71="","",_xlfn.IFS(AND(MC!X71&lt;CI!$D$3-CI!X$4,MC!X71&gt;1),"rouge",AND(MC!X71&gt;CI!$D$3-CI!X$4+CI!$D$11,MC!X71&lt;CI!$D$3-CI!X$4+CI!$D$12),"jaune",AND(MC!X71&gt;CI!$D$3-CI!X$4,MC!X71&lt;CI!$D$3-CI!X$4+CI!$D$11),"orange",AND(MC!X71&gt;CI!$D$3-CI!X$4+CI!$D$12),"vert"))</f>
        <v/>
      </c>
      <c r="Y71" s="43" t="str">
        <f>IF(MC!Y71="","",_xlfn.IFS(AND(MC!Y71&lt;CI!$D$3-CI!Y$4,MC!Y71&gt;1),"rouge",AND(MC!Y71&gt;CI!$D$3-CI!Y$4+CI!$D$11,MC!Y71&lt;CI!$D$3-CI!Y$4+CI!$D$12),"jaune",AND(MC!Y71&gt;CI!$D$3-CI!Y$4,MC!Y71&lt;CI!$D$3-CI!Y$4+CI!$D$11),"orange",AND(MC!Y71&gt;CI!$D$3-CI!Y$4+CI!$D$12),"vert"))</f>
        <v/>
      </c>
      <c r="Z71" s="43" t="str">
        <f>IF(MC!Z71="","",_xlfn.IFS(AND(MC!Z71&lt;CI!$D$3-CI!Z$4,MC!Z71&gt;1),"rouge",AND(MC!Z71&gt;CI!$D$3-CI!Z$4+CI!$D$11,MC!Z71&lt;CI!$D$3-CI!Z$4+CI!$D$12),"jaune",AND(MC!Z71&gt;CI!$D$3-CI!Z$4,MC!Z71&lt;CI!$D$3-CI!Z$4+CI!$D$11),"orange",AND(MC!Z71&gt;CI!$D$3-CI!Z$4+CI!$D$12),"vert"))</f>
        <v/>
      </c>
      <c r="AA71" s="43" t="str">
        <f>IF(MC!AA71="","",_xlfn.IFS(AND(MC!AA71&lt;CI!$D$3-CI!AA$4,MC!AA71&gt;1),"rouge",AND(MC!AA71&gt;CI!$D$3-CI!AA$4+CI!$D$11,MC!AA71&lt;CI!$D$3-CI!AA$4+CI!$D$12),"jaune",AND(MC!AA71&gt;CI!$D$3-CI!AA$4,MC!AA71&lt;CI!$D$3-CI!AA$4+CI!$D$11),"orange",AND(MC!AA71&gt;CI!$D$3-CI!AA$4+CI!$D$12),"vert"))</f>
        <v/>
      </c>
      <c r="AB71" s="43" t="str">
        <f>IF(MC!AB71="","",_xlfn.IFS(AND(MC!AB71&lt;CI!$D$3-CI!AB$4,MC!AB71&gt;1),"rouge",AND(MC!AB71&gt;CI!$D$3-CI!AB$4+CI!$D$11,MC!AB71&lt;CI!$D$3-CI!AB$4+CI!$D$12),"jaune",AND(MC!AB71&gt;CI!$D$3-CI!AB$4,MC!AB71&lt;CI!$D$3-CI!AB$4+CI!$D$11),"orange",AND(MC!AB71&gt;CI!$D$3-CI!AB$4+CI!$D$12),"vert"))</f>
        <v/>
      </c>
      <c r="AC71" s="43" t="str">
        <f>IF(MC!AC71="","",_xlfn.IFS(AND(MC!AC71&lt;CI!$D$3-CI!AC$4,MC!AC71&gt;1),"rouge",AND(MC!AC71&gt;CI!$D$3-CI!AC$4+CI!$D$11,MC!AC71&lt;CI!$D$3-CI!AC$4+CI!$D$12),"jaune",AND(MC!AC71&gt;CI!$D$3-CI!AC$4,MC!AC71&lt;CI!$D$3-CI!AC$4+CI!$D$11),"orange",AND(MC!AC71&gt;CI!$D$3-CI!AC$4+CI!$D$12),"vert"))</f>
        <v/>
      </c>
      <c r="AD71" s="43" t="str">
        <f>IF(MC!AD71="","",_xlfn.IFS(AND(MC!AD71&lt;CI!$D$3-CI!AD$4,MC!AD71&gt;1),"rouge",AND(MC!AD71&gt;CI!$D$3-CI!AD$4+CI!$D$11,MC!AD71&lt;CI!$D$3-CI!AD$4+CI!$D$12),"jaune",AND(MC!AD71&gt;CI!$D$3-CI!AD$4,MC!AD71&lt;CI!$D$3-CI!AD$4+CI!$D$11),"orange",AND(MC!AD71&gt;CI!$D$3-CI!AD$4+CI!$D$12),"vert"))</f>
        <v/>
      </c>
      <c r="AE71" s="43" t="str">
        <f>IF(MC!AE71="","",_xlfn.IFS(AND(MC!AE71&lt;CI!$D$3-CI!AE$4,MC!AE71&gt;1),"rouge",AND(MC!AE71&gt;CI!$D$3-CI!AE$4+CI!$D$11,MC!AE71&lt;CI!$D$3-CI!AE$4+CI!$D$12),"jaune",AND(MC!AE71&gt;CI!$D$3-CI!AE$4,MC!AE71&lt;CI!$D$3-CI!AE$4+CI!$D$11),"orange",AND(MC!AE71&gt;CI!$D$3-CI!AE$4+CI!$D$12),"vert"))</f>
        <v/>
      </c>
      <c r="AF71" s="43" t="str">
        <f>IF(MC!AF71="","",_xlfn.IFS(AND(MC!AF71&lt;CI!$D$3-CI!AF$4,MC!AF71&gt;1),"rouge",AND(MC!AF71&gt;CI!$D$3-CI!AF$4+CI!$D$11,MC!AF71&lt;CI!$D$3-CI!AF$4+CI!$D$12),"jaune",AND(MC!AF71&gt;CI!$D$3-CI!AF$4,MC!AF71&lt;CI!$D$3-CI!AF$4+CI!$D$11),"orange",AND(MC!AF71&gt;CI!$D$3-CI!AF$4+CI!$D$12),"vert"))</f>
        <v/>
      </c>
      <c r="AG71" s="43" t="str">
        <f>IF(MC!AG71="","",_xlfn.IFS(AND(MC!AG71&lt;CI!$D$3-CI!AG$4,MC!AG71&gt;1),"rouge",AND(MC!AG71&gt;CI!$D$3-CI!AG$4+CI!$D$11,MC!AG71&lt;CI!$D$3-CI!AG$4+CI!$D$12),"jaune",AND(MC!AG71&gt;CI!$D$3-CI!AG$4,MC!AG71&lt;CI!$D$3-CI!AG$4+CI!$D$11),"orange",AND(MC!AG71&gt;CI!$D$3-CI!AG$4+CI!$D$12),"vert"))</f>
        <v/>
      </c>
      <c r="AH71" s="43" t="str">
        <f>IF(MC!AH71="","",_xlfn.IFS(AND(MC!AH71&lt;CI!$D$3-CI!AH$4,MC!AH71&gt;1),"rouge",AND(MC!AH71&gt;CI!$D$3-CI!AH$4+CI!$D$11,MC!AH71&lt;CI!$D$3-CI!AH$4+CI!$D$12),"jaune",AND(MC!AH71&gt;CI!$D$3-CI!AH$4,MC!AH71&lt;CI!$D$3-CI!AH$4+CI!$D$11),"orange",AND(MC!AH71&gt;CI!$D$3-CI!AH$4+CI!$D$12),"vert"))</f>
        <v/>
      </c>
      <c r="AI71" s="43" t="str">
        <f>IF(MC!AI71="","",_xlfn.IFS(AND(MC!AI71&lt;CI!$D$3-CI!AI$4,MC!AI71&gt;1),"rouge",AND(MC!AI71&gt;CI!$D$3-CI!AI$4+CI!$D$11,MC!AI71&lt;CI!$D$3-CI!AI$4+CI!$D$12),"jaune",AND(MC!AI71&gt;CI!$D$3-CI!AI$4,MC!AI71&lt;CI!$D$3-CI!AI$4+CI!$D$11),"orange",AND(MC!AI71&gt;CI!$D$3-CI!AI$4+CI!$D$12),"vert"))</f>
        <v/>
      </c>
      <c r="AJ71" s="43" t="str">
        <f>IF(MC!AJ71="","",_xlfn.IFS(AND(MC!AJ71&lt;CI!$D$3-CI!AJ$4,MC!AJ71&gt;1),"rouge",AND(MC!AJ71&gt;CI!$D$3-CI!AJ$4+CI!$D$11,MC!AJ71&lt;CI!$D$3-CI!AJ$4+CI!$D$12),"jaune",AND(MC!AJ71&gt;CI!$D$3-CI!AJ$4,MC!AJ71&lt;CI!$D$3-CI!AJ$4+CI!$D$11),"orange",AND(MC!AJ71&gt;CI!$D$3-CI!AJ$4+CI!$D$12),"vert"))</f>
        <v/>
      </c>
      <c r="AK71" s="43" t="str">
        <f>IF(MC!AK71="","",_xlfn.IFS(AND(MC!AK71&lt;CI!$D$3-CI!AK$4,MC!AK71&gt;1),"rouge",AND(MC!AK71&gt;CI!$D$3-CI!AK$4+CI!$D$11,MC!AK71&lt;CI!$D$3-CI!AK$4+CI!$D$12),"jaune",AND(MC!AK71&gt;CI!$D$3-CI!AK$4,MC!AK71&lt;CI!$D$3-CI!AK$4+CI!$D$11),"orange",AND(MC!AK71&gt;CI!$D$3-CI!AK$4+CI!$D$12),"vert"))</f>
        <v/>
      </c>
      <c r="AL71" s="43" t="str">
        <f>IF(MC!AL71="","",_xlfn.IFS(AND(MC!AL71&lt;CI!$D$3-CI!AL$4,MC!AL71&gt;1),"rouge",AND(MC!AL71&gt;CI!$D$3-CI!AL$4+CI!$D$11,MC!AL71&lt;CI!$D$3-CI!AL$4+CI!$D$12),"jaune",AND(MC!AL71&gt;CI!$D$3-CI!AL$4,MC!AL71&lt;CI!$D$3-CI!AL$4+CI!$D$11),"orange",AND(MC!AL71&gt;CI!$D$3-CI!AL$4+CI!$D$12),"vert"))</f>
        <v/>
      </c>
      <c r="AM71" s="43" t="str">
        <f>IF(MC!AM71="","",_xlfn.IFS(AND(MC!AM71&lt;CI!$D$3-CI!AM$4,MC!AM71&gt;1),"rouge",AND(MC!AM71&gt;CI!$D$3-CI!AM$4+CI!$D$11,MC!AM71&lt;CI!$D$3-CI!AM$4+CI!$D$12),"jaune",AND(MC!AM71&gt;CI!$D$3-CI!AM$4,MC!AM71&lt;CI!$D$3-CI!AM$4+CI!$D$11),"orange",AND(MC!AM71&gt;CI!$D$3-CI!AM$4+CI!$D$12),"vert"))</f>
        <v/>
      </c>
      <c r="AN71" s="43" t="str">
        <f>IF(MC!AN71="","",_xlfn.IFS(AND(MC!AN71&lt;CI!$D$3-CI!AN$4,MC!AN71&gt;1),"rouge",AND(MC!AN71&gt;CI!$D$3-CI!AN$4+CI!$D$11,MC!AN71&lt;CI!$D$3-CI!AN$4+CI!$D$12),"jaune",AND(MC!AN71&gt;CI!$D$3-CI!AN$4,MC!AN71&lt;CI!$D$3-CI!AN$4+CI!$D$11),"orange",AND(MC!AN71&gt;CI!$D$3-CI!AN$4+CI!$D$12),"vert"))</f>
        <v/>
      </c>
      <c r="AO71" s="43" t="str">
        <f>IF(MC!AO71="","",_xlfn.IFS(AND(MC!AO71&lt;CI!$D$3-CI!AO$4,MC!AO71&gt;1),"rouge",AND(MC!AO71&gt;CI!$D$3-CI!AO$4+CI!$D$11,MC!AO71&lt;CI!$D$3-CI!AO$4+CI!$D$12),"jaune",AND(MC!AO71&gt;CI!$D$3-CI!AO$4,MC!AO71&lt;CI!$D$3-CI!AO$4+CI!$D$11),"orange",AND(MC!AO71&gt;CI!$D$3-CI!AO$4+CI!$D$12),"vert"))</f>
        <v/>
      </c>
      <c r="AP71" s="43" t="str">
        <f>IF(MC!AP71="","",_xlfn.IFS(AND(MC!AP71&lt;CI!$D$3-CI!AP$4,MC!AP71&gt;1),"rouge",AND(MC!AP71&gt;CI!$D$3-CI!AP$4+CI!$D$11,MC!AP71&lt;CI!$D$3-CI!AP$4+CI!$D$12),"jaune",AND(MC!AP71&gt;CI!$D$3-CI!AP$4,MC!AP71&lt;CI!$D$3-CI!AP$4+CI!$D$11),"orange",AND(MC!AP71&gt;CI!$D$3-CI!AP$4+CI!$D$12),"vert"))</f>
        <v/>
      </c>
      <c r="AQ71" s="43" t="str">
        <f>IF(MC!AQ71="","",_xlfn.IFS(AND(MC!AQ71&lt;CI!$D$3-CI!AQ$4,MC!AQ71&gt;1),"rouge",AND(MC!AQ71&gt;CI!$D$3-CI!AQ$4+CI!$D$11,MC!AQ71&lt;CI!$D$3-CI!AQ$4+CI!$D$12),"jaune",AND(MC!AQ71&gt;CI!$D$3-CI!AQ$4,MC!AQ71&lt;CI!$D$3-CI!AQ$4+CI!$D$11),"orange",AND(MC!AQ71&gt;CI!$D$3-CI!AQ$4+CI!$D$12),"vert"))</f>
        <v/>
      </c>
      <c r="AR71" s="43" t="str">
        <f>IF(MC!AR71="","",_xlfn.IFS(AND(MC!AR71&lt;CI!$D$3-CI!AR$4,MC!AR71&gt;1),"rouge",AND(MC!AR71&gt;CI!$D$3-CI!AR$4+CI!$D$11,MC!AR71&lt;CI!$D$3-CI!AR$4+CI!$D$12),"jaune",AND(MC!AR71&gt;CI!$D$3-CI!AR$4,MC!AR71&lt;CI!$D$3-CI!AR$4+CI!$D$11),"orange",AND(MC!AR71&gt;CI!$D$3-CI!AR$4+CI!$D$12),"vert"))</f>
        <v/>
      </c>
      <c r="AS71" s="43" t="str">
        <f>IF(MC!AS71="","",_xlfn.IFS(AND(MC!AS71&lt;CI!$D$3-CI!AS$4,MC!AS71&gt;1),"rouge",AND(MC!AS71&gt;CI!$D$3-CI!AS$4+CI!$D$11,MC!AS71&lt;CI!$D$3-CI!AS$4+CI!$D$12),"jaune",AND(MC!AS71&gt;CI!$D$3-CI!AS$4,MC!AS71&lt;CI!$D$3-CI!AS$4+CI!$D$11),"orange",AND(MC!AS71&gt;CI!$D$3-CI!AS$4+CI!$D$12),"vert"))</f>
        <v/>
      </c>
      <c r="AT71" s="43" t="str">
        <f>IF(MC!AT71="","",_xlfn.IFS(AND(MC!AT71&lt;CI!$D$3-CI!AT$4,MC!AT71&gt;1),"rouge",AND(MC!AT71&gt;CI!$D$3-CI!AT$4+CI!$D$11,MC!AT71&lt;CI!$D$3-CI!AT$4+CI!$D$12),"jaune",AND(MC!AT71&gt;CI!$D$3-CI!AT$4,MC!AT71&lt;CI!$D$3-CI!AT$4+CI!$D$11),"orange",AND(MC!AT71&gt;CI!$D$3-CI!AT$4+CI!$D$12),"vert"))</f>
        <v/>
      </c>
      <c r="AU71" s="43" t="str">
        <f>IF(MC!AU71="","",_xlfn.IFS(AND(MC!AU71&lt;CI!$D$3-CI!AU$4,MC!AU71&gt;1),"rouge",AND(MC!AU71&gt;CI!$D$3-CI!AU$4+CI!$D$11,MC!AU71&lt;CI!$D$3-CI!AU$4+CI!$D$12),"jaune",AND(MC!AU71&gt;CI!$D$3-CI!AU$4,MC!AU71&lt;CI!$D$3-CI!AU$4+CI!$D$11),"orange",AND(MC!AU71&gt;CI!$D$3-CI!AU$4+CI!$D$12),"vert"))</f>
        <v/>
      </c>
      <c r="AV71" s="43" t="str">
        <f>IF(MC!AV71="","",_xlfn.IFS(AND(MC!AV71&lt;CI!$D$3-CI!AV$4,MC!AV71&gt;1),"rouge",AND(MC!AV71&gt;CI!$D$3-CI!AV$4+CI!$D$11,MC!AV71&lt;CI!$D$3-CI!AV$4+CI!$D$12),"jaune",AND(MC!AV71&gt;CI!$D$3-CI!AV$4,MC!AV71&lt;CI!$D$3-CI!AV$4+CI!$D$11),"orange",AND(MC!AV71&gt;CI!$D$3-CI!AV$4+CI!$D$12),"vert"))</f>
        <v/>
      </c>
      <c r="AW71" s="43" t="str">
        <f>IF(MC!AW71="","",_xlfn.IFS(AND(MC!AW71&lt;CI!$D$3-CI!AW$4,MC!AW71&gt;1),"rouge",AND(MC!AW71&gt;CI!$D$3-CI!AW$4+CI!$D$11,MC!AW71&lt;CI!$D$3-CI!AW$4+CI!$D$12),"jaune",AND(MC!AW71&gt;CI!$D$3-CI!AW$4,MC!AW71&lt;CI!$D$3-CI!AW$4+CI!$D$11),"orange",AND(MC!AW71&gt;CI!$D$3-CI!AW$4+CI!$D$12),"vert"))</f>
        <v/>
      </c>
      <c r="AX71" s="43" t="str">
        <f>IF(MC!AX71="","",_xlfn.IFS(AND(MC!AX71&lt;CI!$D$3-CI!AX$4,MC!AX71&gt;1),"rouge",AND(MC!AX71&gt;CI!$D$3-CI!AX$4+CI!$D$11,MC!AX71&lt;CI!$D$3-CI!AX$4+CI!$D$12),"jaune",AND(MC!AX71&gt;CI!$D$3-CI!AX$4,MC!AX71&lt;CI!$D$3-CI!AX$4+CI!$D$11),"orange",AND(MC!AX71&gt;CI!$D$3-CI!AX$4+CI!$D$12),"vert"))</f>
        <v/>
      </c>
      <c r="AY71" s="43" t="str">
        <f>IF(MC!AY71="","",_xlfn.IFS(AND(MC!AY71&lt;CI!$D$3-CI!AY$4,MC!AY71&gt;1),"rouge",AND(MC!AY71&gt;CI!$D$3-CI!AY$4+CI!$D$11,MC!AY71&lt;CI!$D$3-CI!AY$4+CI!$D$12),"jaune",AND(MC!AY71&gt;CI!$D$3-CI!AY$4,MC!AY71&lt;CI!$D$3-CI!AY$4+CI!$D$11),"orange",AND(MC!AY71&gt;CI!$D$3-CI!AY$4+CI!$D$12),"vert"))</f>
        <v/>
      </c>
      <c r="AZ71" s="43" t="str">
        <f>IF(MC!AZ71="","",_xlfn.IFS(AND(MC!AZ71&lt;CI!$D$3-CI!AZ$4,MC!AZ71&gt;1),"rouge",AND(MC!AZ71&gt;CI!$D$3-CI!AZ$4+CI!$D$11,MC!AZ71&lt;CI!$D$3-CI!AZ$4+CI!$D$12),"jaune",AND(MC!AZ71&gt;CI!$D$3-CI!AZ$4,MC!AZ71&lt;CI!$D$3-CI!AZ$4+CI!$D$11),"orange",AND(MC!AZ71&gt;CI!$D$3-CI!AZ$4+CI!$D$12),"vert"))</f>
        <v/>
      </c>
      <c r="BA71" s="43" t="str">
        <f>IF(MC!BA71="","",_xlfn.IFS(AND(MC!BA71&lt;CI!$D$3-CI!BA$4,MC!BA71&gt;1),"rouge",AND(MC!BA71&gt;CI!$D$3-CI!BA$4+CI!$D$11,MC!BA71&lt;CI!$D$3-CI!BA$4+CI!$D$12),"jaune",AND(MC!BA71&gt;CI!$D$3-CI!BA$4,MC!BA71&lt;CI!$D$3-CI!BA$4+CI!$D$11),"orange",AND(MC!BA71&gt;CI!$D$3-CI!BA$4+CI!$D$12),"vert"))</f>
        <v/>
      </c>
      <c r="BB71" s="43" t="str">
        <f>IF(MC!BB71="","",_xlfn.IFS(AND(MC!BB71&lt;CI!$D$3-CI!BB$4,MC!BB71&gt;1),"rouge",AND(MC!BB71&gt;CI!$D$3-CI!BB$4+CI!$D$11,MC!BB71&lt;CI!$D$3-CI!BB$4+CI!$D$12),"jaune",AND(MC!BB71&gt;CI!$D$3-CI!BB$4,MC!BB71&lt;CI!$D$3-CI!BB$4+CI!$D$11),"orange",AND(MC!BB71&gt;CI!$D$3-CI!BB$4+CI!$D$12),"vert"))</f>
        <v/>
      </c>
      <c r="BC71" s="43" t="str">
        <f>IF(MC!BC71="","",_xlfn.IFS(AND(MC!BC71&lt;CI!$D$3-CI!BC$4,MC!BC71&gt;1),"rouge",AND(MC!BC71&gt;CI!$D$3-CI!BC$4+CI!$D$11,MC!BC71&lt;CI!$D$3-CI!BC$4+CI!$D$12),"jaune",AND(MC!BC71&gt;CI!$D$3-CI!BC$4,MC!BC71&lt;CI!$D$3-CI!BC$4+CI!$D$11),"orange",AND(MC!BC71&gt;CI!$D$3-CI!BC$4+CI!$D$12),"vert"))</f>
        <v/>
      </c>
      <c r="BD71" s="43" t="str">
        <f>IF(MC!BD71="","",_xlfn.IFS(AND(MC!BD71&lt;CI!$D$3-CI!BD$4,MC!BD71&gt;1),"rouge",AND(MC!BD71&gt;CI!$D$3-CI!BD$4+CI!$D$11,MC!BD71&lt;CI!$D$3-CI!BD$4+CI!$D$12),"jaune",AND(MC!BD71&gt;CI!$D$3-CI!BD$4,MC!BD71&lt;CI!$D$3-CI!BD$4+CI!$D$11),"orange",AND(MC!BD71&gt;CI!$D$3-CI!BD$4+CI!$D$12),"vert"))</f>
        <v/>
      </c>
      <c r="BE71" s="43" t="str">
        <f>IF(MC!BE71="","",_xlfn.IFS(AND(MC!BE71&lt;CI!$D$3-CI!BE$4,MC!BE71&gt;1),"rouge",AND(MC!BE71&gt;CI!$D$3-CI!BE$4+CI!$D$11,MC!BE71&lt;CI!$D$3-CI!BE$4+CI!$D$12),"jaune",AND(MC!BE71&gt;CI!$D$3-CI!BE$4,MC!BE71&lt;CI!$D$3-CI!BE$4+CI!$D$11),"orange",AND(MC!BE71&gt;CI!$D$3-CI!BE$4+CI!$D$12),"vert"))</f>
        <v/>
      </c>
      <c r="BF71" s="43" t="str">
        <f>IF(MC!BF71="","",_xlfn.IFS(AND(MC!BF71&lt;CI!$D$3-CI!BF$4,MC!BF71&gt;1),"rouge",AND(MC!BF71&gt;CI!$D$3-CI!BF$4+CI!$D$11,MC!BF71&lt;CI!$D$3-CI!BF$4+CI!$D$12),"jaune",AND(MC!BF71&gt;CI!$D$3-CI!BF$4,MC!BF71&lt;CI!$D$3-CI!BF$4+CI!$D$11),"orange",AND(MC!BF71&gt;CI!$D$3-CI!BF$4+CI!$D$12),"vert"))</f>
        <v/>
      </c>
      <c r="BG71" s="43" t="str">
        <f>IF(MC!BG71="","",_xlfn.IFS(AND(MC!BG71&lt;CI!$D$3-CI!BG$4,MC!BG71&gt;1),"rouge",AND(MC!BG71&gt;CI!$D$3-CI!BG$4+CI!$D$11,MC!BG71&lt;CI!$D$3-CI!BG$4+CI!$D$12),"jaune",AND(MC!BG71&gt;CI!$D$3-CI!BG$4,MC!BG71&lt;CI!$D$3-CI!BG$4+CI!$D$11),"orange",AND(MC!BG71&gt;CI!$D$3-CI!BG$4+CI!$D$12),"vert"))</f>
        <v/>
      </c>
      <c r="BH71" s="43" t="str">
        <f>IF(MC!BH71="","",_xlfn.IFS(AND(MC!BH71&lt;CI!$D$3-CI!BH$4,MC!BH71&gt;1),"rouge",AND(MC!BH71&gt;CI!$D$3-CI!BH$4+CI!$D$11,MC!BH71&lt;CI!$D$3-CI!BH$4+CI!$D$12),"jaune",AND(MC!BH71&gt;CI!$D$3-CI!BH$4,MC!BH71&lt;CI!$D$3-CI!BH$4+CI!$D$11),"orange",AND(MC!BH71&gt;CI!$D$3-CI!BH$4+CI!$D$12),"vert"))</f>
        <v/>
      </c>
      <c r="BI71" s="43" t="str">
        <f>IF(MC!BI71="","",_xlfn.IFS(AND(MC!BI71&lt;CI!$D$3-CI!BI$4,MC!BI71&gt;1),"rouge",AND(MC!BI71&gt;CI!$D$3-CI!BI$4+CI!$D$11,MC!BI71&lt;CI!$D$3-CI!BI$4+CI!$D$12),"jaune",AND(MC!BI71&gt;CI!$D$3-CI!BI$4,MC!BI71&lt;CI!$D$3-CI!BI$4+CI!$D$11),"orange",AND(MC!BI71&gt;CI!$D$3-CI!BI$4+CI!$D$12),"vert"))</f>
        <v/>
      </c>
      <c r="BJ71" s="43" t="str">
        <f>IF(MC!BJ71="","",_xlfn.IFS(AND(MC!BJ71&lt;CI!$D$3-CI!BJ$4,MC!BJ71&gt;1),"rouge",AND(MC!BJ71&gt;CI!$D$3-CI!BJ$4+CI!$D$11,MC!BJ71&lt;CI!$D$3-CI!BJ$4+CI!$D$12),"jaune",AND(MC!BJ71&gt;CI!$D$3-CI!BJ$4,MC!BJ71&lt;CI!$D$3-CI!BJ$4+CI!$D$11),"orange",AND(MC!BJ71&gt;CI!$D$3-CI!BJ$4+CI!$D$12),"vert"))</f>
        <v/>
      </c>
      <c r="BK71" s="43" t="str">
        <f>IF(MC!BK71="","",_xlfn.IFS(AND(MC!BK71&lt;CI!$D$3-CI!BK$4,MC!BK71&gt;1),"rouge",AND(MC!BK71&gt;CI!$D$3-CI!BK$4+CI!$D$11,MC!BK71&lt;CI!$D$3-CI!BK$4+CI!$D$12),"jaune",AND(MC!BK71&gt;CI!$D$3-CI!BK$4,MC!BK71&lt;CI!$D$3-CI!BK$4+CI!$D$11),"orange",AND(MC!BK71&gt;CI!$D$3-CI!BK$4+CI!$D$12),"vert"))</f>
        <v/>
      </c>
      <c r="BL71" s="43" t="str">
        <f>IF(MC!BL71="","",_xlfn.IFS(AND(MC!BL71&lt;CI!$D$3-CI!BL$4,MC!BL71&gt;1),"rouge",AND(MC!BL71&gt;CI!$D$3-CI!BL$4+CI!$D$11,MC!BL71&lt;CI!$D$3-CI!BL$4+CI!$D$12),"jaune",AND(MC!BL71&gt;CI!$D$3-CI!BL$4,MC!BL71&lt;CI!$D$3-CI!BL$4+CI!$D$11),"orange",AND(MC!BL71&gt;CI!$D$3-CI!BL$4+CI!$D$12),"vert"))</f>
        <v/>
      </c>
      <c r="BM71" s="43" t="str">
        <f>IF(MC!BM71="","",_xlfn.IFS(AND(MC!BM71&lt;CI!$D$3-CI!BM$4,MC!BM71&gt;1),"rouge",AND(MC!BM71&gt;CI!$D$3-CI!BM$4+CI!$D$11,MC!BM71&lt;CI!$D$3-CI!BM$4+CI!$D$12),"jaune",AND(MC!BM71&gt;CI!$D$3-CI!BM$4,MC!BM71&lt;CI!$D$3-CI!BM$4+CI!$D$11),"orange",AND(MC!BM71&gt;CI!$D$3-CI!BM$4+CI!$D$12),"vert"))</f>
        <v/>
      </c>
      <c r="BN71" s="43" t="str">
        <f>IF(MC!BN71="","",_xlfn.IFS(AND(MC!BN71&lt;CI!$D$3-CI!BN$4,MC!BN71&gt;1),"rouge",AND(MC!BN71&gt;CI!$D$3-CI!BN$4+CI!$D$11,MC!BN71&lt;CI!$D$3-CI!BN$4+CI!$D$12),"jaune",AND(MC!BN71&gt;CI!$D$3-CI!BN$4,MC!BN71&lt;CI!$D$3-CI!BN$4+CI!$D$11),"orange",AND(MC!BN71&gt;CI!$D$3-CI!BN$4+CI!$D$12),"vert"))</f>
        <v/>
      </c>
      <c r="BO71" s="43" t="str">
        <f>IF(MC!BO71="","",_xlfn.IFS(AND(MC!BO71&lt;CI!$D$3-CI!BO$4,MC!BO71&gt;1),"rouge",AND(MC!BO71&gt;CI!$D$3-CI!BO$4+CI!$D$11,MC!BO71&lt;CI!$D$3-CI!BO$4+CI!$D$12),"jaune",AND(MC!BO71&gt;CI!$D$3-CI!BO$4,MC!BO71&lt;CI!$D$3-CI!BO$4+CI!$D$11),"orange",AND(MC!BO71&gt;CI!$D$3-CI!BO$4+CI!$D$12),"vert"))</f>
        <v/>
      </c>
      <c r="BP71" s="43" t="str">
        <f>IF(MC!BP71="","",_xlfn.IFS(AND(MC!BP71&lt;CI!$D$3-CI!BP$4,MC!BP71&gt;1),"rouge",AND(MC!BP71&gt;CI!$D$3-CI!BP$4+CI!$D$11,MC!BP71&lt;CI!$D$3-CI!BP$4+CI!$D$12),"jaune",AND(MC!BP71&gt;CI!$D$3-CI!BP$4,MC!BP71&lt;CI!$D$3-CI!BP$4+CI!$D$11),"orange",AND(MC!BP71&gt;CI!$D$3-CI!BP$4+CI!$D$12),"vert"))</f>
        <v/>
      </c>
      <c r="BQ71" s="43" t="str">
        <f>IF(MC!BQ71="","",_xlfn.IFS(AND(MC!BQ71&lt;CI!$D$3-CI!BQ$4,MC!BQ71&gt;1),"rouge",AND(MC!BQ71&gt;CI!$D$3-CI!BQ$4+CI!$D$11,MC!BQ71&lt;CI!$D$3-CI!BQ$4+CI!$D$12),"jaune",AND(MC!BQ71&gt;CI!$D$3-CI!BQ$4,MC!BQ71&lt;CI!$D$3-CI!BQ$4+CI!$D$11),"orange",AND(MC!BQ71&gt;CI!$D$3-CI!BQ$4+CI!$D$12),"vert"))</f>
        <v/>
      </c>
      <c r="BR71" s="43" t="str">
        <f>IF(MC!BR71="","",_xlfn.IFS(AND(MC!BR71&lt;CI!$D$3-CI!BR$4,MC!BR71&gt;1),"rouge",AND(MC!BR71&gt;CI!$D$3-CI!BR$4+CI!$D$11,MC!BR71&lt;CI!$D$3-CI!BR$4+CI!$D$12),"jaune",AND(MC!BR71&gt;CI!$D$3-CI!BR$4,MC!BR71&lt;CI!$D$3-CI!BR$4+CI!$D$11),"orange",AND(MC!BR71&gt;CI!$D$3-CI!BR$4+CI!$D$12),"vert"))</f>
        <v/>
      </c>
      <c r="BS71" s="43" t="str">
        <f>IF(MC!BS71="","",_xlfn.IFS(AND(MC!BS71&lt;CI!$D$3-CI!BS$4,MC!BS71&gt;1),"rouge",AND(MC!BS71&gt;CI!$D$3-CI!BS$4+CI!$D$11,MC!BS71&lt;CI!$D$3-CI!BS$4+CI!$D$12),"jaune",AND(MC!BS71&gt;CI!$D$3-CI!BS$4,MC!BS71&lt;CI!$D$3-CI!BS$4+CI!$D$11),"orange",AND(MC!BS71&gt;CI!$D$3-CI!BS$4+CI!$D$12),"vert"))</f>
        <v/>
      </c>
      <c r="BT71" s="43" t="str">
        <f>IF(MC!BT71="","",_xlfn.IFS(AND(MC!BT71&lt;CI!$D$3-CI!BT$4,MC!BT71&gt;1),"rouge",AND(MC!BT71&gt;CI!$D$3-CI!BT$4+CI!$D$11,MC!BT71&lt;CI!$D$3-CI!BT$4+CI!$D$12),"jaune",AND(MC!BT71&gt;CI!$D$3-CI!BT$4,MC!BT71&lt;CI!$D$3-CI!BT$4+CI!$D$11),"orange",AND(MC!BT71&gt;CI!$D$3-CI!BT$4+CI!$D$12),"vert"))</f>
        <v/>
      </c>
      <c r="BU71" s="43" t="str">
        <f>IF(MC!BU71="","",_xlfn.IFS(AND(MC!BU71&lt;CI!$D$3-CI!BU$4,MC!BU71&gt;1),"rouge",AND(MC!BU71&gt;CI!$D$3-CI!BU$4+CI!$D$11,MC!BU71&lt;CI!$D$3-CI!BU$4+CI!$D$12),"jaune",AND(MC!BU71&gt;CI!$D$3-CI!BU$4,MC!BU71&lt;CI!$D$3-CI!BU$4+CI!$D$11),"orange",AND(MC!BU71&gt;CI!$D$3-CI!BU$4+CI!$D$12),"vert"))</f>
        <v/>
      </c>
      <c r="BV71" s="43" t="str">
        <f>IF(MC!BV71="","",_xlfn.IFS(AND(MC!BV71&lt;CI!$D$3-CI!BV$4,MC!BV71&gt;1),"rouge",AND(MC!BV71&gt;CI!$D$3-CI!BV$4+CI!$D$11,MC!BV71&lt;CI!$D$3-CI!BV$4+CI!$D$12),"jaune",AND(MC!BV71&gt;CI!$D$3-CI!BV$4,MC!BV71&lt;CI!$D$3-CI!BV$4+CI!$D$11),"orange",AND(MC!BV71&gt;CI!$D$3-CI!BV$4+CI!$D$12),"vert"))</f>
        <v/>
      </c>
      <c r="BW71" s="43" t="str">
        <f>IF(MC!BW71="","",_xlfn.IFS(AND(MC!BW71&lt;CI!$D$3-CI!BW$4,MC!BW71&gt;1),"rouge",AND(MC!BW71&gt;CI!$D$3-CI!BW$4+CI!$D$11,MC!BW71&lt;CI!$D$3-CI!BW$4+CI!$D$12),"jaune",AND(MC!BW71&gt;CI!$D$3-CI!BW$4,MC!BW71&lt;CI!$D$3-CI!BW$4+CI!$D$11),"orange",AND(MC!BW71&gt;CI!$D$3-CI!BW$4+CI!$D$12),"vert"))</f>
        <v/>
      </c>
      <c r="BX71" s="43" t="str">
        <f>IF(MC!BX71="","",_xlfn.IFS(AND(MC!BX71&lt;CI!$D$3-CI!BX$4,MC!BX71&gt;1),"rouge",AND(MC!BX71&gt;CI!$D$3-CI!BX$4+CI!$D$11,MC!BX71&lt;CI!$D$3-CI!BX$4+CI!$D$12),"jaune",AND(MC!BX71&gt;CI!$D$3-CI!BX$4,MC!BX71&lt;CI!$D$3-CI!BX$4+CI!$D$11),"orange",AND(MC!BX71&gt;CI!$D$3-CI!BX$4+CI!$D$12),"vert"))</f>
        <v/>
      </c>
      <c r="BY71" s="43" t="str">
        <f>IF(MC!BY71="","",_xlfn.IFS(AND(MC!BY71&lt;CI!$D$3-CI!BY$4,MC!BY71&gt;1),"rouge",AND(MC!BY71&gt;CI!$D$3-CI!BY$4+CI!$D$11,MC!BY71&lt;CI!$D$3-CI!BY$4+CI!$D$12),"jaune",AND(MC!BY71&gt;CI!$D$3-CI!BY$4,MC!BY71&lt;CI!$D$3-CI!BY$4+CI!$D$11),"orange",AND(MC!BY71&gt;CI!$D$3-CI!BY$4+CI!$D$12),"vert"))</f>
        <v/>
      </c>
      <c r="BZ71" s="43" t="str">
        <f>IF(MC!BZ71="","",_xlfn.IFS(AND(MC!BZ71&lt;CI!$D$3-CI!BZ$4,MC!BZ71&gt;1),"rouge",AND(MC!BZ71&gt;CI!$D$3-CI!BZ$4+CI!$D$11,MC!BZ71&lt;CI!$D$3-CI!BZ$4+CI!$D$12),"jaune",AND(MC!BZ71&gt;CI!$D$3-CI!BZ$4,MC!BZ71&lt;CI!$D$3-CI!BZ$4+CI!$D$11),"orange",AND(MC!BZ71&gt;CI!$D$3-CI!BZ$4+CI!$D$12),"vert"))</f>
        <v/>
      </c>
      <c r="CA71" s="43" t="str">
        <f>IF(MC!CA71="","",_xlfn.IFS(AND(MC!CA71&lt;CI!$D$3-CI!CA$4,MC!CA71&gt;1),"rouge",AND(MC!CA71&gt;CI!$D$3-CI!CA$4+CI!$D$11,MC!CA71&lt;CI!$D$3-CI!CA$4+CI!$D$12),"jaune",AND(MC!CA71&gt;CI!$D$3-CI!CA$4,MC!CA71&lt;CI!$D$3-CI!CA$4+CI!$D$11),"orange",AND(MC!CA71&gt;CI!$D$3-CI!CA$4+CI!$D$12),"vert"))</f>
        <v/>
      </c>
      <c r="CB71" s="43" t="str">
        <f>IF(MC!CB71="","",_xlfn.IFS(AND(MC!CB71&lt;CI!$D$3-CI!CB$4,MC!CB71&gt;1),"rouge",AND(MC!CB71&gt;CI!$D$3-CI!CB$4+CI!$D$11,MC!CB71&lt;CI!$D$3-CI!CB$4+CI!$D$12),"jaune",AND(MC!CB71&gt;CI!$D$3-CI!CB$4,MC!CB71&lt;CI!$D$3-CI!CB$4+CI!$D$11),"orange",AND(MC!CB71&gt;CI!$D$3-CI!CB$4+CI!$D$12),"vert"))</f>
        <v/>
      </c>
      <c r="CC71" s="43" t="str">
        <f>IF(MC!CC71="","",_xlfn.IFS(AND(MC!CC71&lt;CI!$D$3-CI!CC$4,MC!CC71&gt;1),"rouge",AND(MC!CC71&gt;CI!$D$3-CI!CC$4+CI!$D$11,MC!CC71&lt;CI!$D$3-CI!CC$4+CI!$D$12),"jaune",AND(MC!CC71&gt;CI!$D$3-CI!CC$4,MC!CC71&lt;CI!$D$3-CI!CC$4+CI!$D$11),"orange",AND(MC!CC71&gt;CI!$D$3-CI!CC$4+CI!$D$12),"vert"))</f>
        <v/>
      </c>
      <c r="CD71" s="43" t="str">
        <f>IF(MC!CD71="","",_xlfn.IFS(AND(MC!CD71&lt;CI!$D$3-CI!CD$4,MC!CD71&gt;1),"rouge",AND(MC!CD71&gt;CI!$D$3-CI!CD$4+CI!$D$11,MC!CD71&lt;CI!$D$3-CI!CD$4+CI!$D$12),"jaune",AND(MC!CD71&gt;CI!$D$3-CI!CD$4,MC!CD71&lt;CI!$D$3-CI!CD$4+CI!$D$11),"orange",AND(MC!CD71&gt;CI!$D$3-CI!CD$4+CI!$D$12),"vert"))</f>
        <v/>
      </c>
      <c r="CE71" s="43" t="str">
        <f>IF(MC!CE71="","",_xlfn.IFS(AND(MC!CE71&lt;CI!$D$3-CI!CE$4,MC!CE71&gt;1),"rouge",AND(MC!CE71&gt;CI!$D$3-CI!CE$4+CI!$D$11,MC!CE71&lt;CI!$D$3-CI!CE$4+CI!$D$12),"jaune",AND(MC!CE71&gt;CI!$D$3-CI!CE$4,MC!CE71&lt;CI!$D$3-CI!CE$4+CI!$D$11),"orange",AND(MC!CE71&gt;CI!$D$3-CI!CE$4+CI!$D$12),"vert"))</f>
        <v/>
      </c>
      <c r="CF71" s="43" t="str">
        <f>IF(MC!CF71="","",_xlfn.IFS(AND(MC!CF71&lt;CI!$D$3-CI!CF$4,MC!CF71&gt;1),"rouge",AND(MC!CF71&gt;CI!$D$3-CI!CF$4+CI!$D$11,MC!CF71&lt;CI!$D$3-CI!CF$4+CI!$D$12),"jaune",AND(MC!CF71&gt;CI!$D$3-CI!CF$4,MC!CF71&lt;CI!$D$3-CI!CF$4+CI!$D$11),"orange",AND(MC!CF71&gt;CI!$D$3-CI!CF$4+CI!$D$12),"vert"))</f>
        <v/>
      </c>
      <c r="CG71" s="43" t="str">
        <f>IF(MC!CG71="","",_xlfn.IFS(AND(MC!CG71&lt;CI!$D$3-CI!CG$4,MC!CG71&gt;1),"rouge",AND(MC!CG71&gt;CI!$D$3-CI!CG$4+CI!$D$11,MC!CG71&lt;CI!$D$3-CI!CG$4+CI!$D$12),"jaune",AND(MC!CG71&gt;CI!$D$3-CI!CG$4,MC!CG71&lt;CI!$D$3-CI!CG$4+CI!$D$11),"orange",AND(MC!CG71&gt;CI!$D$3-CI!CG$4+CI!$D$12),"vert"))</f>
        <v/>
      </c>
      <c r="CH71" s="43" t="str">
        <f>IF(MC!CH71="","",_xlfn.IFS(AND(MC!CH71&lt;CI!$D$3-CI!CH$4,MC!CH71&gt;1),"rouge",AND(MC!CH71&gt;CI!$D$3-CI!CH$4+CI!$D$11,MC!CH71&lt;CI!$D$3-CI!CH$4+CI!$D$12),"jaune",AND(MC!CH71&gt;CI!$D$3-CI!CH$4,MC!CH71&lt;CI!$D$3-CI!CH$4+CI!$D$11),"orange",AND(MC!CH71&gt;CI!$D$3-CI!CH$4+CI!$D$12),"vert"))</f>
        <v/>
      </c>
      <c r="CI71" s="43" t="str">
        <f>IF(MC!CI71="","",_xlfn.IFS(AND(MC!CI71&lt;CI!$D$3-CI!CI$4,MC!CI71&gt;1),"rouge",AND(MC!CI71&gt;CI!$D$3-CI!CI$4+CI!$D$11,MC!CI71&lt;CI!$D$3-CI!CI$4+CI!$D$12),"jaune",AND(MC!CI71&gt;CI!$D$3-CI!CI$4,MC!CI71&lt;CI!$D$3-CI!CI$4+CI!$D$11),"orange",AND(MC!CI71&gt;CI!$D$3-CI!CI$4+CI!$D$12),"vert"))</f>
        <v/>
      </c>
      <c r="CJ71" s="43" t="str">
        <f>IF(MC!CJ71="","",_xlfn.IFS(AND(MC!CJ71&lt;CI!$D$3-CI!CJ$4,MC!CJ71&gt;1),"rouge",AND(MC!CJ71&gt;CI!$D$3-CI!CJ$4+CI!$D$11,MC!CJ71&lt;CI!$D$3-CI!CJ$4+CI!$D$12),"jaune",AND(MC!CJ71&gt;CI!$D$3-CI!CJ$4,MC!CJ71&lt;CI!$D$3-CI!CJ$4+CI!$D$11),"orange",AND(MC!CJ71&gt;CI!$D$3-CI!CJ$4+CI!$D$12),"vert"))</f>
        <v/>
      </c>
      <c r="CK71" s="43" t="str">
        <f>IF(MC!CK71="","",_xlfn.IFS(AND(MC!CK71&lt;CI!$D$3-CI!CK$4,MC!CK71&gt;1),"rouge",AND(MC!CK71&gt;CI!$D$3-CI!CK$4+CI!$D$11,MC!CK71&lt;CI!$D$3-CI!CK$4+CI!$D$12),"jaune",AND(MC!CK71&gt;CI!$D$3-CI!CK$4,MC!CK71&lt;CI!$D$3-CI!CK$4+CI!$D$11),"orange",AND(MC!CK71&gt;CI!$D$3-CI!CK$4+CI!$D$12),"vert"))</f>
        <v/>
      </c>
      <c r="CL71" s="43" t="str">
        <f>IF(MC!CL71="","",_xlfn.IFS(AND(MC!CL71&lt;CI!$D$3-CI!CL$4,MC!CL71&gt;1),"rouge",AND(MC!CL71&gt;CI!$D$3-CI!CL$4+CI!$D$11,MC!CL71&lt;CI!$D$3-CI!CL$4+CI!$D$12),"jaune",AND(MC!CL71&gt;CI!$D$3-CI!CL$4,MC!CL71&lt;CI!$D$3-CI!CL$4+CI!$D$11),"orange",AND(MC!CL71&gt;CI!$D$3-CI!CL$4+CI!$D$12),"vert"))</f>
        <v/>
      </c>
      <c r="CM71" s="43" t="str">
        <f>IF(MC!CM71="","",_xlfn.IFS(AND(MC!CM71&lt;CI!$D$3-CI!CM$4,MC!CM71&gt;1),"rouge",AND(MC!CM71&gt;CI!$D$3-CI!CM$4+CI!$D$11,MC!CM71&lt;CI!$D$3-CI!CM$4+CI!$D$12),"jaune",AND(MC!CM71&gt;CI!$D$3-CI!CM$4,MC!CM71&lt;CI!$D$3-CI!CM$4+CI!$D$11),"orange",AND(MC!CM71&gt;CI!$D$3-CI!CM$4+CI!$D$12),"vert"))</f>
        <v/>
      </c>
      <c r="CN71" s="43" t="str">
        <f>IF(MC!CN71="","",_xlfn.IFS(AND(MC!CN71&lt;CI!$D$3-CI!CN$4,MC!CN71&gt;1),"rouge",AND(MC!CN71&gt;CI!$D$3-CI!CN$4+CI!$D$11,MC!CN71&lt;CI!$D$3-CI!CN$4+CI!$D$12),"jaune",AND(MC!CN71&gt;CI!$D$3-CI!CN$4,MC!CN71&lt;CI!$D$3-CI!CN$4+CI!$D$11),"orange",AND(MC!CN71&gt;CI!$D$3-CI!CN$4+CI!$D$12),"vert"))</f>
        <v/>
      </c>
      <c r="CO71" s="43" t="str">
        <f>IF(MC!CO71="","",_xlfn.IFS(AND(MC!CO71&lt;CI!$D$3-CI!CO$4,MC!CO71&gt;1),"rouge",AND(MC!CO71&gt;CI!$D$3-CI!CO$4+CI!$D$11,MC!CO71&lt;CI!$D$3-CI!CO$4+CI!$D$12),"jaune",AND(MC!CO71&gt;CI!$D$3-CI!CO$4,MC!CO71&lt;CI!$D$3-CI!CO$4+CI!$D$11),"orange",AND(MC!CO71&gt;CI!$D$3-CI!CO$4+CI!$D$12),"vert"))</f>
        <v/>
      </c>
      <c r="CP71" s="43" t="str">
        <f>IF(MC!CP71="","",_xlfn.IFS(AND(MC!CP71&lt;CI!$D$3-CI!CP$4,MC!CP71&gt;1),"rouge",AND(MC!CP71&gt;CI!$D$3-CI!CP$4+CI!$D$11,MC!CP71&lt;CI!$D$3-CI!CP$4+CI!$D$12),"jaune",AND(MC!CP71&gt;CI!$D$3-CI!CP$4,MC!CP71&lt;CI!$D$3-CI!CP$4+CI!$D$11),"orange",AND(MC!CP71&gt;CI!$D$3-CI!CP$4+CI!$D$12),"vert"))</f>
        <v/>
      </c>
      <c r="CQ71" s="43" t="str">
        <f>IF(MC!CQ71="","",_xlfn.IFS(AND(MC!CQ71&lt;CI!$D$3-CI!CQ$4,MC!CQ71&gt;1),"rouge",AND(MC!CQ71&gt;CI!$D$3-CI!CQ$4+CI!$D$11,MC!CQ71&lt;CI!$D$3-CI!CQ$4+CI!$D$12),"jaune",AND(MC!CQ71&gt;CI!$D$3-CI!CQ$4,MC!CQ71&lt;CI!$D$3-CI!CQ$4+CI!$D$11),"orange",AND(MC!CQ71&gt;CI!$D$3-CI!CQ$4+CI!$D$12),"vert"))</f>
        <v/>
      </c>
      <c r="CR71" s="43" t="str">
        <f>IF(MC!CR71="","",_xlfn.IFS(AND(MC!CR71&lt;CI!$D$3-CI!CR$4,MC!CR71&gt;1),"rouge",AND(MC!CR71&gt;CI!$D$3-CI!CR$4+CI!$D$11,MC!CR71&lt;CI!$D$3-CI!CR$4+CI!$D$12),"jaune",AND(MC!CR71&gt;CI!$D$3-CI!CR$4,MC!CR71&lt;CI!$D$3-CI!CR$4+CI!$D$11),"orange",AND(MC!CR71&gt;CI!$D$3-CI!CR$4+CI!$D$12),"vert"))</f>
        <v/>
      </c>
      <c r="CS71" s="43" t="str">
        <f>IF(MC!CS71="","",_xlfn.IFS(AND(MC!CS71&lt;CI!$D$3-CI!CS$4,MC!CS71&gt;1),"rouge",AND(MC!CS71&gt;CI!$D$3-CI!CS$4+CI!$D$11,MC!CS71&lt;CI!$D$3-CI!CS$4+CI!$D$12),"jaune",AND(MC!CS71&gt;CI!$D$3-CI!CS$4,MC!CS71&lt;CI!$D$3-CI!CS$4+CI!$D$11),"orange",AND(MC!CS71&gt;CI!$D$3-CI!CS$4+CI!$D$12),"vert"))</f>
        <v/>
      </c>
      <c r="CT71" s="43" t="str">
        <f>IF(MC!CT71="","",_xlfn.IFS(AND(MC!CT71&lt;CI!$D$3-CI!CT$4,MC!CT71&gt;1),"rouge",AND(MC!CT71&gt;CI!$D$3-CI!CT$4+CI!$D$11,MC!CT71&lt;CI!$D$3-CI!CT$4+CI!$D$12),"jaune",AND(MC!CT71&gt;CI!$D$3-CI!CT$4,MC!CT71&lt;CI!$D$3-CI!CT$4+CI!$D$11),"orange",AND(MC!CT71&gt;CI!$D$3-CI!CT$4+CI!$D$12),"vert"))</f>
        <v/>
      </c>
      <c r="CU71" s="43" t="str">
        <f>IF(MC!CU71="","",_xlfn.IFS(AND(MC!CU71&lt;CI!$D$3-CI!CU$4,MC!CU71&gt;1),"rouge",AND(MC!CU71&gt;CI!$D$3-CI!CU$4+CI!$D$11,MC!CU71&lt;CI!$D$3-CI!CU$4+CI!$D$12),"jaune",AND(MC!CU71&gt;CI!$D$3-CI!CU$4,MC!CU71&lt;CI!$D$3-CI!CU$4+CI!$D$11),"orange",AND(MC!CU71&gt;CI!$D$3-CI!CU$4+CI!$D$12),"vert"))</f>
        <v/>
      </c>
      <c r="CV71" s="43" t="str">
        <f>IF(MC!CV71="","",_xlfn.IFS(AND(MC!CV71&lt;CI!$D$3-CI!CV$4,MC!CV71&gt;1),"rouge",AND(MC!CV71&gt;CI!$D$3-CI!CV$4+CI!$D$11,MC!CV71&lt;CI!$D$3-CI!CV$4+CI!$D$12),"jaune",AND(MC!CV71&gt;CI!$D$3-CI!CV$4,MC!CV71&lt;CI!$D$3-CI!CV$4+CI!$D$11),"orange",AND(MC!CV71&gt;CI!$D$3-CI!CV$4+CI!$D$12),"vert"))</f>
        <v/>
      </c>
      <c r="CW71" s="43" t="str">
        <f>IF(MC!CW71="","",_xlfn.IFS(AND(MC!CW71&lt;CI!$D$3-CI!CW$4,MC!CW71&gt;1),"rouge",AND(MC!CW71&gt;CI!$D$3-CI!CW$4+CI!$D$11,MC!CW71&lt;CI!$D$3-CI!CW$4+CI!$D$12),"jaune",AND(MC!CW71&gt;CI!$D$3-CI!CW$4,MC!CW71&lt;CI!$D$3-CI!CW$4+CI!$D$11),"orange",AND(MC!CW71&gt;CI!$D$3-CI!CW$4+CI!$D$12),"vert"))</f>
        <v/>
      </c>
      <c r="CX71" s="43" t="str">
        <f>IF(MC!CX71="","",_xlfn.IFS(AND(MC!CX71&lt;CI!$D$3-CI!CX$4,MC!CX71&gt;1),"rouge",AND(MC!CX71&gt;CI!$D$3-CI!CX$4+CI!$D$11,MC!CX71&lt;CI!$D$3-CI!CX$4+CI!$D$12),"jaune",AND(MC!CX71&gt;CI!$D$3-CI!CX$4,MC!CX71&lt;CI!$D$3-CI!CX$4+CI!$D$11),"orange",AND(MC!CX71&gt;CI!$D$3-CI!CX$4+CI!$D$12),"vert"))</f>
        <v/>
      </c>
      <c r="CY71" s="43" t="str">
        <f>IF(MC!CY71="","",_xlfn.IFS(AND(MC!CY71&lt;CI!$D$3-CI!CY$4,MC!CY71&gt;1),"rouge",AND(MC!CY71&gt;CI!$D$3-CI!CY$4+CI!$D$11,MC!CY71&lt;CI!$D$3-CI!CY$4+CI!$D$12),"jaune",AND(MC!CY71&gt;CI!$D$3-CI!CY$4,MC!CY71&lt;CI!$D$3-CI!CY$4+CI!$D$11),"orange",AND(MC!CY71&gt;CI!$D$3-CI!CY$4+CI!$D$12),"vert"))</f>
        <v/>
      </c>
      <c r="CZ71" s="43" t="str">
        <f>IF(MC!CZ71="","",_xlfn.IFS(AND(MC!CZ71&lt;CI!$D$3-CI!CZ$4,MC!CZ71&gt;1),"rouge",AND(MC!CZ71&gt;CI!$D$3-CI!CZ$4+CI!$D$11,MC!CZ71&lt;CI!$D$3-CI!CZ$4+CI!$D$12),"jaune",AND(MC!CZ71&gt;CI!$D$3-CI!CZ$4,MC!CZ71&lt;CI!$D$3-CI!CZ$4+CI!$D$11),"orange",AND(MC!CZ71&gt;CI!$D$3-CI!CZ$4+CI!$D$12),"vert"))</f>
        <v/>
      </c>
      <c r="DA71" s="43" t="str">
        <f>IF(MC!DA71="","",_xlfn.IFS(AND(MC!DA71&lt;CI!$D$3-CI!DA$4,MC!DA71&gt;1),"rouge",AND(MC!DA71&gt;CI!$D$3-CI!DA$4+CI!$D$11,MC!DA71&lt;CI!$D$3-CI!DA$4+CI!$D$12),"jaune",AND(MC!DA71&gt;CI!$D$3-CI!DA$4,MC!DA71&lt;CI!$D$3-CI!DA$4+CI!$D$11),"orange",AND(MC!DA71&gt;CI!$D$3-CI!DA$4+CI!$D$12),"vert"))</f>
        <v/>
      </c>
      <c r="DB71" s="43" t="str">
        <f>IF(MC!DB71="","",_xlfn.IFS(AND(MC!DB71&lt;CI!$D$3-CI!DB$4,MC!DB71&gt;1),"rouge",AND(MC!DB71&gt;CI!$D$3-CI!DB$4+CI!$D$11,MC!DB71&lt;CI!$D$3-CI!DB$4+CI!$D$12),"jaune",AND(MC!DB71&gt;CI!$D$3-CI!DB$4,MC!DB71&lt;CI!$D$3-CI!DB$4+CI!$D$11),"orange",AND(MC!DB71&gt;CI!$D$3-CI!DB$4+CI!$D$12),"vert"))</f>
        <v/>
      </c>
      <c r="DC71" s="11">
        <f t="shared" si="0"/>
        <v>0</v>
      </c>
      <c r="DD71" s="48" t="str">
        <f t="shared" si="1"/>
        <v/>
      </c>
      <c r="DE71" s="48">
        <f t="shared" si="2"/>
        <v>0</v>
      </c>
      <c r="DF71" s="48">
        <f t="shared" si="3"/>
        <v>0</v>
      </c>
      <c r="DG71" s="48">
        <f t="shared" si="4"/>
        <v>0</v>
      </c>
    </row>
    <row r="72" spans="6:111" x14ac:dyDescent="0.3">
      <c r="F72" s="27">
        <f>MC!F72</f>
        <v>0</v>
      </c>
      <c r="G72" s="43" t="str">
        <f>IF(MC!G72="","",_xlfn.IFS(AND(MC!G72&lt;CI!$D$3-CI!G$4,MC!G72&gt;1),"rouge",AND(MC!G72&gt;CI!$D$3-CI!G$4+CI!$D$11,MC!G72&lt;CI!$D$3-CI!G$4+CI!$D$12),"jaune",AND(MC!G72&gt;CI!$D$3-CI!G$4,MC!G72&lt;CI!$D$3-CI!G$4+CI!$D$11),"orange",AND(MC!G72&gt;CI!$D$3-CI!G$4+CI!$D$12),"vert"))</f>
        <v/>
      </c>
      <c r="H72" s="43" t="str">
        <f>IF(MC!H72="","",_xlfn.IFS(AND(MC!H72&lt;CI!$D$3-CI!H$4,MC!H72&gt;1),"rouge",AND(MC!H72&gt;CI!$D$3-CI!H$4+CI!$D$11,MC!H72&lt;CI!$D$3-CI!H$4+CI!$D$12),"jaune",AND(MC!H72&gt;CI!$D$3-CI!H$4,MC!H72&lt;CI!$D$3-CI!H$4+CI!$D$11),"orange",AND(MC!H72&gt;CI!$D$3-CI!H$4+CI!$D$12),"vert"))</f>
        <v/>
      </c>
      <c r="I72" s="43" t="str">
        <f>IF(MC!I72="","",_xlfn.IFS(AND(MC!I72&lt;CI!$D$3-CI!I$4,MC!I72&gt;1),"rouge",AND(MC!I72&gt;CI!$D$3-CI!I$4+CI!$D$11,MC!I72&lt;CI!$D$3-CI!I$4+CI!$D$12),"jaune",AND(MC!I72&gt;CI!$D$3-CI!I$4,MC!I72&lt;CI!$D$3-CI!I$4+CI!$D$11),"orange",AND(MC!I72&gt;CI!$D$3-CI!I$4+CI!$D$12),"vert"))</f>
        <v/>
      </c>
      <c r="J72" s="43" t="str">
        <f>IF(MC!J72="","",_xlfn.IFS(AND(MC!J72&lt;CI!$D$3-CI!J$4,MC!J72&gt;1),"rouge",AND(MC!J72&gt;CI!$D$3-CI!J$4+CI!$D$11,MC!J72&lt;CI!$D$3-CI!J$4+CI!$D$12),"jaune",AND(MC!J72&gt;CI!$D$3-CI!J$4,MC!J72&lt;CI!$D$3-CI!J$4+CI!$D$11),"orange",AND(MC!J72&gt;CI!$D$3-CI!J$4+CI!$D$12),"vert"))</f>
        <v/>
      </c>
      <c r="K72" s="43" t="str">
        <f>IF(MC!K72="","",_xlfn.IFS(AND(MC!K72&lt;CI!$D$3-CI!K$4,MC!K72&gt;1),"rouge",AND(MC!K72&gt;CI!$D$3-CI!K$4+CI!$D$11,MC!K72&lt;CI!$D$3-CI!K$4+CI!$D$12),"jaune",AND(MC!K72&gt;CI!$D$3-CI!K$4,MC!K72&lt;CI!$D$3-CI!K$4+CI!$D$11),"orange",AND(MC!K72&gt;CI!$D$3-CI!K$4+CI!$D$12),"vert"))</f>
        <v/>
      </c>
      <c r="L72" s="43" t="str">
        <f>IF(MC!L72="","",_xlfn.IFS(AND(MC!L72&lt;CI!$D$3-CI!L$4,MC!L72&gt;1),"rouge",AND(MC!L72&gt;CI!$D$3-CI!L$4+CI!$D$11,MC!L72&lt;CI!$D$3-CI!L$4+CI!$D$12),"jaune",AND(MC!L72&gt;CI!$D$3-CI!L$4,MC!L72&lt;CI!$D$3-CI!L$4+CI!$D$11),"orange",AND(MC!L72&gt;CI!$D$3-CI!L$4+CI!$D$12),"vert"))</f>
        <v/>
      </c>
      <c r="M72" s="43" t="str">
        <f>IF(MC!M72="","",_xlfn.IFS(AND(MC!M72&lt;CI!$D$3-CI!M$4,MC!M72&gt;1),"rouge",AND(MC!M72&gt;CI!$D$3-CI!M$4+CI!$D$11,MC!M72&lt;CI!$D$3-CI!M$4+CI!$D$12),"jaune",AND(MC!M72&gt;CI!$D$3-CI!M$4,MC!M72&lt;CI!$D$3-CI!M$4+CI!$D$11),"orange",AND(MC!M72&gt;CI!$D$3-CI!M$4+CI!$D$12),"vert"))</f>
        <v/>
      </c>
      <c r="N72" s="43" t="str">
        <f>IF(MC!N72="","",_xlfn.IFS(AND(MC!N72&lt;CI!$D$3-CI!N$4,MC!N72&gt;1),"rouge",AND(MC!N72&gt;CI!$D$3-CI!N$4+CI!$D$11,MC!N72&lt;CI!$D$3-CI!N$4+CI!$D$12),"jaune",AND(MC!N72&gt;CI!$D$3-CI!N$4,MC!N72&lt;CI!$D$3-CI!N$4+CI!$D$11),"orange",AND(MC!N72&gt;CI!$D$3-CI!N$4+CI!$D$12),"vert"))</f>
        <v/>
      </c>
      <c r="O72" s="43" t="str">
        <f>IF(MC!O72="","",_xlfn.IFS(AND(MC!O72&lt;CI!$D$3-CI!O$4,MC!O72&gt;1),"rouge",AND(MC!O72&gt;CI!$D$3-CI!O$4+CI!$D$11,MC!O72&lt;CI!$D$3-CI!O$4+CI!$D$12),"jaune",AND(MC!O72&gt;CI!$D$3-CI!O$4,MC!O72&lt;CI!$D$3-CI!O$4+CI!$D$11),"orange",AND(MC!O72&gt;CI!$D$3-CI!O$4+CI!$D$12),"vert"))</f>
        <v/>
      </c>
      <c r="P72" s="43" t="str">
        <f>IF(MC!P72="","",_xlfn.IFS(AND(MC!P72&lt;CI!$D$3-CI!P$4,MC!P72&gt;1),"rouge",AND(MC!P72&gt;CI!$D$3-CI!P$4+CI!$D$11,MC!P72&lt;CI!$D$3-CI!P$4+CI!$D$12),"jaune",AND(MC!P72&gt;CI!$D$3-CI!P$4,MC!P72&lt;CI!$D$3-CI!P$4+CI!$D$11),"orange",AND(MC!P72&gt;CI!$D$3-CI!P$4+CI!$D$12),"vert"))</f>
        <v/>
      </c>
      <c r="Q72" s="43" t="str">
        <f>IF(MC!Q72="","",_xlfn.IFS(AND(MC!Q72&lt;CI!$D$3-CI!Q$4,MC!Q72&gt;1),"rouge",AND(MC!Q72&gt;CI!$D$3-CI!Q$4+CI!$D$11,MC!Q72&lt;CI!$D$3-CI!Q$4+CI!$D$12),"jaune",AND(MC!Q72&gt;CI!$D$3-CI!Q$4,MC!Q72&lt;CI!$D$3-CI!Q$4+CI!$D$11),"orange",AND(MC!Q72&gt;CI!$D$3-CI!Q$4+CI!$D$12),"vert"))</f>
        <v/>
      </c>
      <c r="R72" s="43" t="str">
        <f>IF(MC!R72="","",_xlfn.IFS(AND(MC!R72&lt;CI!$D$3-CI!R$4,MC!R72&gt;1),"rouge",AND(MC!R72&gt;CI!$D$3-CI!R$4+CI!$D$11,MC!R72&lt;CI!$D$3-CI!R$4+CI!$D$12),"jaune",AND(MC!R72&gt;CI!$D$3-CI!R$4,MC!R72&lt;CI!$D$3-CI!R$4+CI!$D$11),"orange",AND(MC!R72&gt;CI!$D$3-CI!R$4+CI!$D$12),"vert"))</f>
        <v/>
      </c>
      <c r="S72" s="43" t="str">
        <f>IF(MC!S72="","",_xlfn.IFS(AND(MC!S72&lt;CI!$D$3-CI!S$4,MC!S72&gt;1),"rouge",AND(MC!S72&gt;CI!$D$3-CI!S$4+CI!$D$11,MC!S72&lt;CI!$D$3-CI!S$4+CI!$D$12),"jaune",AND(MC!S72&gt;CI!$D$3-CI!S$4,MC!S72&lt;CI!$D$3-CI!S$4+CI!$D$11),"orange",AND(MC!S72&gt;CI!$D$3-CI!S$4+CI!$D$12),"vert"))</f>
        <v/>
      </c>
      <c r="T72" s="43" t="str">
        <f>IF(MC!T72="","",_xlfn.IFS(AND(MC!T72&lt;CI!$D$3-CI!T$4,MC!T72&gt;1),"rouge",AND(MC!T72&gt;CI!$D$3-CI!T$4+CI!$D$11,MC!T72&lt;CI!$D$3-CI!T$4+CI!$D$12),"jaune",AND(MC!T72&gt;CI!$D$3-CI!T$4,MC!T72&lt;CI!$D$3-CI!T$4+CI!$D$11),"orange",AND(MC!T72&gt;CI!$D$3-CI!T$4+CI!$D$12),"vert"))</f>
        <v/>
      </c>
      <c r="U72" s="43" t="str">
        <f>IF(MC!U72="","",_xlfn.IFS(AND(MC!U72&lt;CI!$D$3-CI!U$4,MC!U72&gt;1),"rouge",AND(MC!U72&gt;CI!$D$3-CI!U$4+CI!$D$11,MC!U72&lt;CI!$D$3-CI!U$4+CI!$D$12),"jaune",AND(MC!U72&gt;CI!$D$3-CI!U$4,MC!U72&lt;CI!$D$3-CI!U$4+CI!$D$11),"orange",AND(MC!U72&gt;CI!$D$3-CI!U$4+CI!$D$12),"vert"))</f>
        <v/>
      </c>
      <c r="V72" s="43" t="str">
        <f>IF(MC!V72="","",_xlfn.IFS(AND(MC!V72&lt;CI!$D$3-CI!V$4,MC!V72&gt;1),"rouge",AND(MC!V72&gt;CI!$D$3-CI!V$4+CI!$D$11,MC!V72&lt;CI!$D$3-CI!V$4+CI!$D$12),"jaune",AND(MC!V72&gt;CI!$D$3-CI!V$4,MC!V72&lt;CI!$D$3-CI!V$4+CI!$D$11),"orange",AND(MC!V72&gt;CI!$D$3-CI!V$4+CI!$D$12),"vert"))</f>
        <v/>
      </c>
      <c r="W72" s="43" t="str">
        <f>IF(MC!W72="","",_xlfn.IFS(AND(MC!W72&lt;CI!$D$3-CI!W$4,MC!W72&gt;1),"rouge",AND(MC!W72&gt;CI!$D$3-CI!W$4+CI!$D$11,MC!W72&lt;CI!$D$3-CI!W$4+CI!$D$12),"jaune",AND(MC!W72&gt;CI!$D$3-CI!W$4,MC!W72&lt;CI!$D$3-CI!W$4+CI!$D$11),"orange",AND(MC!W72&gt;CI!$D$3-CI!W$4+CI!$D$12),"vert"))</f>
        <v/>
      </c>
      <c r="X72" s="43" t="str">
        <f>IF(MC!X72="","",_xlfn.IFS(AND(MC!X72&lt;CI!$D$3-CI!X$4,MC!X72&gt;1),"rouge",AND(MC!X72&gt;CI!$D$3-CI!X$4+CI!$D$11,MC!X72&lt;CI!$D$3-CI!X$4+CI!$D$12),"jaune",AND(MC!X72&gt;CI!$D$3-CI!X$4,MC!X72&lt;CI!$D$3-CI!X$4+CI!$D$11),"orange",AND(MC!X72&gt;CI!$D$3-CI!X$4+CI!$D$12),"vert"))</f>
        <v/>
      </c>
      <c r="Y72" s="43" t="str">
        <f>IF(MC!Y72="","",_xlfn.IFS(AND(MC!Y72&lt;CI!$D$3-CI!Y$4,MC!Y72&gt;1),"rouge",AND(MC!Y72&gt;CI!$D$3-CI!Y$4+CI!$D$11,MC!Y72&lt;CI!$D$3-CI!Y$4+CI!$D$12),"jaune",AND(MC!Y72&gt;CI!$D$3-CI!Y$4,MC!Y72&lt;CI!$D$3-CI!Y$4+CI!$D$11),"orange",AND(MC!Y72&gt;CI!$D$3-CI!Y$4+CI!$D$12),"vert"))</f>
        <v/>
      </c>
      <c r="Z72" s="43" t="str">
        <f>IF(MC!Z72="","",_xlfn.IFS(AND(MC!Z72&lt;CI!$D$3-CI!Z$4,MC!Z72&gt;1),"rouge",AND(MC!Z72&gt;CI!$D$3-CI!Z$4+CI!$D$11,MC!Z72&lt;CI!$D$3-CI!Z$4+CI!$D$12),"jaune",AND(MC!Z72&gt;CI!$D$3-CI!Z$4,MC!Z72&lt;CI!$D$3-CI!Z$4+CI!$D$11),"orange",AND(MC!Z72&gt;CI!$D$3-CI!Z$4+CI!$D$12),"vert"))</f>
        <v/>
      </c>
      <c r="AA72" s="43" t="str">
        <f>IF(MC!AA72="","",_xlfn.IFS(AND(MC!AA72&lt;CI!$D$3-CI!AA$4,MC!AA72&gt;1),"rouge",AND(MC!AA72&gt;CI!$D$3-CI!AA$4+CI!$D$11,MC!AA72&lt;CI!$D$3-CI!AA$4+CI!$D$12),"jaune",AND(MC!AA72&gt;CI!$D$3-CI!AA$4,MC!AA72&lt;CI!$D$3-CI!AA$4+CI!$D$11),"orange",AND(MC!AA72&gt;CI!$D$3-CI!AA$4+CI!$D$12),"vert"))</f>
        <v/>
      </c>
      <c r="AB72" s="43" t="str">
        <f>IF(MC!AB72="","",_xlfn.IFS(AND(MC!AB72&lt;CI!$D$3-CI!AB$4,MC!AB72&gt;1),"rouge",AND(MC!AB72&gt;CI!$D$3-CI!AB$4+CI!$D$11,MC!AB72&lt;CI!$D$3-CI!AB$4+CI!$D$12),"jaune",AND(MC!AB72&gt;CI!$D$3-CI!AB$4,MC!AB72&lt;CI!$D$3-CI!AB$4+CI!$D$11),"orange",AND(MC!AB72&gt;CI!$D$3-CI!AB$4+CI!$D$12),"vert"))</f>
        <v/>
      </c>
      <c r="AC72" s="43" t="str">
        <f>IF(MC!AC72="","",_xlfn.IFS(AND(MC!AC72&lt;CI!$D$3-CI!AC$4,MC!AC72&gt;1),"rouge",AND(MC!AC72&gt;CI!$D$3-CI!AC$4+CI!$D$11,MC!AC72&lt;CI!$D$3-CI!AC$4+CI!$D$12),"jaune",AND(MC!AC72&gt;CI!$D$3-CI!AC$4,MC!AC72&lt;CI!$D$3-CI!AC$4+CI!$D$11),"orange",AND(MC!AC72&gt;CI!$D$3-CI!AC$4+CI!$D$12),"vert"))</f>
        <v/>
      </c>
      <c r="AD72" s="43" t="str">
        <f>IF(MC!AD72="","",_xlfn.IFS(AND(MC!AD72&lt;CI!$D$3-CI!AD$4,MC!AD72&gt;1),"rouge",AND(MC!AD72&gt;CI!$D$3-CI!AD$4+CI!$D$11,MC!AD72&lt;CI!$D$3-CI!AD$4+CI!$D$12),"jaune",AND(MC!AD72&gt;CI!$D$3-CI!AD$4,MC!AD72&lt;CI!$D$3-CI!AD$4+CI!$D$11),"orange",AND(MC!AD72&gt;CI!$D$3-CI!AD$4+CI!$D$12),"vert"))</f>
        <v/>
      </c>
      <c r="AE72" s="43" t="str">
        <f>IF(MC!AE72="","",_xlfn.IFS(AND(MC!AE72&lt;CI!$D$3-CI!AE$4,MC!AE72&gt;1),"rouge",AND(MC!AE72&gt;CI!$D$3-CI!AE$4+CI!$D$11,MC!AE72&lt;CI!$D$3-CI!AE$4+CI!$D$12),"jaune",AND(MC!AE72&gt;CI!$D$3-CI!AE$4,MC!AE72&lt;CI!$D$3-CI!AE$4+CI!$D$11),"orange",AND(MC!AE72&gt;CI!$D$3-CI!AE$4+CI!$D$12),"vert"))</f>
        <v/>
      </c>
      <c r="AF72" s="43" t="str">
        <f>IF(MC!AF72="","",_xlfn.IFS(AND(MC!AF72&lt;CI!$D$3-CI!AF$4,MC!AF72&gt;1),"rouge",AND(MC!AF72&gt;CI!$D$3-CI!AF$4+CI!$D$11,MC!AF72&lt;CI!$D$3-CI!AF$4+CI!$D$12),"jaune",AND(MC!AF72&gt;CI!$D$3-CI!AF$4,MC!AF72&lt;CI!$D$3-CI!AF$4+CI!$D$11),"orange",AND(MC!AF72&gt;CI!$D$3-CI!AF$4+CI!$D$12),"vert"))</f>
        <v/>
      </c>
      <c r="AG72" s="43" t="str">
        <f>IF(MC!AG72="","",_xlfn.IFS(AND(MC!AG72&lt;CI!$D$3-CI!AG$4,MC!AG72&gt;1),"rouge",AND(MC!AG72&gt;CI!$D$3-CI!AG$4+CI!$D$11,MC!AG72&lt;CI!$D$3-CI!AG$4+CI!$D$12),"jaune",AND(MC!AG72&gt;CI!$D$3-CI!AG$4,MC!AG72&lt;CI!$D$3-CI!AG$4+CI!$D$11),"orange",AND(MC!AG72&gt;CI!$D$3-CI!AG$4+CI!$D$12),"vert"))</f>
        <v/>
      </c>
      <c r="AH72" s="43" t="str">
        <f>IF(MC!AH72="","",_xlfn.IFS(AND(MC!AH72&lt;CI!$D$3-CI!AH$4,MC!AH72&gt;1),"rouge",AND(MC!AH72&gt;CI!$D$3-CI!AH$4+CI!$D$11,MC!AH72&lt;CI!$D$3-CI!AH$4+CI!$D$12),"jaune",AND(MC!AH72&gt;CI!$D$3-CI!AH$4,MC!AH72&lt;CI!$D$3-CI!AH$4+CI!$D$11),"orange",AND(MC!AH72&gt;CI!$D$3-CI!AH$4+CI!$D$12),"vert"))</f>
        <v/>
      </c>
      <c r="AI72" s="43" t="str">
        <f>IF(MC!AI72="","",_xlfn.IFS(AND(MC!AI72&lt;CI!$D$3-CI!AI$4,MC!AI72&gt;1),"rouge",AND(MC!AI72&gt;CI!$D$3-CI!AI$4+CI!$D$11,MC!AI72&lt;CI!$D$3-CI!AI$4+CI!$D$12),"jaune",AND(MC!AI72&gt;CI!$D$3-CI!AI$4,MC!AI72&lt;CI!$D$3-CI!AI$4+CI!$D$11),"orange",AND(MC!AI72&gt;CI!$D$3-CI!AI$4+CI!$D$12),"vert"))</f>
        <v/>
      </c>
      <c r="AJ72" s="43" t="str">
        <f>IF(MC!AJ72="","",_xlfn.IFS(AND(MC!AJ72&lt;CI!$D$3-CI!AJ$4,MC!AJ72&gt;1),"rouge",AND(MC!AJ72&gt;CI!$D$3-CI!AJ$4+CI!$D$11,MC!AJ72&lt;CI!$D$3-CI!AJ$4+CI!$D$12),"jaune",AND(MC!AJ72&gt;CI!$D$3-CI!AJ$4,MC!AJ72&lt;CI!$D$3-CI!AJ$4+CI!$D$11),"orange",AND(MC!AJ72&gt;CI!$D$3-CI!AJ$4+CI!$D$12),"vert"))</f>
        <v/>
      </c>
      <c r="AK72" s="43" t="str">
        <f>IF(MC!AK72="","",_xlfn.IFS(AND(MC!AK72&lt;CI!$D$3-CI!AK$4,MC!AK72&gt;1),"rouge",AND(MC!AK72&gt;CI!$D$3-CI!AK$4+CI!$D$11,MC!AK72&lt;CI!$D$3-CI!AK$4+CI!$D$12),"jaune",AND(MC!AK72&gt;CI!$D$3-CI!AK$4,MC!AK72&lt;CI!$D$3-CI!AK$4+CI!$D$11),"orange",AND(MC!AK72&gt;CI!$D$3-CI!AK$4+CI!$D$12),"vert"))</f>
        <v/>
      </c>
      <c r="AL72" s="43" t="str">
        <f>IF(MC!AL72="","",_xlfn.IFS(AND(MC!AL72&lt;CI!$D$3-CI!AL$4,MC!AL72&gt;1),"rouge",AND(MC!AL72&gt;CI!$D$3-CI!AL$4+CI!$D$11,MC!AL72&lt;CI!$D$3-CI!AL$4+CI!$D$12),"jaune",AND(MC!AL72&gt;CI!$D$3-CI!AL$4,MC!AL72&lt;CI!$D$3-CI!AL$4+CI!$D$11),"orange",AND(MC!AL72&gt;CI!$D$3-CI!AL$4+CI!$D$12),"vert"))</f>
        <v/>
      </c>
      <c r="AM72" s="43" t="str">
        <f>IF(MC!AM72="","",_xlfn.IFS(AND(MC!AM72&lt;CI!$D$3-CI!AM$4,MC!AM72&gt;1),"rouge",AND(MC!AM72&gt;CI!$D$3-CI!AM$4+CI!$D$11,MC!AM72&lt;CI!$D$3-CI!AM$4+CI!$D$12),"jaune",AND(MC!AM72&gt;CI!$D$3-CI!AM$4,MC!AM72&lt;CI!$D$3-CI!AM$4+CI!$D$11),"orange",AND(MC!AM72&gt;CI!$D$3-CI!AM$4+CI!$D$12),"vert"))</f>
        <v/>
      </c>
      <c r="AN72" s="43" t="str">
        <f>IF(MC!AN72="","",_xlfn.IFS(AND(MC!AN72&lt;CI!$D$3-CI!AN$4,MC!AN72&gt;1),"rouge",AND(MC!AN72&gt;CI!$D$3-CI!AN$4+CI!$D$11,MC!AN72&lt;CI!$D$3-CI!AN$4+CI!$D$12),"jaune",AND(MC!AN72&gt;CI!$D$3-CI!AN$4,MC!AN72&lt;CI!$D$3-CI!AN$4+CI!$D$11),"orange",AND(MC!AN72&gt;CI!$D$3-CI!AN$4+CI!$D$12),"vert"))</f>
        <v/>
      </c>
      <c r="AO72" s="43" t="str">
        <f>IF(MC!AO72="","",_xlfn.IFS(AND(MC!AO72&lt;CI!$D$3-CI!AO$4,MC!AO72&gt;1),"rouge",AND(MC!AO72&gt;CI!$D$3-CI!AO$4+CI!$D$11,MC!AO72&lt;CI!$D$3-CI!AO$4+CI!$D$12),"jaune",AND(MC!AO72&gt;CI!$D$3-CI!AO$4,MC!AO72&lt;CI!$D$3-CI!AO$4+CI!$D$11),"orange",AND(MC!AO72&gt;CI!$D$3-CI!AO$4+CI!$D$12),"vert"))</f>
        <v/>
      </c>
      <c r="AP72" s="43" t="str">
        <f>IF(MC!AP72="","",_xlfn.IFS(AND(MC!AP72&lt;CI!$D$3-CI!AP$4,MC!AP72&gt;1),"rouge",AND(MC!AP72&gt;CI!$D$3-CI!AP$4+CI!$D$11,MC!AP72&lt;CI!$D$3-CI!AP$4+CI!$D$12),"jaune",AND(MC!AP72&gt;CI!$D$3-CI!AP$4,MC!AP72&lt;CI!$D$3-CI!AP$4+CI!$D$11),"orange",AND(MC!AP72&gt;CI!$D$3-CI!AP$4+CI!$D$12),"vert"))</f>
        <v/>
      </c>
      <c r="AQ72" s="43" t="str">
        <f>IF(MC!AQ72="","",_xlfn.IFS(AND(MC!AQ72&lt;CI!$D$3-CI!AQ$4,MC!AQ72&gt;1),"rouge",AND(MC!AQ72&gt;CI!$D$3-CI!AQ$4+CI!$D$11,MC!AQ72&lt;CI!$D$3-CI!AQ$4+CI!$D$12),"jaune",AND(MC!AQ72&gt;CI!$D$3-CI!AQ$4,MC!AQ72&lt;CI!$D$3-CI!AQ$4+CI!$D$11),"orange",AND(MC!AQ72&gt;CI!$D$3-CI!AQ$4+CI!$D$12),"vert"))</f>
        <v/>
      </c>
      <c r="AR72" s="43" t="str">
        <f>IF(MC!AR72="","",_xlfn.IFS(AND(MC!AR72&lt;CI!$D$3-CI!AR$4,MC!AR72&gt;1),"rouge",AND(MC!AR72&gt;CI!$D$3-CI!AR$4+CI!$D$11,MC!AR72&lt;CI!$D$3-CI!AR$4+CI!$D$12),"jaune",AND(MC!AR72&gt;CI!$D$3-CI!AR$4,MC!AR72&lt;CI!$D$3-CI!AR$4+CI!$D$11),"orange",AND(MC!AR72&gt;CI!$D$3-CI!AR$4+CI!$D$12),"vert"))</f>
        <v/>
      </c>
      <c r="AS72" s="43" t="str">
        <f>IF(MC!AS72="","",_xlfn.IFS(AND(MC!AS72&lt;CI!$D$3-CI!AS$4,MC!AS72&gt;1),"rouge",AND(MC!AS72&gt;CI!$D$3-CI!AS$4+CI!$D$11,MC!AS72&lt;CI!$D$3-CI!AS$4+CI!$D$12),"jaune",AND(MC!AS72&gt;CI!$D$3-CI!AS$4,MC!AS72&lt;CI!$D$3-CI!AS$4+CI!$D$11),"orange",AND(MC!AS72&gt;CI!$D$3-CI!AS$4+CI!$D$12),"vert"))</f>
        <v/>
      </c>
      <c r="AT72" s="43" t="str">
        <f>IF(MC!AT72="","",_xlfn.IFS(AND(MC!AT72&lt;CI!$D$3-CI!AT$4,MC!AT72&gt;1),"rouge",AND(MC!AT72&gt;CI!$D$3-CI!AT$4+CI!$D$11,MC!AT72&lt;CI!$D$3-CI!AT$4+CI!$D$12),"jaune",AND(MC!AT72&gt;CI!$D$3-CI!AT$4,MC!AT72&lt;CI!$D$3-CI!AT$4+CI!$D$11),"orange",AND(MC!AT72&gt;CI!$D$3-CI!AT$4+CI!$D$12),"vert"))</f>
        <v/>
      </c>
      <c r="AU72" s="43" t="str">
        <f>IF(MC!AU72="","",_xlfn.IFS(AND(MC!AU72&lt;CI!$D$3-CI!AU$4,MC!AU72&gt;1),"rouge",AND(MC!AU72&gt;CI!$D$3-CI!AU$4+CI!$D$11,MC!AU72&lt;CI!$D$3-CI!AU$4+CI!$D$12),"jaune",AND(MC!AU72&gt;CI!$D$3-CI!AU$4,MC!AU72&lt;CI!$D$3-CI!AU$4+CI!$D$11),"orange",AND(MC!AU72&gt;CI!$D$3-CI!AU$4+CI!$D$12),"vert"))</f>
        <v/>
      </c>
      <c r="AV72" s="43" t="str">
        <f>IF(MC!AV72="","",_xlfn.IFS(AND(MC!AV72&lt;CI!$D$3-CI!AV$4,MC!AV72&gt;1),"rouge",AND(MC!AV72&gt;CI!$D$3-CI!AV$4+CI!$D$11,MC!AV72&lt;CI!$D$3-CI!AV$4+CI!$D$12),"jaune",AND(MC!AV72&gt;CI!$D$3-CI!AV$4,MC!AV72&lt;CI!$D$3-CI!AV$4+CI!$D$11),"orange",AND(MC!AV72&gt;CI!$D$3-CI!AV$4+CI!$D$12),"vert"))</f>
        <v/>
      </c>
      <c r="AW72" s="43" t="str">
        <f>IF(MC!AW72="","",_xlfn.IFS(AND(MC!AW72&lt;CI!$D$3-CI!AW$4,MC!AW72&gt;1),"rouge",AND(MC!AW72&gt;CI!$D$3-CI!AW$4+CI!$D$11,MC!AW72&lt;CI!$D$3-CI!AW$4+CI!$D$12),"jaune",AND(MC!AW72&gt;CI!$D$3-CI!AW$4,MC!AW72&lt;CI!$D$3-CI!AW$4+CI!$D$11),"orange",AND(MC!AW72&gt;CI!$D$3-CI!AW$4+CI!$D$12),"vert"))</f>
        <v/>
      </c>
      <c r="AX72" s="43" t="str">
        <f>IF(MC!AX72="","",_xlfn.IFS(AND(MC!AX72&lt;CI!$D$3-CI!AX$4,MC!AX72&gt;1),"rouge",AND(MC!AX72&gt;CI!$D$3-CI!AX$4+CI!$D$11,MC!AX72&lt;CI!$D$3-CI!AX$4+CI!$D$12),"jaune",AND(MC!AX72&gt;CI!$D$3-CI!AX$4,MC!AX72&lt;CI!$D$3-CI!AX$4+CI!$D$11),"orange",AND(MC!AX72&gt;CI!$D$3-CI!AX$4+CI!$D$12),"vert"))</f>
        <v/>
      </c>
      <c r="AY72" s="43" t="str">
        <f>IF(MC!AY72="","",_xlfn.IFS(AND(MC!AY72&lt;CI!$D$3-CI!AY$4,MC!AY72&gt;1),"rouge",AND(MC!AY72&gt;CI!$D$3-CI!AY$4+CI!$D$11,MC!AY72&lt;CI!$D$3-CI!AY$4+CI!$D$12),"jaune",AND(MC!AY72&gt;CI!$D$3-CI!AY$4,MC!AY72&lt;CI!$D$3-CI!AY$4+CI!$D$11),"orange",AND(MC!AY72&gt;CI!$D$3-CI!AY$4+CI!$D$12),"vert"))</f>
        <v/>
      </c>
      <c r="AZ72" s="43" t="str">
        <f>IF(MC!AZ72="","",_xlfn.IFS(AND(MC!AZ72&lt;CI!$D$3-CI!AZ$4,MC!AZ72&gt;1),"rouge",AND(MC!AZ72&gt;CI!$D$3-CI!AZ$4+CI!$D$11,MC!AZ72&lt;CI!$D$3-CI!AZ$4+CI!$D$12),"jaune",AND(MC!AZ72&gt;CI!$D$3-CI!AZ$4,MC!AZ72&lt;CI!$D$3-CI!AZ$4+CI!$D$11),"orange",AND(MC!AZ72&gt;CI!$D$3-CI!AZ$4+CI!$D$12),"vert"))</f>
        <v/>
      </c>
      <c r="BA72" s="43" t="str">
        <f>IF(MC!BA72="","",_xlfn.IFS(AND(MC!BA72&lt;CI!$D$3-CI!BA$4,MC!BA72&gt;1),"rouge",AND(MC!BA72&gt;CI!$D$3-CI!BA$4+CI!$D$11,MC!BA72&lt;CI!$D$3-CI!BA$4+CI!$D$12),"jaune",AND(MC!BA72&gt;CI!$D$3-CI!BA$4,MC!BA72&lt;CI!$D$3-CI!BA$4+CI!$D$11),"orange",AND(MC!BA72&gt;CI!$D$3-CI!BA$4+CI!$D$12),"vert"))</f>
        <v/>
      </c>
      <c r="BB72" s="43" t="str">
        <f>IF(MC!BB72="","",_xlfn.IFS(AND(MC!BB72&lt;CI!$D$3-CI!BB$4,MC!BB72&gt;1),"rouge",AND(MC!BB72&gt;CI!$D$3-CI!BB$4+CI!$D$11,MC!BB72&lt;CI!$D$3-CI!BB$4+CI!$D$12),"jaune",AND(MC!BB72&gt;CI!$D$3-CI!BB$4,MC!BB72&lt;CI!$D$3-CI!BB$4+CI!$D$11),"orange",AND(MC!BB72&gt;CI!$D$3-CI!BB$4+CI!$D$12),"vert"))</f>
        <v/>
      </c>
      <c r="BC72" s="43" t="str">
        <f>IF(MC!BC72="","",_xlfn.IFS(AND(MC!BC72&lt;CI!$D$3-CI!BC$4,MC!BC72&gt;1),"rouge",AND(MC!BC72&gt;CI!$D$3-CI!BC$4+CI!$D$11,MC!BC72&lt;CI!$D$3-CI!BC$4+CI!$D$12),"jaune",AND(MC!BC72&gt;CI!$D$3-CI!BC$4,MC!BC72&lt;CI!$D$3-CI!BC$4+CI!$D$11),"orange",AND(MC!BC72&gt;CI!$D$3-CI!BC$4+CI!$D$12),"vert"))</f>
        <v/>
      </c>
      <c r="BD72" s="43" t="str">
        <f>IF(MC!BD72="","",_xlfn.IFS(AND(MC!BD72&lt;CI!$D$3-CI!BD$4,MC!BD72&gt;1),"rouge",AND(MC!BD72&gt;CI!$D$3-CI!BD$4+CI!$D$11,MC!BD72&lt;CI!$D$3-CI!BD$4+CI!$D$12),"jaune",AND(MC!BD72&gt;CI!$D$3-CI!BD$4,MC!BD72&lt;CI!$D$3-CI!BD$4+CI!$D$11),"orange",AND(MC!BD72&gt;CI!$D$3-CI!BD$4+CI!$D$12),"vert"))</f>
        <v/>
      </c>
      <c r="BE72" s="43" t="str">
        <f>IF(MC!BE72="","",_xlfn.IFS(AND(MC!BE72&lt;CI!$D$3-CI!BE$4,MC!BE72&gt;1),"rouge",AND(MC!BE72&gt;CI!$D$3-CI!BE$4+CI!$D$11,MC!BE72&lt;CI!$D$3-CI!BE$4+CI!$D$12),"jaune",AND(MC!BE72&gt;CI!$D$3-CI!BE$4,MC!BE72&lt;CI!$D$3-CI!BE$4+CI!$D$11),"orange",AND(MC!BE72&gt;CI!$D$3-CI!BE$4+CI!$D$12),"vert"))</f>
        <v/>
      </c>
      <c r="BF72" s="43" t="str">
        <f>IF(MC!BF72="","",_xlfn.IFS(AND(MC!BF72&lt;CI!$D$3-CI!BF$4,MC!BF72&gt;1),"rouge",AND(MC!BF72&gt;CI!$D$3-CI!BF$4+CI!$D$11,MC!BF72&lt;CI!$D$3-CI!BF$4+CI!$D$12),"jaune",AND(MC!BF72&gt;CI!$D$3-CI!BF$4,MC!BF72&lt;CI!$D$3-CI!BF$4+CI!$D$11),"orange",AND(MC!BF72&gt;CI!$D$3-CI!BF$4+CI!$D$12),"vert"))</f>
        <v/>
      </c>
      <c r="BG72" s="43" t="str">
        <f>IF(MC!BG72="","",_xlfn.IFS(AND(MC!BG72&lt;CI!$D$3-CI!BG$4,MC!BG72&gt;1),"rouge",AND(MC!BG72&gt;CI!$D$3-CI!BG$4+CI!$D$11,MC!BG72&lt;CI!$D$3-CI!BG$4+CI!$D$12),"jaune",AND(MC!BG72&gt;CI!$D$3-CI!BG$4,MC!BG72&lt;CI!$D$3-CI!BG$4+CI!$D$11),"orange",AND(MC!BG72&gt;CI!$D$3-CI!BG$4+CI!$D$12),"vert"))</f>
        <v/>
      </c>
      <c r="BH72" s="43" t="str">
        <f>IF(MC!BH72="","",_xlfn.IFS(AND(MC!BH72&lt;CI!$D$3-CI!BH$4,MC!BH72&gt;1),"rouge",AND(MC!BH72&gt;CI!$D$3-CI!BH$4+CI!$D$11,MC!BH72&lt;CI!$D$3-CI!BH$4+CI!$D$12),"jaune",AND(MC!BH72&gt;CI!$D$3-CI!BH$4,MC!BH72&lt;CI!$D$3-CI!BH$4+CI!$D$11),"orange",AND(MC!BH72&gt;CI!$D$3-CI!BH$4+CI!$D$12),"vert"))</f>
        <v/>
      </c>
      <c r="BI72" s="43" t="str">
        <f>IF(MC!BI72="","",_xlfn.IFS(AND(MC!BI72&lt;CI!$D$3-CI!BI$4,MC!BI72&gt;1),"rouge",AND(MC!BI72&gt;CI!$D$3-CI!BI$4+CI!$D$11,MC!BI72&lt;CI!$D$3-CI!BI$4+CI!$D$12),"jaune",AND(MC!BI72&gt;CI!$D$3-CI!BI$4,MC!BI72&lt;CI!$D$3-CI!BI$4+CI!$D$11),"orange",AND(MC!BI72&gt;CI!$D$3-CI!BI$4+CI!$D$12),"vert"))</f>
        <v/>
      </c>
      <c r="BJ72" s="43" t="str">
        <f>IF(MC!BJ72="","",_xlfn.IFS(AND(MC!BJ72&lt;CI!$D$3-CI!BJ$4,MC!BJ72&gt;1),"rouge",AND(MC!BJ72&gt;CI!$D$3-CI!BJ$4+CI!$D$11,MC!BJ72&lt;CI!$D$3-CI!BJ$4+CI!$D$12),"jaune",AND(MC!BJ72&gt;CI!$D$3-CI!BJ$4,MC!BJ72&lt;CI!$D$3-CI!BJ$4+CI!$D$11),"orange",AND(MC!BJ72&gt;CI!$D$3-CI!BJ$4+CI!$D$12),"vert"))</f>
        <v/>
      </c>
      <c r="BK72" s="43" t="str">
        <f>IF(MC!BK72="","",_xlfn.IFS(AND(MC!BK72&lt;CI!$D$3-CI!BK$4,MC!BK72&gt;1),"rouge",AND(MC!BK72&gt;CI!$D$3-CI!BK$4+CI!$D$11,MC!BK72&lt;CI!$D$3-CI!BK$4+CI!$D$12),"jaune",AND(MC!BK72&gt;CI!$D$3-CI!BK$4,MC!BK72&lt;CI!$D$3-CI!BK$4+CI!$D$11),"orange",AND(MC!BK72&gt;CI!$D$3-CI!BK$4+CI!$D$12),"vert"))</f>
        <v/>
      </c>
      <c r="BL72" s="43" t="str">
        <f>IF(MC!BL72="","",_xlfn.IFS(AND(MC!BL72&lt;CI!$D$3-CI!BL$4,MC!BL72&gt;1),"rouge",AND(MC!BL72&gt;CI!$D$3-CI!BL$4+CI!$D$11,MC!BL72&lt;CI!$D$3-CI!BL$4+CI!$D$12),"jaune",AND(MC!BL72&gt;CI!$D$3-CI!BL$4,MC!BL72&lt;CI!$D$3-CI!BL$4+CI!$D$11),"orange",AND(MC!BL72&gt;CI!$D$3-CI!BL$4+CI!$D$12),"vert"))</f>
        <v/>
      </c>
      <c r="BM72" s="43" t="str">
        <f>IF(MC!BM72="","",_xlfn.IFS(AND(MC!BM72&lt;CI!$D$3-CI!BM$4,MC!BM72&gt;1),"rouge",AND(MC!BM72&gt;CI!$D$3-CI!BM$4+CI!$D$11,MC!BM72&lt;CI!$D$3-CI!BM$4+CI!$D$12),"jaune",AND(MC!BM72&gt;CI!$D$3-CI!BM$4,MC!BM72&lt;CI!$D$3-CI!BM$4+CI!$D$11),"orange",AND(MC!BM72&gt;CI!$D$3-CI!BM$4+CI!$D$12),"vert"))</f>
        <v/>
      </c>
      <c r="BN72" s="43" t="str">
        <f>IF(MC!BN72="","",_xlfn.IFS(AND(MC!BN72&lt;CI!$D$3-CI!BN$4,MC!BN72&gt;1),"rouge",AND(MC!BN72&gt;CI!$D$3-CI!BN$4+CI!$D$11,MC!BN72&lt;CI!$D$3-CI!BN$4+CI!$D$12),"jaune",AND(MC!BN72&gt;CI!$D$3-CI!BN$4,MC!BN72&lt;CI!$D$3-CI!BN$4+CI!$D$11),"orange",AND(MC!BN72&gt;CI!$D$3-CI!BN$4+CI!$D$12),"vert"))</f>
        <v/>
      </c>
      <c r="BO72" s="43" t="str">
        <f>IF(MC!BO72="","",_xlfn.IFS(AND(MC!BO72&lt;CI!$D$3-CI!BO$4,MC!BO72&gt;1),"rouge",AND(MC!BO72&gt;CI!$D$3-CI!BO$4+CI!$D$11,MC!BO72&lt;CI!$D$3-CI!BO$4+CI!$D$12),"jaune",AND(MC!BO72&gt;CI!$D$3-CI!BO$4,MC!BO72&lt;CI!$D$3-CI!BO$4+CI!$D$11),"orange",AND(MC!BO72&gt;CI!$D$3-CI!BO$4+CI!$D$12),"vert"))</f>
        <v/>
      </c>
      <c r="BP72" s="43" t="str">
        <f>IF(MC!BP72="","",_xlfn.IFS(AND(MC!BP72&lt;CI!$D$3-CI!BP$4,MC!BP72&gt;1),"rouge",AND(MC!BP72&gt;CI!$D$3-CI!BP$4+CI!$D$11,MC!BP72&lt;CI!$D$3-CI!BP$4+CI!$D$12),"jaune",AND(MC!BP72&gt;CI!$D$3-CI!BP$4,MC!BP72&lt;CI!$D$3-CI!BP$4+CI!$D$11),"orange",AND(MC!BP72&gt;CI!$D$3-CI!BP$4+CI!$D$12),"vert"))</f>
        <v/>
      </c>
      <c r="BQ72" s="43" t="str">
        <f>IF(MC!BQ72="","",_xlfn.IFS(AND(MC!BQ72&lt;CI!$D$3-CI!BQ$4,MC!BQ72&gt;1),"rouge",AND(MC!BQ72&gt;CI!$D$3-CI!BQ$4+CI!$D$11,MC!BQ72&lt;CI!$D$3-CI!BQ$4+CI!$D$12),"jaune",AND(MC!BQ72&gt;CI!$D$3-CI!BQ$4,MC!BQ72&lt;CI!$D$3-CI!BQ$4+CI!$D$11),"orange",AND(MC!BQ72&gt;CI!$D$3-CI!BQ$4+CI!$D$12),"vert"))</f>
        <v/>
      </c>
      <c r="BR72" s="43" t="str">
        <f>IF(MC!BR72="","",_xlfn.IFS(AND(MC!BR72&lt;CI!$D$3-CI!BR$4,MC!BR72&gt;1),"rouge",AND(MC!BR72&gt;CI!$D$3-CI!BR$4+CI!$D$11,MC!BR72&lt;CI!$D$3-CI!BR$4+CI!$D$12),"jaune",AND(MC!BR72&gt;CI!$D$3-CI!BR$4,MC!BR72&lt;CI!$D$3-CI!BR$4+CI!$D$11),"orange",AND(MC!BR72&gt;CI!$D$3-CI!BR$4+CI!$D$12),"vert"))</f>
        <v/>
      </c>
      <c r="BS72" s="43" t="str">
        <f>IF(MC!BS72="","",_xlfn.IFS(AND(MC!BS72&lt;CI!$D$3-CI!BS$4,MC!BS72&gt;1),"rouge",AND(MC!BS72&gt;CI!$D$3-CI!BS$4+CI!$D$11,MC!BS72&lt;CI!$D$3-CI!BS$4+CI!$D$12),"jaune",AND(MC!BS72&gt;CI!$D$3-CI!BS$4,MC!BS72&lt;CI!$D$3-CI!BS$4+CI!$D$11),"orange",AND(MC!BS72&gt;CI!$D$3-CI!BS$4+CI!$D$12),"vert"))</f>
        <v/>
      </c>
      <c r="BT72" s="43" t="str">
        <f>IF(MC!BT72="","",_xlfn.IFS(AND(MC!BT72&lt;CI!$D$3-CI!BT$4,MC!BT72&gt;1),"rouge",AND(MC!BT72&gt;CI!$D$3-CI!BT$4+CI!$D$11,MC!BT72&lt;CI!$D$3-CI!BT$4+CI!$D$12),"jaune",AND(MC!BT72&gt;CI!$D$3-CI!BT$4,MC!BT72&lt;CI!$D$3-CI!BT$4+CI!$D$11),"orange",AND(MC!BT72&gt;CI!$D$3-CI!BT$4+CI!$D$12),"vert"))</f>
        <v/>
      </c>
      <c r="BU72" s="43" t="str">
        <f>IF(MC!BU72="","",_xlfn.IFS(AND(MC!BU72&lt;CI!$D$3-CI!BU$4,MC!BU72&gt;1),"rouge",AND(MC!BU72&gt;CI!$D$3-CI!BU$4+CI!$D$11,MC!BU72&lt;CI!$D$3-CI!BU$4+CI!$D$12),"jaune",AND(MC!BU72&gt;CI!$D$3-CI!BU$4,MC!BU72&lt;CI!$D$3-CI!BU$4+CI!$D$11),"orange",AND(MC!BU72&gt;CI!$D$3-CI!BU$4+CI!$D$12),"vert"))</f>
        <v/>
      </c>
      <c r="BV72" s="43" t="str">
        <f>IF(MC!BV72="","",_xlfn.IFS(AND(MC!BV72&lt;CI!$D$3-CI!BV$4,MC!BV72&gt;1),"rouge",AND(MC!BV72&gt;CI!$D$3-CI!BV$4+CI!$D$11,MC!BV72&lt;CI!$D$3-CI!BV$4+CI!$D$12),"jaune",AND(MC!BV72&gt;CI!$D$3-CI!BV$4,MC!BV72&lt;CI!$D$3-CI!BV$4+CI!$D$11),"orange",AND(MC!BV72&gt;CI!$D$3-CI!BV$4+CI!$D$12),"vert"))</f>
        <v/>
      </c>
      <c r="BW72" s="43" t="str">
        <f>IF(MC!BW72="","",_xlfn.IFS(AND(MC!BW72&lt;CI!$D$3-CI!BW$4,MC!BW72&gt;1),"rouge",AND(MC!BW72&gt;CI!$D$3-CI!BW$4+CI!$D$11,MC!BW72&lt;CI!$D$3-CI!BW$4+CI!$D$12),"jaune",AND(MC!BW72&gt;CI!$D$3-CI!BW$4,MC!BW72&lt;CI!$D$3-CI!BW$4+CI!$D$11),"orange",AND(MC!BW72&gt;CI!$D$3-CI!BW$4+CI!$D$12),"vert"))</f>
        <v/>
      </c>
      <c r="BX72" s="43" t="str">
        <f>IF(MC!BX72="","",_xlfn.IFS(AND(MC!BX72&lt;CI!$D$3-CI!BX$4,MC!BX72&gt;1),"rouge",AND(MC!BX72&gt;CI!$D$3-CI!BX$4+CI!$D$11,MC!BX72&lt;CI!$D$3-CI!BX$4+CI!$D$12),"jaune",AND(MC!BX72&gt;CI!$D$3-CI!BX$4,MC!BX72&lt;CI!$D$3-CI!BX$4+CI!$D$11),"orange",AND(MC!BX72&gt;CI!$D$3-CI!BX$4+CI!$D$12),"vert"))</f>
        <v/>
      </c>
      <c r="BY72" s="43" t="str">
        <f>IF(MC!BY72="","",_xlfn.IFS(AND(MC!BY72&lt;CI!$D$3-CI!BY$4,MC!BY72&gt;1),"rouge",AND(MC!BY72&gt;CI!$D$3-CI!BY$4+CI!$D$11,MC!BY72&lt;CI!$D$3-CI!BY$4+CI!$D$12),"jaune",AND(MC!BY72&gt;CI!$D$3-CI!BY$4,MC!BY72&lt;CI!$D$3-CI!BY$4+CI!$D$11),"orange",AND(MC!BY72&gt;CI!$D$3-CI!BY$4+CI!$D$12),"vert"))</f>
        <v/>
      </c>
      <c r="BZ72" s="43" t="str">
        <f>IF(MC!BZ72="","",_xlfn.IFS(AND(MC!BZ72&lt;CI!$D$3-CI!BZ$4,MC!BZ72&gt;1),"rouge",AND(MC!BZ72&gt;CI!$D$3-CI!BZ$4+CI!$D$11,MC!BZ72&lt;CI!$D$3-CI!BZ$4+CI!$D$12),"jaune",AND(MC!BZ72&gt;CI!$D$3-CI!BZ$4,MC!BZ72&lt;CI!$D$3-CI!BZ$4+CI!$D$11),"orange",AND(MC!BZ72&gt;CI!$D$3-CI!BZ$4+CI!$D$12),"vert"))</f>
        <v/>
      </c>
      <c r="CA72" s="43" t="str">
        <f>IF(MC!CA72="","",_xlfn.IFS(AND(MC!CA72&lt;CI!$D$3-CI!CA$4,MC!CA72&gt;1),"rouge",AND(MC!CA72&gt;CI!$D$3-CI!CA$4+CI!$D$11,MC!CA72&lt;CI!$D$3-CI!CA$4+CI!$D$12),"jaune",AND(MC!CA72&gt;CI!$D$3-CI!CA$4,MC!CA72&lt;CI!$D$3-CI!CA$4+CI!$D$11),"orange",AND(MC!CA72&gt;CI!$D$3-CI!CA$4+CI!$D$12),"vert"))</f>
        <v/>
      </c>
      <c r="CB72" s="43" t="str">
        <f>IF(MC!CB72="","",_xlfn.IFS(AND(MC!CB72&lt;CI!$D$3-CI!CB$4,MC!CB72&gt;1),"rouge",AND(MC!CB72&gt;CI!$D$3-CI!CB$4+CI!$D$11,MC!CB72&lt;CI!$D$3-CI!CB$4+CI!$D$12),"jaune",AND(MC!CB72&gt;CI!$D$3-CI!CB$4,MC!CB72&lt;CI!$D$3-CI!CB$4+CI!$D$11),"orange",AND(MC!CB72&gt;CI!$D$3-CI!CB$4+CI!$D$12),"vert"))</f>
        <v/>
      </c>
      <c r="CC72" s="43" t="str">
        <f>IF(MC!CC72="","",_xlfn.IFS(AND(MC!CC72&lt;CI!$D$3-CI!CC$4,MC!CC72&gt;1),"rouge",AND(MC!CC72&gt;CI!$D$3-CI!CC$4+CI!$D$11,MC!CC72&lt;CI!$D$3-CI!CC$4+CI!$D$12),"jaune",AND(MC!CC72&gt;CI!$D$3-CI!CC$4,MC!CC72&lt;CI!$D$3-CI!CC$4+CI!$D$11),"orange",AND(MC!CC72&gt;CI!$D$3-CI!CC$4+CI!$D$12),"vert"))</f>
        <v/>
      </c>
      <c r="CD72" s="43" t="str">
        <f>IF(MC!CD72="","",_xlfn.IFS(AND(MC!CD72&lt;CI!$D$3-CI!CD$4,MC!CD72&gt;1),"rouge",AND(MC!CD72&gt;CI!$D$3-CI!CD$4+CI!$D$11,MC!CD72&lt;CI!$D$3-CI!CD$4+CI!$D$12),"jaune",AND(MC!CD72&gt;CI!$D$3-CI!CD$4,MC!CD72&lt;CI!$D$3-CI!CD$4+CI!$D$11),"orange",AND(MC!CD72&gt;CI!$D$3-CI!CD$4+CI!$D$12),"vert"))</f>
        <v/>
      </c>
      <c r="CE72" s="43" t="str">
        <f>IF(MC!CE72="","",_xlfn.IFS(AND(MC!CE72&lt;CI!$D$3-CI!CE$4,MC!CE72&gt;1),"rouge",AND(MC!CE72&gt;CI!$D$3-CI!CE$4+CI!$D$11,MC!CE72&lt;CI!$D$3-CI!CE$4+CI!$D$12),"jaune",AND(MC!CE72&gt;CI!$D$3-CI!CE$4,MC!CE72&lt;CI!$D$3-CI!CE$4+CI!$D$11),"orange",AND(MC!CE72&gt;CI!$D$3-CI!CE$4+CI!$D$12),"vert"))</f>
        <v/>
      </c>
      <c r="CF72" s="43" t="str">
        <f>IF(MC!CF72="","",_xlfn.IFS(AND(MC!CF72&lt;CI!$D$3-CI!CF$4,MC!CF72&gt;1),"rouge",AND(MC!CF72&gt;CI!$D$3-CI!CF$4+CI!$D$11,MC!CF72&lt;CI!$D$3-CI!CF$4+CI!$D$12),"jaune",AND(MC!CF72&gt;CI!$D$3-CI!CF$4,MC!CF72&lt;CI!$D$3-CI!CF$4+CI!$D$11),"orange",AND(MC!CF72&gt;CI!$D$3-CI!CF$4+CI!$D$12),"vert"))</f>
        <v/>
      </c>
      <c r="CG72" s="43" t="str">
        <f>IF(MC!CG72="","",_xlfn.IFS(AND(MC!CG72&lt;CI!$D$3-CI!CG$4,MC!CG72&gt;1),"rouge",AND(MC!CG72&gt;CI!$D$3-CI!CG$4+CI!$D$11,MC!CG72&lt;CI!$D$3-CI!CG$4+CI!$D$12),"jaune",AND(MC!CG72&gt;CI!$D$3-CI!CG$4,MC!CG72&lt;CI!$D$3-CI!CG$4+CI!$D$11),"orange",AND(MC!CG72&gt;CI!$D$3-CI!CG$4+CI!$D$12),"vert"))</f>
        <v/>
      </c>
      <c r="CH72" s="43" t="str">
        <f>IF(MC!CH72="","",_xlfn.IFS(AND(MC!CH72&lt;CI!$D$3-CI!CH$4,MC!CH72&gt;1),"rouge",AND(MC!CH72&gt;CI!$D$3-CI!CH$4+CI!$D$11,MC!CH72&lt;CI!$D$3-CI!CH$4+CI!$D$12),"jaune",AND(MC!CH72&gt;CI!$D$3-CI!CH$4,MC!CH72&lt;CI!$D$3-CI!CH$4+CI!$D$11),"orange",AND(MC!CH72&gt;CI!$D$3-CI!CH$4+CI!$D$12),"vert"))</f>
        <v/>
      </c>
      <c r="CI72" s="43" t="str">
        <f>IF(MC!CI72="","",_xlfn.IFS(AND(MC!CI72&lt;CI!$D$3-CI!CI$4,MC!CI72&gt;1),"rouge",AND(MC!CI72&gt;CI!$D$3-CI!CI$4+CI!$D$11,MC!CI72&lt;CI!$D$3-CI!CI$4+CI!$D$12),"jaune",AND(MC!CI72&gt;CI!$D$3-CI!CI$4,MC!CI72&lt;CI!$D$3-CI!CI$4+CI!$D$11),"orange",AND(MC!CI72&gt;CI!$D$3-CI!CI$4+CI!$D$12),"vert"))</f>
        <v/>
      </c>
      <c r="CJ72" s="43" t="str">
        <f>IF(MC!CJ72="","",_xlfn.IFS(AND(MC!CJ72&lt;CI!$D$3-CI!CJ$4,MC!CJ72&gt;1),"rouge",AND(MC!CJ72&gt;CI!$D$3-CI!CJ$4+CI!$D$11,MC!CJ72&lt;CI!$D$3-CI!CJ$4+CI!$D$12),"jaune",AND(MC!CJ72&gt;CI!$D$3-CI!CJ$4,MC!CJ72&lt;CI!$D$3-CI!CJ$4+CI!$D$11),"orange",AND(MC!CJ72&gt;CI!$D$3-CI!CJ$4+CI!$D$12),"vert"))</f>
        <v/>
      </c>
      <c r="CK72" s="43" t="str">
        <f>IF(MC!CK72="","",_xlfn.IFS(AND(MC!CK72&lt;CI!$D$3-CI!CK$4,MC!CK72&gt;1),"rouge",AND(MC!CK72&gt;CI!$D$3-CI!CK$4+CI!$D$11,MC!CK72&lt;CI!$D$3-CI!CK$4+CI!$D$12),"jaune",AND(MC!CK72&gt;CI!$D$3-CI!CK$4,MC!CK72&lt;CI!$D$3-CI!CK$4+CI!$D$11),"orange",AND(MC!CK72&gt;CI!$D$3-CI!CK$4+CI!$D$12),"vert"))</f>
        <v/>
      </c>
      <c r="CL72" s="43" t="str">
        <f>IF(MC!CL72="","",_xlfn.IFS(AND(MC!CL72&lt;CI!$D$3-CI!CL$4,MC!CL72&gt;1),"rouge",AND(MC!CL72&gt;CI!$D$3-CI!CL$4+CI!$D$11,MC!CL72&lt;CI!$D$3-CI!CL$4+CI!$D$12),"jaune",AND(MC!CL72&gt;CI!$D$3-CI!CL$4,MC!CL72&lt;CI!$D$3-CI!CL$4+CI!$D$11),"orange",AND(MC!CL72&gt;CI!$D$3-CI!CL$4+CI!$D$12),"vert"))</f>
        <v/>
      </c>
      <c r="CM72" s="43" t="str">
        <f>IF(MC!CM72="","",_xlfn.IFS(AND(MC!CM72&lt;CI!$D$3-CI!CM$4,MC!CM72&gt;1),"rouge",AND(MC!CM72&gt;CI!$D$3-CI!CM$4+CI!$D$11,MC!CM72&lt;CI!$D$3-CI!CM$4+CI!$D$12),"jaune",AND(MC!CM72&gt;CI!$D$3-CI!CM$4,MC!CM72&lt;CI!$D$3-CI!CM$4+CI!$D$11),"orange",AND(MC!CM72&gt;CI!$D$3-CI!CM$4+CI!$D$12),"vert"))</f>
        <v/>
      </c>
      <c r="CN72" s="43" t="str">
        <f>IF(MC!CN72="","",_xlfn.IFS(AND(MC!CN72&lt;CI!$D$3-CI!CN$4,MC!CN72&gt;1),"rouge",AND(MC!CN72&gt;CI!$D$3-CI!CN$4+CI!$D$11,MC!CN72&lt;CI!$D$3-CI!CN$4+CI!$D$12),"jaune",AND(MC!CN72&gt;CI!$D$3-CI!CN$4,MC!CN72&lt;CI!$D$3-CI!CN$4+CI!$D$11),"orange",AND(MC!CN72&gt;CI!$D$3-CI!CN$4+CI!$D$12),"vert"))</f>
        <v/>
      </c>
      <c r="CO72" s="43" t="str">
        <f>IF(MC!CO72="","",_xlfn.IFS(AND(MC!CO72&lt;CI!$D$3-CI!CO$4,MC!CO72&gt;1),"rouge",AND(MC!CO72&gt;CI!$D$3-CI!CO$4+CI!$D$11,MC!CO72&lt;CI!$D$3-CI!CO$4+CI!$D$12),"jaune",AND(MC!CO72&gt;CI!$D$3-CI!CO$4,MC!CO72&lt;CI!$D$3-CI!CO$4+CI!$D$11),"orange",AND(MC!CO72&gt;CI!$D$3-CI!CO$4+CI!$D$12),"vert"))</f>
        <v/>
      </c>
      <c r="CP72" s="43" t="str">
        <f>IF(MC!CP72="","",_xlfn.IFS(AND(MC!CP72&lt;CI!$D$3-CI!CP$4,MC!CP72&gt;1),"rouge",AND(MC!CP72&gt;CI!$D$3-CI!CP$4+CI!$D$11,MC!CP72&lt;CI!$D$3-CI!CP$4+CI!$D$12),"jaune",AND(MC!CP72&gt;CI!$D$3-CI!CP$4,MC!CP72&lt;CI!$D$3-CI!CP$4+CI!$D$11),"orange",AND(MC!CP72&gt;CI!$D$3-CI!CP$4+CI!$D$12),"vert"))</f>
        <v/>
      </c>
      <c r="CQ72" s="43" t="str">
        <f>IF(MC!CQ72="","",_xlfn.IFS(AND(MC!CQ72&lt;CI!$D$3-CI!CQ$4,MC!CQ72&gt;1),"rouge",AND(MC!CQ72&gt;CI!$D$3-CI!CQ$4+CI!$D$11,MC!CQ72&lt;CI!$D$3-CI!CQ$4+CI!$D$12),"jaune",AND(MC!CQ72&gt;CI!$D$3-CI!CQ$4,MC!CQ72&lt;CI!$D$3-CI!CQ$4+CI!$D$11),"orange",AND(MC!CQ72&gt;CI!$D$3-CI!CQ$4+CI!$D$12),"vert"))</f>
        <v/>
      </c>
      <c r="CR72" s="43" t="str">
        <f>IF(MC!CR72="","",_xlfn.IFS(AND(MC!CR72&lt;CI!$D$3-CI!CR$4,MC!CR72&gt;1),"rouge",AND(MC!CR72&gt;CI!$D$3-CI!CR$4+CI!$D$11,MC!CR72&lt;CI!$D$3-CI!CR$4+CI!$D$12),"jaune",AND(MC!CR72&gt;CI!$D$3-CI!CR$4,MC!CR72&lt;CI!$D$3-CI!CR$4+CI!$D$11),"orange",AND(MC!CR72&gt;CI!$D$3-CI!CR$4+CI!$D$12),"vert"))</f>
        <v/>
      </c>
      <c r="CS72" s="43" t="str">
        <f>IF(MC!CS72="","",_xlfn.IFS(AND(MC!CS72&lt;CI!$D$3-CI!CS$4,MC!CS72&gt;1),"rouge",AND(MC!CS72&gt;CI!$D$3-CI!CS$4+CI!$D$11,MC!CS72&lt;CI!$D$3-CI!CS$4+CI!$D$12),"jaune",AND(MC!CS72&gt;CI!$D$3-CI!CS$4,MC!CS72&lt;CI!$D$3-CI!CS$4+CI!$D$11),"orange",AND(MC!CS72&gt;CI!$D$3-CI!CS$4+CI!$D$12),"vert"))</f>
        <v/>
      </c>
      <c r="CT72" s="43" t="str">
        <f>IF(MC!CT72="","",_xlfn.IFS(AND(MC!CT72&lt;CI!$D$3-CI!CT$4,MC!CT72&gt;1),"rouge",AND(MC!CT72&gt;CI!$D$3-CI!CT$4+CI!$D$11,MC!CT72&lt;CI!$D$3-CI!CT$4+CI!$D$12),"jaune",AND(MC!CT72&gt;CI!$D$3-CI!CT$4,MC!CT72&lt;CI!$D$3-CI!CT$4+CI!$D$11),"orange",AND(MC!CT72&gt;CI!$D$3-CI!CT$4+CI!$D$12),"vert"))</f>
        <v/>
      </c>
      <c r="CU72" s="43" t="str">
        <f>IF(MC!CU72="","",_xlfn.IFS(AND(MC!CU72&lt;CI!$D$3-CI!CU$4,MC!CU72&gt;1),"rouge",AND(MC!CU72&gt;CI!$D$3-CI!CU$4+CI!$D$11,MC!CU72&lt;CI!$D$3-CI!CU$4+CI!$D$12),"jaune",AND(MC!CU72&gt;CI!$D$3-CI!CU$4,MC!CU72&lt;CI!$D$3-CI!CU$4+CI!$D$11),"orange",AND(MC!CU72&gt;CI!$D$3-CI!CU$4+CI!$D$12),"vert"))</f>
        <v/>
      </c>
      <c r="CV72" s="43" t="str">
        <f>IF(MC!CV72="","",_xlfn.IFS(AND(MC!CV72&lt;CI!$D$3-CI!CV$4,MC!CV72&gt;1),"rouge",AND(MC!CV72&gt;CI!$D$3-CI!CV$4+CI!$D$11,MC!CV72&lt;CI!$D$3-CI!CV$4+CI!$D$12),"jaune",AND(MC!CV72&gt;CI!$D$3-CI!CV$4,MC!CV72&lt;CI!$D$3-CI!CV$4+CI!$D$11),"orange",AND(MC!CV72&gt;CI!$D$3-CI!CV$4+CI!$D$12),"vert"))</f>
        <v/>
      </c>
      <c r="CW72" s="43" t="str">
        <f>IF(MC!CW72="","",_xlfn.IFS(AND(MC!CW72&lt;CI!$D$3-CI!CW$4,MC!CW72&gt;1),"rouge",AND(MC!CW72&gt;CI!$D$3-CI!CW$4+CI!$D$11,MC!CW72&lt;CI!$D$3-CI!CW$4+CI!$D$12),"jaune",AND(MC!CW72&gt;CI!$D$3-CI!CW$4,MC!CW72&lt;CI!$D$3-CI!CW$4+CI!$D$11),"orange",AND(MC!CW72&gt;CI!$D$3-CI!CW$4+CI!$D$12),"vert"))</f>
        <v/>
      </c>
      <c r="CX72" s="43" t="str">
        <f>IF(MC!CX72="","",_xlfn.IFS(AND(MC!CX72&lt;CI!$D$3-CI!CX$4,MC!CX72&gt;1),"rouge",AND(MC!CX72&gt;CI!$D$3-CI!CX$4+CI!$D$11,MC!CX72&lt;CI!$D$3-CI!CX$4+CI!$D$12),"jaune",AND(MC!CX72&gt;CI!$D$3-CI!CX$4,MC!CX72&lt;CI!$D$3-CI!CX$4+CI!$D$11),"orange",AND(MC!CX72&gt;CI!$D$3-CI!CX$4+CI!$D$12),"vert"))</f>
        <v/>
      </c>
      <c r="CY72" s="43" t="str">
        <f>IF(MC!CY72="","",_xlfn.IFS(AND(MC!CY72&lt;CI!$D$3-CI!CY$4,MC!CY72&gt;1),"rouge",AND(MC!CY72&gt;CI!$D$3-CI!CY$4+CI!$D$11,MC!CY72&lt;CI!$D$3-CI!CY$4+CI!$D$12),"jaune",AND(MC!CY72&gt;CI!$D$3-CI!CY$4,MC!CY72&lt;CI!$D$3-CI!CY$4+CI!$D$11),"orange",AND(MC!CY72&gt;CI!$D$3-CI!CY$4+CI!$D$12),"vert"))</f>
        <v/>
      </c>
      <c r="CZ72" s="43" t="str">
        <f>IF(MC!CZ72="","",_xlfn.IFS(AND(MC!CZ72&lt;CI!$D$3-CI!CZ$4,MC!CZ72&gt;1),"rouge",AND(MC!CZ72&gt;CI!$D$3-CI!CZ$4+CI!$D$11,MC!CZ72&lt;CI!$D$3-CI!CZ$4+CI!$D$12),"jaune",AND(MC!CZ72&gt;CI!$D$3-CI!CZ$4,MC!CZ72&lt;CI!$D$3-CI!CZ$4+CI!$D$11),"orange",AND(MC!CZ72&gt;CI!$D$3-CI!CZ$4+CI!$D$12),"vert"))</f>
        <v/>
      </c>
      <c r="DA72" s="43" t="str">
        <f>IF(MC!DA72="","",_xlfn.IFS(AND(MC!DA72&lt;CI!$D$3-CI!DA$4,MC!DA72&gt;1),"rouge",AND(MC!DA72&gt;CI!$D$3-CI!DA$4+CI!$D$11,MC!DA72&lt;CI!$D$3-CI!DA$4+CI!$D$12),"jaune",AND(MC!DA72&gt;CI!$D$3-CI!DA$4,MC!DA72&lt;CI!$D$3-CI!DA$4+CI!$D$11),"orange",AND(MC!DA72&gt;CI!$D$3-CI!DA$4+CI!$D$12),"vert"))</f>
        <v/>
      </c>
      <c r="DB72" s="43" t="str">
        <f>IF(MC!DB72="","",_xlfn.IFS(AND(MC!DB72&lt;CI!$D$3-CI!DB$4,MC!DB72&gt;1),"rouge",AND(MC!DB72&gt;CI!$D$3-CI!DB$4+CI!$D$11,MC!DB72&lt;CI!$D$3-CI!DB$4+CI!$D$12),"jaune",AND(MC!DB72&gt;CI!$D$3-CI!DB$4,MC!DB72&lt;CI!$D$3-CI!DB$4+CI!$D$11),"orange",AND(MC!DB72&gt;CI!$D$3-CI!DB$4+CI!$D$12),"vert"))</f>
        <v/>
      </c>
      <c r="DC72" s="11">
        <f t="shared" ref="DC72:DC106" si="5">SUM(DD72:DF72)</f>
        <v>0</v>
      </c>
      <c r="DD72" s="48" t="str">
        <f t="shared" ref="DD72:DD106" si="6">IF(COUNTIF($G72:$DB72,"vert")=0,"",COUNTIF($G72:$DB72,"vert"))</f>
        <v/>
      </c>
      <c r="DE72" s="48">
        <f t="shared" ref="DE72:DE106" si="7">IF(COUNTIF($G72:$DB72,"jaune")=0,0,COUNTIF($G72:$DB72,"jaune"))</f>
        <v>0</v>
      </c>
      <c r="DF72" s="48">
        <f t="shared" ref="DF72:DF106" si="8">IF(COUNTIF($G72:$DB72,"orange")=0,0,COUNTIF($G72:$DB72,"orange"))</f>
        <v>0</v>
      </c>
      <c r="DG72" s="48">
        <f t="shared" ref="DG72:DG106" si="9">IF(COUNTIF($G72:$DB72,"rouge")=0,0,COUNTIF($G72:$DB72,"rouge"))</f>
        <v>0</v>
      </c>
    </row>
    <row r="73" spans="6:111" x14ac:dyDescent="0.3">
      <c r="F73" s="27">
        <f>MC!F73</f>
        <v>0</v>
      </c>
      <c r="G73" s="43" t="str">
        <f>IF(MC!G73="","",_xlfn.IFS(AND(MC!G73&lt;CI!$D$3-CI!G$4,MC!G73&gt;1),"rouge",AND(MC!G73&gt;CI!$D$3-CI!G$4+CI!$D$11,MC!G73&lt;CI!$D$3-CI!G$4+CI!$D$12),"jaune",AND(MC!G73&gt;CI!$D$3-CI!G$4,MC!G73&lt;CI!$D$3-CI!G$4+CI!$D$11),"orange",AND(MC!G73&gt;CI!$D$3-CI!G$4+CI!$D$12),"vert"))</f>
        <v/>
      </c>
      <c r="H73" s="43" t="str">
        <f>IF(MC!H73="","",_xlfn.IFS(AND(MC!H73&lt;CI!$D$3-CI!H$4,MC!H73&gt;1),"rouge",AND(MC!H73&gt;CI!$D$3-CI!H$4+CI!$D$11,MC!H73&lt;CI!$D$3-CI!H$4+CI!$D$12),"jaune",AND(MC!H73&gt;CI!$D$3-CI!H$4,MC!H73&lt;CI!$D$3-CI!H$4+CI!$D$11),"orange",AND(MC!H73&gt;CI!$D$3-CI!H$4+CI!$D$12),"vert"))</f>
        <v/>
      </c>
      <c r="I73" s="43" t="str">
        <f>IF(MC!I73="","",_xlfn.IFS(AND(MC!I73&lt;CI!$D$3-CI!I$4,MC!I73&gt;1),"rouge",AND(MC!I73&gt;CI!$D$3-CI!I$4+CI!$D$11,MC!I73&lt;CI!$D$3-CI!I$4+CI!$D$12),"jaune",AND(MC!I73&gt;CI!$D$3-CI!I$4,MC!I73&lt;CI!$D$3-CI!I$4+CI!$D$11),"orange",AND(MC!I73&gt;CI!$D$3-CI!I$4+CI!$D$12),"vert"))</f>
        <v/>
      </c>
      <c r="J73" s="43" t="str">
        <f>IF(MC!J73="","",_xlfn.IFS(AND(MC!J73&lt;CI!$D$3-CI!J$4,MC!J73&gt;1),"rouge",AND(MC!J73&gt;CI!$D$3-CI!J$4+CI!$D$11,MC!J73&lt;CI!$D$3-CI!J$4+CI!$D$12),"jaune",AND(MC!J73&gt;CI!$D$3-CI!J$4,MC!J73&lt;CI!$D$3-CI!J$4+CI!$D$11),"orange",AND(MC!J73&gt;CI!$D$3-CI!J$4+CI!$D$12),"vert"))</f>
        <v/>
      </c>
      <c r="K73" s="43" t="str">
        <f>IF(MC!K73="","",_xlfn.IFS(AND(MC!K73&lt;CI!$D$3-CI!K$4,MC!K73&gt;1),"rouge",AND(MC!K73&gt;CI!$D$3-CI!K$4+CI!$D$11,MC!K73&lt;CI!$D$3-CI!K$4+CI!$D$12),"jaune",AND(MC!K73&gt;CI!$D$3-CI!K$4,MC!K73&lt;CI!$D$3-CI!K$4+CI!$D$11),"orange",AND(MC!K73&gt;CI!$D$3-CI!K$4+CI!$D$12),"vert"))</f>
        <v/>
      </c>
      <c r="L73" s="43" t="str">
        <f>IF(MC!L73="","",_xlfn.IFS(AND(MC!L73&lt;CI!$D$3-CI!L$4,MC!L73&gt;1),"rouge",AND(MC!L73&gt;CI!$D$3-CI!L$4+CI!$D$11,MC!L73&lt;CI!$D$3-CI!L$4+CI!$D$12),"jaune",AND(MC!L73&gt;CI!$D$3-CI!L$4,MC!L73&lt;CI!$D$3-CI!L$4+CI!$D$11),"orange",AND(MC!L73&gt;CI!$D$3-CI!L$4+CI!$D$12),"vert"))</f>
        <v/>
      </c>
      <c r="M73" s="43" t="str">
        <f>IF(MC!M73="","",_xlfn.IFS(AND(MC!M73&lt;CI!$D$3-CI!M$4,MC!M73&gt;1),"rouge",AND(MC!M73&gt;CI!$D$3-CI!M$4+CI!$D$11,MC!M73&lt;CI!$D$3-CI!M$4+CI!$D$12),"jaune",AND(MC!M73&gt;CI!$D$3-CI!M$4,MC!M73&lt;CI!$D$3-CI!M$4+CI!$D$11),"orange",AND(MC!M73&gt;CI!$D$3-CI!M$4+CI!$D$12),"vert"))</f>
        <v/>
      </c>
      <c r="N73" s="43" t="str">
        <f>IF(MC!N73="","",_xlfn.IFS(AND(MC!N73&lt;CI!$D$3-CI!N$4,MC!N73&gt;1),"rouge",AND(MC!N73&gt;CI!$D$3-CI!N$4+CI!$D$11,MC!N73&lt;CI!$D$3-CI!N$4+CI!$D$12),"jaune",AND(MC!N73&gt;CI!$D$3-CI!N$4,MC!N73&lt;CI!$D$3-CI!N$4+CI!$D$11),"orange",AND(MC!N73&gt;CI!$D$3-CI!N$4+CI!$D$12),"vert"))</f>
        <v/>
      </c>
      <c r="O73" s="43" t="str">
        <f>IF(MC!O73="","",_xlfn.IFS(AND(MC!O73&lt;CI!$D$3-CI!O$4,MC!O73&gt;1),"rouge",AND(MC!O73&gt;CI!$D$3-CI!O$4+CI!$D$11,MC!O73&lt;CI!$D$3-CI!O$4+CI!$D$12),"jaune",AND(MC!O73&gt;CI!$D$3-CI!O$4,MC!O73&lt;CI!$D$3-CI!O$4+CI!$D$11),"orange",AND(MC!O73&gt;CI!$D$3-CI!O$4+CI!$D$12),"vert"))</f>
        <v/>
      </c>
      <c r="P73" s="43" t="str">
        <f>IF(MC!P73="","",_xlfn.IFS(AND(MC!P73&lt;CI!$D$3-CI!P$4,MC!P73&gt;1),"rouge",AND(MC!P73&gt;CI!$D$3-CI!P$4+CI!$D$11,MC!P73&lt;CI!$D$3-CI!P$4+CI!$D$12),"jaune",AND(MC!P73&gt;CI!$D$3-CI!P$4,MC!P73&lt;CI!$D$3-CI!P$4+CI!$D$11),"orange",AND(MC!P73&gt;CI!$D$3-CI!P$4+CI!$D$12),"vert"))</f>
        <v/>
      </c>
      <c r="Q73" s="43" t="str">
        <f>IF(MC!Q73="","",_xlfn.IFS(AND(MC!Q73&lt;CI!$D$3-CI!Q$4,MC!Q73&gt;1),"rouge",AND(MC!Q73&gt;CI!$D$3-CI!Q$4+CI!$D$11,MC!Q73&lt;CI!$D$3-CI!Q$4+CI!$D$12),"jaune",AND(MC!Q73&gt;CI!$D$3-CI!Q$4,MC!Q73&lt;CI!$D$3-CI!Q$4+CI!$D$11),"orange",AND(MC!Q73&gt;CI!$D$3-CI!Q$4+CI!$D$12),"vert"))</f>
        <v/>
      </c>
      <c r="R73" s="43" t="str">
        <f>IF(MC!R73="","",_xlfn.IFS(AND(MC!R73&lt;CI!$D$3-CI!R$4,MC!R73&gt;1),"rouge",AND(MC!R73&gt;CI!$D$3-CI!R$4+CI!$D$11,MC!R73&lt;CI!$D$3-CI!R$4+CI!$D$12),"jaune",AND(MC!R73&gt;CI!$D$3-CI!R$4,MC!R73&lt;CI!$D$3-CI!R$4+CI!$D$11),"orange",AND(MC!R73&gt;CI!$D$3-CI!R$4+CI!$D$12),"vert"))</f>
        <v/>
      </c>
      <c r="S73" s="43" t="str">
        <f>IF(MC!S73="","",_xlfn.IFS(AND(MC!S73&lt;CI!$D$3-CI!S$4,MC!S73&gt;1),"rouge",AND(MC!S73&gt;CI!$D$3-CI!S$4+CI!$D$11,MC!S73&lt;CI!$D$3-CI!S$4+CI!$D$12),"jaune",AND(MC!S73&gt;CI!$D$3-CI!S$4,MC!S73&lt;CI!$D$3-CI!S$4+CI!$D$11),"orange",AND(MC!S73&gt;CI!$D$3-CI!S$4+CI!$D$12),"vert"))</f>
        <v/>
      </c>
      <c r="T73" s="43" t="str">
        <f>IF(MC!T73="","",_xlfn.IFS(AND(MC!T73&lt;CI!$D$3-CI!T$4,MC!T73&gt;1),"rouge",AND(MC!T73&gt;CI!$D$3-CI!T$4+CI!$D$11,MC!T73&lt;CI!$D$3-CI!T$4+CI!$D$12),"jaune",AND(MC!T73&gt;CI!$D$3-CI!T$4,MC!T73&lt;CI!$D$3-CI!T$4+CI!$D$11),"orange",AND(MC!T73&gt;CI!$D$3-CI!T$4+CI!$D$12),"vert"))</f>
        <v/>
      </c>
      <c r="U73" s="43" t="str">
        <f>IF(MC!U73="","",_xlfn.IFS(AND(MC!U73&lt;CI!$D$3-CI!U$4,MC!U73&gt;1),"rouge",AND(MC!U73&gt;CI!$D$3-CI!U$4+CI!$D$11,MC!U73&lt;CI!$D$3-CI!U$4+CI!$D$12),"jaune",AND(MC!U73&gt;CI!$D$3-CI!U$4,MC!U73&lt;CI!$D$3-CI!U$4+CI!$D$11),"orange",AND(MC!U73&gt;CI!$D$3-CI!U$4+CI!$D$12),"vert"))</f>
        <v/>
      </c>
      <c r="V73" s="43" t="str">
        <f>IF(MC!V73="","",_xlfn.IFS(AND(MC!V73&lt;CI!$D$3-CI!V$4,MC!V73&gt;1),"rouge",AND(MC!V73&gt;CI!$D$3-CI!V$4+CI!$D$11,MC!V73&lt;CI!$D$3-CI!V$4+CI!$D$12),"jaune",AND(MC!V73&gt;CI!$D$3-CI!V$4,MC!V73&lt;CI!$D$3-CI!V$4+CI!$D$11),"orange",AND(MC!V73&gt;CI!$D$3-CI!V$4+CI!$D$12),"vert"))</f>
        <v/>
      </c>
      <c r="W73" s="43" t="str">
        <f>IF(MC!W73="","",_xlfn.IFS(AND(MC!W73&lt;CI!$D$3-CI!W$4,MC!W73&gt;1),"rouge",AND(MC!W73&gt;CI!$D$3-CI!W$4+CI!$D$11,MC!W73&lt;CI!$D$3-CI!W$4+CI!$D$12),"jaune",AND(MC!W73&gt;CI!$D$3-CI!W$4,MC!W73&lt;CI!$D$3-CI!W$4+CI!$D$11),"orange",AND(MC!W73&gt;CI!$D$3-CI!W$4+CI!$D$12),"vert"))</f>
        <v/>
      </c>
      <c r="X73" s="43" t="str">
        <f>IF(MC!X73="","",_xlfn.IFS(AND(MC!X73&lt;CI!$D$3-CI!X$4,MC!X73&gt;1),"rouge",AND(MC!X73&gt;CI!$D$3-CI!X$4+CI!$D$11,MC!X73&lt;CI!$D$3-CI!X$4+CI!$D$12),"jaune",AND(MC!X73&gt;CI!$D$3-CI!X$4,MC!X73&lt;CI!$D$3-CI!X$4+CI!$D$11),"orange",AND(MC!X73&gt;CI!$D$3-CI!X$4+CI!$D$12),"vert"))</f>
        <v/>
      </c>
      <c r="Y73" s="43" t="str">
        <f>IF(MC!Y73="","",_xlfn.IFS(AND(MC!Y73&lt;CI!$D$3-CI!Y$4,MC!Y73&gt;1),"rouge",AND(MC!Y73&gt;CI!$D$3-CI!Y$4+CI!$D$11,MC!Y73&lt;CI!$D$3-CI!Y$4+CI!$D$12),"jaune",AND(MC!Y73&gt;CI!$D$3-CI!Y$4,MC!Y73&lt;CI!$D$3-CI!Y$4+CI!$D$11),"orange",AND(MC!Y73&gt;CI!$D$3-CI!Y$4+CI!$D$12),"vert"))</f>
        <v/>
      </c>
      <c r="Z73" s="43" t="str">
        <f>IF(MC!Z73="","",_xlfn.IFS(AND(MC!Z73&lt;CI!$D$3-CI!Z$4,MC!Z73&gt;1),"rouge",AND(MC!Z73&gt;CI!$D$3-CI!Z$4+CI!$D$11,MC!Z73&lt;CI!$D$3-CI!Z$4+CI!$D$12),"jaune",AND(MC!Z73&gt;CI!$D$3-CI!Z$4,MC!Z73&lt;CI!$D$3-CI!Z$4+CI!$D$11),"orange",AND(MC!Z73&gt;CI!$D$3-CI!Z$4+CI!$D$12),"vert"))</f>
        <v/>
      </c>
      <c r="AA73" s="43" t="str">
        <f>IF(MC!AA73="","",_xlfn.IFS(AND(MC!AA73&lt;CI!$D$3-CI!AA$4,MC!AA73&gt;1),"rouge",AND(MC!AA73&gt;CI!$D$3-CI!AA$4+CI!$D$11,MC!AA73&lt;CI!$D$3-CI!AA$4+CI!$D$12),"jaune",AND(MC!AA73&gt;CI!$D$3-CI!AA$4,MC!AA73&lt;CI!$D$3-CI!AA$4+CI!$D$11),"orange",AND(MC!AA73&gt;CI!$D$3-CI!AA$4+CI!$D$12),"vert"))</f>
        <v/>
      </c>
      <c r="AB73" s="43" t="str">
        <f>IF(MC!AB73="","",_xlfn.IFS(AND(MC!AB73&lt;CI!$D$3-CI!AB$4,MC!AB73&gt;1),"rouge",AND(MC!AB73&gt;CI!$D$3-CI!AB$4+CI!$D$11,MC!AB73&lt;CI!$D$3-CI!AB$4+CI!$D$12),"jaune",AND(MC!AB73&gt;CI!$D$3-CI!AB$4,MC!AB73&lt;CI!$D$3-CI!AB$4+CI!$D$11),"orange",AND(MC!AB73&gt;CI!$D$3-CI!AB$4+CI!$D$12),"vert"))</f>
        <v/>
      </c>
      <c r="AC73" s="43" t="str">
        <f>IF(MC!AC73="","",_xlfn.IFS(AND(MC!AC73&lt;CI!$D$3-CI!AC$4,MC!AC73&gt;1),"rouge",AND(MC!AC73&gt;CI!$D$3-CI!AC$4+CI!$D$11,MC!AC73&lt;CI!$D$3-CI!AC$4+CI!$D$12),"jaune",AND(MC!AC73&gt;CI!$D$3-CI!AC$4,MC!AC73&lt;CI!$D$3-CI!AC$4+CI!$D$11),"orange",AND(MC!AC73&gt;CI!$D$3-CI!AC$4+CI!$D$12),"vert"))</f>
        <v/>
      </c>
      <c r="AD73" s="43" t="str">
        <f>IF(MC!AD73="","",_xlfn.IFS(AND(MC!AD73&lt;CI!$D$3-CI!AD$4,MC!AD73&gt;1),"rouge",AND(MC!AD73&gt;CI!$D$3-CI!AD$4+CI!$D$11,MC!AD73&lt;CI!$D$3-CI!AD$4+CI!$D$12),"jaune",AND(MC!AD73&gt;CI!$D$3-CI!AD$4,MC!AD73&lt;CI!$D$3-CI!AD$4+CI!$D$11),"orange",AND(MC!AD73&gt;CI!$D$3-CI!AD$4+CI!$D$12),"vert"))</f>
        <v/>
      </c>
      <c r="AE73" s="43" t="str">
        <f>IF(MC!AE73="","",_xlfn.IFS(AND(MC!AE73&lt;CI!$D$3-CI!AE$4,MC!AE73&gt;1),"rouge",AND(MC!AE73&gt;CI!$D$3-CI!AE$4+CI!$D$11,MC!AE73&lt;CI!$D$3-CI!AE$4+CI!$D$12),"jaune",AND(MC!AE73&gt;CI!$D$3-CI!AE$4,MC!AE73&lt;CI!$D$3-CI!AE$4+CI!$D$11),"orange",AND(MC!AE73&gt;CI!$D$3-CI!AE$4+CI!$D$12),"vert"))</f>
        <v/>
      </c>
      <c r="AF73" s="43" t="str">
        <f>IF(MC!AF73="","",_xlfn.IFS(AND(MC!AF73&lt;CI!$D$3-CI!AF$4,MC!AF73&gt;1),"rouge",AND(MC!AF73&gt;CI!$D$3-CI!AF$4+CI!$D$11,MC!AF73&lt;CI!$D$3-CI!AF$4+CI!$D$12),"jaune",AND(MC!AF73&gt;CI!$D$3-CI!AF$4,MC!AF73&lt;CI!$D$3-CI!AF$4+CI!$D$11),"orange",AND(MC!AF73&gt;CI!$D$3-CI!AF$4+CI!$D$12),"vert"))</f>
        <v/>
      </c>
      <c r="AG73" s="43" t="str">
        <f>IF(MC!AG73="","",_xlfn.IFS(AND(MC!AG73&lt;CI!$D$3-CI!AG$4,MC!AG73&gt;1),"rouge",AND(MC!AG73&gt;CI!$D$3-CI!AG$4+CI!$D$11,MC!AG73&lt;CI!$D$3-CI!AG$4+CI!$D$12),"jaune",AND(MC!AG73&gt;CI!$D$3-CI!AG$4,MC!AG73&lt;CI!$D$3-CI!AG$4+CI!$D$11),"orange",AND(MC!AG73&gt;CI!$D$3-CI!AG$4+CI!$D$12),"vert"))</f>
        <v/>
      </c>
      <c r="AH73" s="43" t="str">
        <f>IF(MC!AH73="","",_xlfn.IFS(AND(MC!AH73&lt;CI!$D$3-CI!AH$4,MC!AH73&gt;1),"rouge",AND(MC!AH73&gt;CI!$D$3-CI!AH$4+CI!$D$11,MC!AH73&lt;CI!$D$3-CI!AH$4+CI!$D$12),"jaune",AND(MC!AH73&gt;CI!$D$3-CI!AH$4,MC!AH73&lt;CI!$D$3-CI!AH$4+CI!$D$11),"orange",AND(MC!AH73&gt;CI!$D$3-CI!AH$4+CI!$D$12),"vert"))</f>
        <v/>
      </c>
      <c r="AI73" s="43" t="str">
        <f>IF(MC!AI73="","",_xlfn.IFS(AND(MC!AI73&lt;CI!$D$3-CI!AI$4,MC!AI73&gt;1),"rouge",AND(MC!AI73&gt;CI!$D$3-CI!AI$4+CI!$D$11,MC!AI73&lt;CI!$D$3-CI!AI$4+CI!$D$12),"jaune",AND(MC!AI73&gt;CI!$D$3-CI!AI$4,MC!AI73&lt;CI!$D$3-CI!AI$4+CI!$D$11),"orange",AND(MC!AI73&gt;CI!$D$3-CI!AI$4+CI!$D$12),"vert"))</f>
        <v/>
      </c>
      <c r="AJ73" s="43" t="str">
        <f>IF(MC!AJ73="","",_xlfn.IFS(AND(MC!AJ73&lt;CI!$D$3-CI!AJ$4,MC!AJ73&gt;1),"rouge",AND(MC!AJ73&gt;CI!$D$3-CI!AJ$4+CI!$D$11,MC!AJ73&lt;CI!$D$3-CI!AJ$4+CI!$D$12),"jaune",AND(MC!AJ73&gt;CI!$D$3-CI!AJ$4,MC!AJ73&lt;CI!$D$3-CI!AJ$4+CI!$D$11),"orange",AND(MC!AJ73&gt;CI!$D$3-CI!AJ$4+CI!$D$12),"vert"))</f>
        <v/>
      </c>
      <c r="AK73" s="43" t="str">
        <f>IF(MC!AK73="","",_xlfn.IFS(AND(MC!AK73&lt;CI!$D$3-CI!AK$4,MC!AK73&gt;1),"rouge",AND(MC!AK73&gt;CI!$D$3-CI!AK$4+CI!$D$11,MC!AK73&lt;CI!$D$3-CI!AK$4+CI!$D$12),"jaune",AND(MC!AK73&gt;CI!$D$3-CI!AK$4,MC!AK73&lt;CI!$D$3-CI!AK$4+CI!$D$11),"orange",AND(MC!AK73&gt;CI!$D$3-CI!AK$4+CI!$D$12),"vert"))</f>
        <v/>
      </c>
      <c r="AL73" s="43" t="str">
        <f>IF(MC!AL73="","",_xlfn.IFS(AND(MC!AL73&lt;CI!$D$3-CI!AL$4,MC!AL73&gt;1),"rouge",AND(MC!AL73&gt;CI!$D$3-CI!AL$4+CI!$D$11,MC!AL73&lt;CI!$D$3-CI!AL$4+CI!$D$12),"jaune",AND(MC!AL73&gt;CI!$D$3-CI!AL$4,MC!AL73&lt;CI!$D$3-CI!AL$4+CI!$D$11),"orange",AND(MC!AL73&gt;CI!$D$3-CI!AL$4+CI!$D$12),"vert"))</f>
        <v/>
      </c>
      <c r="AM73" s="43" t="str">
        <f>IF(MC!AM73="","",_xlfn.IFS(AND(MC!AM73&lt;CI!$D$3-CI!AM$4,MC!AM73&gt;1),"rouge",AND(MC!AM73&gt;CI!$D$3-CI!AM$4+CI!$D$11,MC!AM73&lt;CI!$D$3-CI!AM$4+CI!$D$12),"jaune",AND(MC!AM73&gt;CI!$D$3-CI!AM$4,MC!AM73&lt;CI!$D$3-CI!AM$4+CI!$D$11),"orange",AND(MC!AM73&gt;CI!$D$3-CI!AM$4+CI!$D$12),"vert"))</f>
        <v/>
      </c>
      <c r="AN73" s="43" t="str">
        <f>IF(MC!AN73="","",_xlfn.IFS(AND(MC!AN73&lt;CI!$D$3-CI!AN$4,MC!AN73&gt;1),"rouge",AND(MC!AN73&gt;CI!$D$3-CI!AN$4+CI!$D$11,MC!AN73&lt;CI!$D$3-CI!AN$4+CI!$D$12),"jaune",AND(MC!AN73&gt;CI!$D$3-CI!AN$4,MC!AN73&lt;CI!$D$3-CI!AN$4+CI!$D$11),"orange",AND(MC!AN73&gt;CI!$D$3-CI!AN$4+CI!$D$12),"vert"))</f>
        <v/>
      </c>
      <c r="AO73" s="43" t="str">
        <f>IF(MC!AO73="","",_xlfn.IFS(AND(MC!AO73&lt;CI!$D$3-CI!AO$4,MC!AO73&gt;1),"rouge",AND(MC!AO73&gt;CI!$D$3-CI!AO$4+CI!$D$11,MC!AO73&lt;CI!$D$3-CI!AO$4+CI!$D$12),"jaune",AND(MC!AO73&gt;CI!$D$3-CI!AO$4,MC!AO73&lt;CI!$D$3-CI!AO$4+CI!$D$11),"orange",AND(MC!AO73&gt;CI!$D$3-CI!AO$4+CI!$D$12),"vert"))</f>
        <v/>
      </c>
      <c r="AP73" s="43" t="str">
        <f>IF(MC!AP73="","",_xlfn.IFS(AND(MC!AP73&lt;CI!$D$3-CI!AP$4,MC!AP73&gt;1),"rouge",AND(MC!AP73&gt;CI!$D$3-CI!AP$4+CI!$D$11,MC!AP73&lt;CI!$D$3-CI!AP$4+CI!$D$12),"jaune",AND(MC!AP73&gt;CI!$D$3-CI!AP$4,MC!AP73&lt;CI!$D$3-CI!AP$4+CI!$D$11),"orange",AND(MC!AP73&gt;CI!$D$3-CI!AP$4+CI!$D$12),"vert"))</f>
        <v/>
      </c>
      <c r="AQ73" s="43" t="str">
        <f>IF(MC!AQ73="","",_xlfn.IFS(AND(MC!AQ73&lt;CI!$D$3-CI!AQ$4,MC!AQ73&gt;1),"rouge",AND(MC!AQ73&gt;CI!$D$3-CI!AQ$4+CI!$D$11,MC!AQ73&lt;CI!$D$3-CI!AQ$4+CI!$D$12),"jaune",AND(MC!AQ73&gt;CI!$D$3-CI!AQ$4,MC!AQ73&lt;CI!$D$3-CI!AQ$4+CI!$D$11),"orange",AND(MC!AQ73&gt;CI!$D$3-CI!AQ$4+CI!$D$12),"vert"))</f>
        <v/>
      </c>
      <c r="AR73" s="43" t="str">
        <f>IF(MC!AR73="","",_xlfn.IFS(AND(MC!AR73&lt;CI!$D$3-CI!AR$4,MC!AR73&gt;1),"rouge",AND(MC!AR73&gt;CI!$D$3-CI!AR$4+CI!$D$11,MC!AR73&lt;CI!$D$3-CI!AR$4+CI!$D$12),"jaune",AND(MC!AR73&gt;CI!$D$3-CI!AR$4,MC!AR73&lt;CI!$D$3-CI!AR$4+CI!$D$11),"orange",AND(MC!AR73&gt;CI!$D$3-CI!AR$4+CI!$D$12),"vert"))</f>
        <v/>
      </c>
      <c r="AS73" s="43" t="str">
        <f>IF(MC!AS73="","",_xlfn.IFS(AND(MC!AS73&lt;CI!$D$3-CI!AS$4,MC!AS73&gt;1),"rouge",AND(MC!AS73&gt;CI!$D$3-CI!AS$4+CI!$D$11,MC!AS73&lt;CI!$D$3-CI!AS$4+CI!$D$12),"jaune",AND(MC!AS73&gt;CI!$D$3-CI!AS$4,MC!AS73&lt;CI!$D$3-CI!AS$4+CI!$D$11),"orange",AND(MC!AS73&gt;CI!$D$3-CI!AS$4+CI!$D$12),"vert"))</f>
        <v/>
      </c>
      <c r="AT73" s="43" t="str">
        <f>IF(MC!AT73="","",_xlfn.IFS(AND(MC!AT73&lt;CI!$D$3-CI!AT$4,MC!AT73&gt;1),"rouge",AND(MC!AT73&gt;CI!$D$3-CI!AT$4+CI!$D$11,MC!AT73&lt;CI!$D$3-CI!AT$4+CI!$D$12),"jaune",AND(MC!AT73&gt;CI!$D$3-CI!AT$4,MC!AT73&lt;CI!$D$3-CI!AT$4+CI!$D$11),"orange",AND(MC!AT73&gt;CI!$D$3-CI!AT$4+CI!$D$12),"vert"))</f>
        <v/>
      </c>
      <c r="AU73" s="43" t="str">
        <f>IF(MC!AU73="","",_xlfn.IFS(AND(MC!AU73&lt;CI!$D$3-CI!AU$4,MC!AU73&gt;1),"rouge",AND(MC!AU73&gt;CI!$D$3-CI!AU$4+CI!$D$11,MC!AU73&lt;CI!$D$3-CI!AU$4+CI!$D$12),"jaune",AND(MC!AU73&gt;CI!$D$3-CI!AU$4,MC!AU73&lt;CI!$D$3-CI!AU$4+CI!$D$11),"orange",AND(MC!AU73&gt;CI!$D$3-CI!AU$4+CI!$D$12),"vert"))</f>
        <v/>
      </c>
      <c r="AV73" s="43" t="str">
        <f>IF(MC!AV73="","",_xlfn.IFS(AND(MC!AV73&lt;CI!$D$3-CI!AV$4,MC!AV73&gt;1),"rouge",AND(MC!AV73&gt;CI!$D$3-CI!AV$4+CI!$D$11,MC!AV73&lt;CI!$D$3-CI!AV$4+CI!$D$12),"jaune",AND(MC!AV73&gt;CI!$D$3-CI!AV$4,MC!AV73&lt;CI!$D$3-CI!AV$4+CI!$D$11),"orange",AND(MC!AV73&gt;CI!$D$3-CI!AV$4+CI!$D$12),"vert"))</f>
        <v/>
      </c>
      <c r="AW73" s="43" t="str">
        <f>IF(MC!AW73="","",_xlfn.IFS(AND(MC!AW73&lt;CI!$D$3-CI!AW$4,MC!AW73&gt;1),"rouge",AND(MC!AW73&gt;CI!$D$3-CI!AW$4+CI!$D$11,MC!AW73&lt;CI!$D$3-CI!AW$4+CI!$D$12),"jaune",AND(MC!AW73&gt;CI!$D$3-CI!AW$4,MC!AW73&lt;CI!$D$3-CI!AW$4+CI!$D$11),"orange",AND(MC!AW73&gt;CI!$D$3-CI!AW$4+CI!$D$12),"vert"))</f>
        <v/>
      </c>
      <c r="AX73" s="43" t="str">
        <f>IF(MC!AX73="","",_xlfn.IFS(AND(MC!AX73&lt;CI!$D$3-CI!AX$4,MC!AX73&gt;1),"rouge",AND(MC!AX73&gt;CI!$D$3-CI!AX$4+CI!$D$11,MC!AX73&lt;CI!$D$3-CI!AX$4+CI!$D$12),"jaune",AND(MC!AX73&gt;CI!$D$3-CI!AX$4,MC!AX73&lt;CI!$D$3-CI!AX$4+CI!$D$11),"orange",AND(MC!AX73&gt;CI!$D$3-CI!AX$4+CI!$D$12),"vert"))</f>
        <v/>
      </c>
      <c r="AY73" s="43" t="str">
        <f>IF(MC!AY73="","",_xlfn.IFS(AND(MC!AY73&lt;CI!$D$3-CI!AY$4,MC!AY73&gt;1),"rouge",AND(MC!AY73&gt;CI!$D$3-CI!AY$4+CI!$D$11,MC!AY73&lt;CI!$D$3-CI!AY$4+CI!$D$12),"jaune",AND(MC!AY73&gt;CI!$D$3-CI!AY$4,MC!AY73&lt;CI!$D$3-CI!AY$4+CI!$D$11),"orange",AND(MC!AY73&gt;CI!$D$3-CI!AY$4+CI!$D$12),"vert"))</f>
        <v/>
      </c>
      <c r="AZ73" s="43" t="str">
        <f>IF(MC!AZ73="","",_xlfn.IFS(AND(MC!AZ73&lt;CI!$D$3-CI!AZ$4,MC!AZ73&gt;1),"rouge",AND(MC!AZ73&gt;CI!$D$3-CI!AZ$4+CI!$D$11,MC!AZ73&lt;CI!$D$3-CI!AZ$4+CI!$D$12),"jaune",AND(MC!AZ73&gt;CI!$D$3-CI!AZ$4,MC!AZ73&lt;CI!$D$3-CI!AZ$4+CI!$D$11),"orange",AND(MC!AZ73&gt;CI!$D$3-CI!AZ$4+CI!$D$12),"vert"))</f>
        <v/>
      </c>
      <c r="BA73" s="43" t="str">
        <f>IF(MC!BA73="","",_xlfn.IFS(AND(MC!BA73&lt;CI!$D$3-CI!BA$4,MC!BA73&gt;1),"rouge",AND(MC!BA73&gt;CI!$D$3-CI!BA$4+CI!$D$11,MC!BA73&lt;CI!$D$3-CI!BA$4+CI!$D$12),"jaune",AND(MC!BA73&gt;CI!$D$3-CI!BA$4,MC!BA73&lt;CI!$D$3-CI!BA$4+CI!$D$11),"orange",AND(MC!BA73&gt;CI!$D$3-CI!BA$4+CI!$D$12),"vert"))</f>
        <v/>
      </c>
      <c r="BB73" s="43" t="str">
        <f>IF(MC!BB73="","",_xlfn.IFS(AND(MC!BB73&lt;CI!$D$3-CI!BB$4,MC!BB73&gt;1),"rouge",AND(MC!BB73&gt;CI!$D$3-CI!BB$4+CI!$D$11,MC!BB73&lt;CI!$D$3-CI!BB$4+CI!$D$12),"jaune",AND(MC!BB73&gt;CI!$D$3-CI!BB$4,MC!BB73&lt;CI!$D$3-CI!BB$4+CI!$D$11),"orange",AND(MC!BB73&gt;CI!$D$3-CI!BB$4+CI!$D$12),"vert"))</f>
        <v/>
      </c>
      <c r="BC73" s="43" t="str">
        <f>IF(MC!BC73="","",_xlfn.IFS(AND(MC!BC73&lt;CI!$D$3-CI!BC$4,MC!BC73&gt;1),"rouge",AND(MC!BC73&gt;CI!$D$3-CI!BC$4+CI!$D$11,MC!BC73&lt;CI!$D$3-CI!BC$4+CI!$D$12),"jaune",AND(MC!BC73&gt;CI!$D$3-CI!BC$4,MC!BC73&lt;CI!$D$3-CI!BC$4+CI!$D$11),"orange",AND(MC!BC73&gt;CI!$D$3-CI!BC$4+CI!$D$12),"vert"))</f>
        <v/>
      </c>
      <c r="BD73" s="43" t="str">
        <f>IF(MC!BD73="","",_xlfn.IFS(AND(MC!BD73&lt;CI!$D$3-CI!BD$4,MC!BD73&gt;1),"rouge",AND(MC!BD73&gt;CI!$D$3-CI!BD$4+CI!$D$11,MC!BD73&lt;CI!$D$3-CI!BD$4+CI!$D$12),"jaune",AND(MC!BD73&gt;CI!$D$3-CI!BD$4,MC!BD73&lt;CI!$D$3-CI!BD$4+CI!$D$11),"orange",AND(MC!BD73&gt;CI!$D$3-CI!BD$4+CI!$D$12),"vert"))</f>
        <v/>
      </c>
      <c r="BE73" s="43" t="str">
        <f>IF(MC!BE73="","",_xlfn.IFS(AND(MC!BE73&lt;CI!$D$3-CI!BE$4,MC!BE73&gt;1),"rouge",AND(MC!BE73&gt;CI!$D$3-CI!BE$4+CI!$D$11,MC!BE73&lt;CI!$D$3-CI!BE$4+CI!$D$12),"jaune",AND(MC!BE73&gt;CI!$D$3-CI!BE$4,MC!BE73&lt;CI!$D$3-CI!BE$4+CI!$D$11),"orange",AND(MC!BE73&gt;CI!$D$3-CI!BE$4+CI!$D$12),"vert"))</f>
        <v/>
      </c>
      <c r="BF73" s="43" t="str">
        <f>IF(MC!BF73="","",_xlfn.IFS(AND(MC!BF73&lt;CI!$D$3-CI!BF$4,MC!BF73&gt;1),"rouge",AND(MC!BF73&gt;CI!$D$3-CI!BF$4+CI!$D$11,MC!BF73&lt;CI!$D$3-CI!BF$4+CI!$D$12),"jaune",AND(MC!BF73&gt;CI!$D$3-CI!BF$4,MC!BF73&lt;CI!$D$3-CI!BF$4+CI!$D$11),"orange",AND(MC!BF73&gt;CI!$D$3-CI!BF$4+CI!$D$12),"vert"))</f>
        <v/>
      </c>
      <c r="BG73" s="43" t="str">
        <f>IF(MC!BG73="","",_xlfn.IFS(AND(MC!BG73&lt;CI!$D$3-CI!BG$4,MC!BG73&gt;1),"rouge",AND(MC!BG73&gt;CI!$D$3-CI!BG$4+CI!$D$11,MC!BG73&lt;CI!$D$3-CI!BG$4+CI!$D$12),"jaune",AND(MC!BG73&gt;CI!$D$3-CI!BG$4,MC!BG73&lt;CI!$D$3-CI!BG$4+CI!$D$11),"orange",AND(MC!BG73&gt;CI!$D$3-CI!BG$4+CI!$D$12),"vert"))</f>
        <v/>
      </c>
      <c r="BH73" s="43" t="str">
        <f>IF(MC!BH73="","",_xlfn.IFS(AND(MC!BH73&lt;CI!$D$3-CI!BH$4,MC!BH73&gt;1),"rouge",AND(MC!BH73&gt;CI!$D$3-CI!BH$4+CI!$D$11,MC!BH73&lt;CI!$D$3-CI!BH$4+CI!$D$12),"jaune",AND(MC!BH73&gt;CI!$D$3-CI!BH$4,MC!BH73&lt;CI!$D$3-CI!BH$4+CI!$D$11),"orange",AND(MC!BH73&gt;CI!$D$3-CI!BH$4+CI!$D$12),"vert"))</f>
        <v/>
      </c>
      <c r="BI73" s="43" t="str">
        <f>IF(MC!BI73="","",_xlfn.IFS(AND(MC!BI73&lt;CI!$D$3-CI!BI$4,MC!BI73&gt;1),"rouge",AND(MC!BI73&gt;CI!$D$3-CI!BI$4+CI!$D$11,MC!BI73&lt;CI!$D$3-CI!BI$4+CI!$D$12),"jaune",AND(MC!BI73&gt;CI!$D$3-CI!BI$4,MC!BI73&lt;CI!$D$3-CI!BI$4+CI!$D$11),"orange",AND(MC!BI73&gt;CI!$D$3-CI!BI$4+CI!$D$12),"vert"))</f>
        <v/>
      </c>
      <c r="BJ73" s="43" t="str">
        <f>IF(MC!BJ73="","",_xlfn.IFS(AND(MC!BJ73&lt;CI!$D$3-CI!BJ$4,MC!BJ73&gt;1),"rouge",AND(MC!BJ73&gt;CI!$D$3-CI!BJ$4+CI!$D$11,MC!BJ73&lt;CI!$D$3-CI!BJ$4+CI!$D$12),"jaune",AND(MC!BJ73&gt;CI!$D$3-CI!BJ$4,MC!BJ73&lt;CI!$D$3-CI!BJ$4+CI!$D$11),"orange",AND(MC!BJ73&gt;CI!$D$3-CI!BJ$4+CI!$D$12),"vert"))</f>
        <v/>
      </c>
      <c r="BK73" s="43" t="str">
        <f>IF(MC!BK73="","",_xlfn.IFS(AND(MC!BK73&lt;CI!$D$3-CI!BK$4,MC!BK73&gt;1),"rouge",AND(MC!BK73&gt;CI!$D$3-CI!BK$4+CI!$D$11,MC!BK73&lt;CI!$D$3-CI!BK$4+CI!$D$12),"jaune",AND(MC!BK73&gt;CI!$D$3-CI!BK$4,MC!BK73&lt;CI!$D$3-CI!BK$4+CI!$D$11),"orange",AND(MC!BK73&gt;CI!$D$3-CI!BK$4+CI!$D$12),"vert"))</f>
        <v/>
      </c>
      <c r="BL73" s="43" t="str">
        <f>IF(MC!BL73="","",_xlfn.IFS(AND(MC!BL73&lt;CI!$D$3-CI!BL$4,MC!BL73&gt;1),"rouge",AND(MC!BL73&gt;CI!$D$3-CI!BL$4+CI!$D$11,MC!BL73&lt;CI!$D$3-CI!BL$4+CI!$D$12),"jaune",AND(MC!BL73&gt;CI!$D$3-CI!BL$4,MC!BL73&lt;CI!$D$3-CI!BL$4+CI!$D$11),"orange",AND(MC!BL73&gt;CI!$D$3-CI!BL$4+CI!$D$12),"vert"))</f>
        <v/>
      </c>
      <c r="BM73" s="43" t="str">
        <f>IF(MC!BM73="","",_xlfn.IFS(AND(MC!BM73&lt;CI!$D$3-CI!BM$4,MC!BM73&gt;1),"rouge",AND(MC!BM73&gt;CI!$D$3-CI!BM$4+CI!$D$11,MC!BM73&lt;CI!$D$3-CI!BM$4+CI!$D$12),"jaune",AND(MC!BM73&gt;CI!$D$3-CI!BM$4,MC!BM73&lt;CI!$D$3-CI!BM$4+CI!$D$11),"orange",AND(MC!BM73&gt;CI!$D$3-CI!BM$4+CI!$D$12),"vert"))</f>
        <v/>
      </c>
      <c r="BN73" s="43" t="str">
        <f>IF(MC!BN73="","",_xlfn.IFS(AND(MC!BN73&lt;CI!$D$3-CI!BN$4,MC!BN73&gt;1),"rouge",AND(MC!BN73&gt;CI!$D$3-CI!BN$4+CI!$D$11,MC!BN73&lt;CI!$D$3-CI!BN$4+CI!$D$12),"jaune",AND(MC!BN73&gt;CI!$D$3-CI!BN$4,MC!BN73&lt;CI!$D$3-CI!BN$4+CI!$D$11),"orange",AND(MC!BN73&gt;CI!$D$3-CI!BN$4+CI!$D$12),"vert"))</f>
        <v/>
      </c>
      <c r="BO73" s="43" t="str">
        <f>IF(MC!BO73="","",_xlfn.IFS(AND(MC!BO73&lt;CI!$D$3-CI!BO$4,MC!BO73&gt;1),"rouge",AND(MC!BO73&gt;CI!$D$3-CI!BO$4+CI!$D$11,MC!BO73&lt;CI!$D$3-CI!BO$4+CI!$D$12),"jaune",AND(MC!BO73&gt;CI!$D$3-CI!BO$4,MC!BO73&lt;CI!$D$3-CI!BO$4+CI!$D$11),"orange",AND(MC!BO73&gt;CI!$D$3-CI!BO$4+CI!$D$12),"vert"))</f>
        <v/>
      </c>
      <c r="BP73" s="43" t="str">
        <f>IF(MC!BP73="","",_xlfn.IFS(AND(MC!BP73&lt;CI!$D$3-CI!BP$4,MC!BP73&gt;1),"rouge",AND(MC!BP73&gt;CI!$D$3-CI!BP$4+CI!$D$11,MC!BP73&lt;CI!$D$3-CI!BP$4+CI!$D$12),"jaune",AND(MC!BP73&gt;CI!$D$3-CI!BP$4,MC!BP73&lt;CI!$D$3-CI!BP$4+CI!$D$11),"orange",AND(MC!BP73&gt;CI!$D$3-CI!BP$4+CI!$D$12),"vert"))</f>
        <v/>
      </c>
      <c r="BQ73" s="43" t="str">
        <f>IF(MC!BQ73="","",_xlfn.IFS(AND(MC!BQ73&lt;CI!$D$3-CI!BQ$4,MC!BQ73&gt;1),"rouge",AND(MC!BQ73&gt;CI!$D$3-CI!BQ$4+CI!$D$11,MC!BQ73&lt;CI!$D$3-CI!BQ$4+CI!$D$12),"jaune",AND(MC!BQ73&gt;CI!$D$3-CI!BQ$4,MC!BQ73&lt;CI!$D$3-CI!BQ$4+CI!$D$11),"orange",AND(MC!BQ73&gt;CI!$D$3-CI!BQ$4+CI!$D$12),"vert"))</f>
        <v/>
      </c>
      <c r="BR73" s="43" t="str">
        <f>IF(MC!BR73="","",_xlfn.IFS(AND(MC!BR73&lt;CI!$D$3-CI!BR$4,MC!BR73&gt;1),"rouge",AND(MC!BR73&gt;CI!$D$3-CI!BR$4+CI!$D$11,MC!BR73&lt;CI!$D$3-CI!BR$4+CI!$D$12),"jaune",AND(MC!BR73&gt;CI!$D$3-CI!BR$4,MC!BR73&lt;CI!$D$3-CI!BR$4+CI!$D$11),"orange",AND(MC!BR73&gt;CI!$D$3-CI!BR$4+CI!$D$12),"vert"))</f>
        <v/>
      </c>
      <c r="BS73" s="43" t="str">
        <f>IF(MC!BS73="","",_xlfn.IFS(AND(MC!BS73&lt;CI!$D$3-CI!BS$4,MC!BS73&gt;1),"rouge",AND(MC!BS73&gt;CI!$D$3-CI!BS$4+CI!$D$11,MC!BS73&lt;CI!$D$3-CI!BS$4+CI!$D$12),"jaune",AND(MC!BS73&gt;CI!$D$3-CI!BS$4,MC!BS73&lt;CI!$D$3-CI!BS$4+CI!$D$11),"orange",AND(MC!BS73&gt;CI!$D$3-CI!BS$4+CI!$D$12),"vert"))</f>
        <v/>
      </c>
      <c r="BT73" s="43" t="str">
        <f>IF(MC!BT73="","",_xlfn.IFS(AND(MC!BT73&lt;CI!$D$3-CI!BT$4,MC!BT73&gt;1),"rouge",AND(MC!BT73&gt;CI!$D$3-CI!BT$4+CI!$D$11,MC!BT73&lt;CI!$D$3-CI!BT$4+CI!$D$12),"jaune",AND(MC!BT73&gt;CI!$D$3-CI!BT$4,MC!BT73&lt;CI!$D$3-CI!BT$4+CI!$D$11),"orange",AND(MC!BT73&gt;CI!$D$3-CI!BT$4+CI!$D$12),"vert"))</f>
        <v/>
      </c>
      <c r="BU73" s="43" t="str">
        <f>IF(MC!BU73="","",_xlfn.IFS(AND(MC!BU73&lt;CI!$D$3-CI!BU$4,MC!BU73&gt;1),"rouge",AND(MC!BU73&gt;CI!$D$3-CI!BU$4+CI!$D$11,MC!BU73&lt;CI!$D$3-CI!BU$4+CI!$D$12),"jaune",AND(MC!BU73&gt;CI!$D$3-CI!BU$4,MC!BU73&lt;CI!$D$3-CI!BU$4+CI!$D$11),"orange",AND(MC!BU73&gt;CI!$D$3-CI!BU$4+CI!$D$12),"vert"))</f>
        <v/>
      </c>
      <c r="BV73" s="43" t="str">
        <f>IF(MC!BV73="","",_xlfn.IFS(AND(MC!BV73&lt;CI!$D$3-CI!BV$4,MC!BV73&gt;1),"rouge",AND(MC!BV73&gt;CI!$D$3-CI!BV$4+CI!$D$11,MC!BV73&lt;CI!$D$3-CI!BV$4+CI!$D$12),"jaune",AND(MC!BV73&gt;CI!$D$3-CI!BV$4,MC!BV73&lt;CI!$D$3-CI!BV$4+CI!$D$11),"orange",AND(MC!BV73&gt;CI!$D$3-CI!BV$4+CI!$D$12),"vert"))</f>
        <v/>
      </c>
      <c r="BW73" s="43" t="str">
        <f>IF(MC!BW73="","",_xlfn.IFS(AND(MC!BW73&lt;CI!$D$3-CI!BW$4,MC!BW73&gt;1),"rouge",AND(MC!BW73&gt;CI!$D$3-CI!BW$4+CI!$D$11,MC!BW73&lt;CI!$D$3-CI!BW$4+CI!$D$12),"jaune",AND(MC!BW73&gt;CI!$D$3-CI!BW$4,MC!BW73&lt;CI!$D$3-CI!BW$4+CI!$D$11),"orange",AND(MC!BW73&gt;CI!$D$3-CI!BW$4+CI!$D$12),"vert"))</f>
        <v/>
      </c>
      <c r="BX73" s="43" t="str">
        <f>IF(MC!BX73="","",_xlfn.IFS(AND(MC!BX73&lt;CI!$D$3-CI!BX$4,MC!BX73&gt;1),"rouge",AND(MC!BX73&gt;CI!$D$3-CI!BX$4+CI!$D$11,MC!BX73&lt;CI!$D$3-CI!BX$4+CI!$D$12),"jaune",AND(MC!BX73&gt;CI!$D$3-CI!BX$4,MC!BX73&lt;CI!$D$3-CI!BX$4+CI!$D$11),"orange",AND(MC!BX73&gt;CI!$D$3-CI!BX$4+CI!$D$12),"vert"))</f>
        <v/>
      </c>
      <c r="BY73" s="43" t="str">
        <f>IF(MC!BY73="","",_xlfn.IFS(AND(MC!BY73&lt;CI!$D$3-CI!BY$4,MC!BY73&gt;1),"rouge",AND(MC!BY73&gt;CI!$D$3-CI!BY$4+CI!$D$11,MC!BY73&lt;CI!$D$3-CI!BY$4+CI!$D$12),"jaune",AND(MC!BY73&gt;CI!$D$3-CI!BY$4,MC!BY73&lt;CI!$D$3-CI!BY$4+CI!$D$11),"orange",AND(MC!BY73&gt;CI!$D$3-CI!BY$4+CI!$D$12),"vert"))</f>
        <v/>
      </c>
      <c r="BZ73" s="43" t="str">
        <f>IF(MC!BZ73="","",_xlfn.IFS(AND(MC!BZ73&lt;CI!$D$3-CI!BZ$4,MC!BZ73&gt;1),"rouge",AND(MC!BZ73&gt;CI!$D$3-CI!BZ$4+CI!$D$11,MC!BZ73&lt;CI!$D$3-CI!BZ$4+CI!$D$12),"jaune",AND(MC!BZ73&gt;CI!$D$3-CI!BZ$4,MC!BZ73&lt;CI!$D$3-CI!BZ$4+CI!$D$11),"orange",AND(MC!BZ73&gt;CI!$D$3-CI!BZ$4+CI!$D$12),"vert"))</f>
        <v/>
      </c>
      <c r="CA73" s="43" t="str">
        <f>IF(MC!CA73="","",_xlfn.IFS(AND(MC!CA73&lt;CI!$D$3-CI!CA$4,MC!CA73&gt;1),"rouge",AND(MC!CA73&gt;CI!$D$3-CI!CA$4+CI!$D$11,MC!CA73&lt;CI!$D$3-CI!CA$4+CI!$D$12),"jaune",AND(MC!CA73&gt;CI!$D$3-CI!CA$4,MC!CA73&lt;CI!$D$3-CI!CA$4+CI!$D$11),"orange",AND(MC!CA73&gt;CI!$D$3-CI!CA$4+CI!$D$12),"vert"))</f>
        <v/>
      </c>
      <c r="CB73" s="43" t="str">
        <f>IF(MC!CB73="","",_xlfn.IFS(AND(MC!CB73&lt;CI!$D$3-CI!CB$4,MC!CB73&gt;1),"rouge",AND(MC!CB73&gt;CI!$D$3-CI!CB$4+CI!$D$11,MC!CB73&lt;CI!$D$3-CI!CB$4+CI!$D$12),"jaune",AND(MC!CB73&gt;CI!$D$3-CI!CB$4,MC!CB73&lt;CI!$D$3-CI!CB$4+CI!$D$11),"orange",AND(MC!CB73&gt;CI!$D$3-CI!CB$4+CI!$D$12),"vert"))</f>
        <v/>
      </c>
      <c r="CC73" s="43" t="str">
        <f>IF(MC!CC73="","",_xlfn.IFS(AND(MC!CC73&lt;CI!$D$3-CI!CC$4,MC!CC73&gt;1),"rouge",AND(MC!CC73&gt;CI!$D$3-CI!CC$4+CI!$D$11,MC!CC73&lt;CI!$D$3-CI!CC$4+CI!$D$12),"jaune",AND(MC!CC73&gt;CI!$D$3-CI!CC$4,MC!CC73&lt;CI!$D$3-CI!CC$4+CI!$D$11),"orange",AND(MC!CC73&gt;CI!$D$3-CI!CC$4+CI!$D$12),"vert"))</f>
        <v/>
      </c>
      <c r="CD73" s="43" t="str">
        <f>IF(MC!CD73="","",_xlfn.IFS(AND(MC!CD73&lt;CI!$D$3-CI!CD$4,MC!CD73&gt;1),"rouge",AND(MC!CD73&gt;CI!$D$3-CI!CD$4+CI!$D$11,MC!CD73&lt;CI!$D$3-CI!CD$4+CI!$D$12),"jaune",AND(MC!CD73&gt;CI!$D$3-CI!CD$4,MC!CD73&lt;CI!$D$3-CI!CD$4+CI!$D$11),"orange",AND(MC!CD73&gt;CI!$D$3-CI!CD$4+CI!$D$12),"vert"))</f>
        <v/>
      </c>
      <c r="CE73" s="43" t="str">
        <f>IF(MC!CE73="","",_xlfn.IFS(AND(MC!CE73&lt;CI!$D$3-CI!CE$4,MC!CE73&gt;1),"rouge",AND(MC!CE73&gt;CI!$D$3-CI!CE$4+CI!$D$11,MC!CE73&lt;CI!$D$3-CI!CE$4+CI!$D$12),"jaune",AND(MC!CE73&gt;CI!$D$3-CI!CE$4,MC!CE73&lt;CI!$D$3-CI!CE$4+CI!$D$11),"orange",AND(MC!CE73&gt;CI!$D$3-CI!CE$4+CI!$D$12),"vert"))</f>
        <v/>
      </c>
      <c r="CF73" s="43" t="str">
        <f>IF(MC!CF73="","",_xlfn.IFS(AND(MC!CF73&lt;CI!$D$3-CI!CF$4,MC!CF73&gt;1),"rouge",AND(MC!CF73&gt;CI!$D$3-CI!CF$4+CI!$D$11,MC!CF73&lt;CI!$D$3-CI!CF$4+CI!$D$12),"jaune",AND(MC!CF73&gt;CI!$D$3-CI!CF$4,MC!CF73&lt;CI!$D$3-CI!CF$4+CI!$D$11),"orange",AND(MC!CF73&gt;CI!$D$3-CI!CF$4+CI!$D$12),"vert"))</f>
        <v/>
      </c>
      <c r="CG73" s="43" t="str">
        <f>IF(MC!CG73="","",_xlfn.IFS(AND(MC!CG73&lt;CI!$D$3-CI!CG$4,MC!CG73&gt;1),"rouge",AND(MC!CG73&gt;CI!$D$3-CI!CG$4+CI!$D$11,MC!CG73&lt;CI!$D$3-CI!CG$4+CI!$D$12),"jaune",AND(MC!CG73&gt;CI!$D$3-CI!CG$4,MC!CG73&lt;CI!$D$3-CI!CG$4+CI!$D$11),"orange",AND(MC!CG73&gt;CI!$D$3-CI!CG$4+CI!$D$12),"vert"))</f>
        <v/>
      </c>
      <c r="CH73" s="43" t="str">
        <f>IF(MC!CH73="","",_xlfn.IFS(AND(MC!CH73&lt;CI!$D$3-CI!CH$4,MC!CH73&gt;1),"rouge",AND(MC!CH73&gt;CI!$D$3-CI!CH$4+CI!$D$11,MC!CH73&lt;CI!$D$3-CI!CH$4+CI!$D$12),"jaune",AND(MC!CH73&gt;CI!$D$3-CI!CH$4,MC!CH73&lt;CI!$D$3-CI!CH$4+CI!$D$11),"orange",AND(MC!CH73&gt;CI!$D$3-CI!CH$4+CI!$D$12),"vert"))</f>
        <v/>
      </c>
      <c r="CI73" s="43" t="str">
        <f>IF(MC!CI73="","",_xlfn.IFS(AND(MC!CI73&lt;CI!$D$3-CI!CI$4,MC!CI73&gt;1),"rouge",AND(MC!CI73&gt;CI!$D$3-CI!CI$4+CI!$D$11,MC!CI73&lt;CI!$D$3-CI!CI$4+CI!$D$12),"jaune",AND(MC!CI73&gt;CI!$D$3-CI!CI$4,MC!CI73&lt;CI!$D$3-CI!CI$4+CI!$D$11),"orange",AND(MC!CI73&gt;CI!$D$3-CI!CI$4+CI!$D$12),"vert"))</f>
        <v/>
      </c>
      <c r="CJ73" s="43" t="str">
        <f>IF(MC!CJ73="","",_xlfn.IFS(AND(MC!CJ73&lt;CI!$D$3-CI!CJ$4,MC!CJ73&gt;1),"rouge",AND(MC!CJ73&gt;CI!$D$3-CI!CJ$4+CI!$D$11,MC!CJ73&lt;CI!$D$3-CI!CJ$4+CI!$D$12),"jaune",AND(MC!CJ73&gt;CI!$D$3-CI!CJ$4,MC!CJ73&lt;CI!$D$3-CI!CJ$4+CI!$D$11),"orange",AND(MC!CJ73&gt;CI!$D$3-CI!CJ$4+CI!$D$12),"vert"))</f>
        <v/>
      </c>
      <c r="CK73" s="43" t="str">
        <f>IF(MC!CK73="","",_xlfn.IFS(AND(MC!CK73&lt;CI!$D$3-CI!CK$4,MC!CK73&gt;1),"rouge",AND(MC!CK73&gt;CI!$D$3-CI!CK$4+CI!$D$11,MC!CK73&lt;CI!$D$3-CI!CK$4+CI!$D$12),"jaune",AND(MC!CK73&gt;CI!$D$3-CI!CK$4,MC!CK73&lt;CI!$D$3-CI!CK$4+CI!$D$11),"orange",AND(MC!CK73&gt;CI!$D$3-CI!CK$4+CI!$D$12),"vert"))</f>
        <v/>
      </c>
      <c r="CL73" s="43" t="str">
        <f>IF(MC!CL73="","",_xlfn.IFS(AND(MC!CL73&lt;CI!$D$3-CI!CL$4,MC!CL73&gt;1),"rouge",AND(MC!CL73&gt;CI!$D$3-CI!CL$4+CI!$D$11,MC!CL73&lt;CI!$D$3-CI!CL$4+CI!$D$12),"jaune",AND(MC!CL73&gt;CI!$D$3-CI!CL$4,MC!CL73&lt;CI!$D$3-CI!CL$4+CI!$D$11),"orange",AND(MC!CL73&gt;CI!$D$3-CI!CL$4+CI!$D$12),"vert"))</f>
        <v/>
      </c>
      <c r="CM73" s="43" t="str">
        <f>IF(MC!CM73="","",_xlfn.IFS(AND(MC!CM73&lt;CI!$D$3-CI!CM$4,MC!CM73&gt;1),"rouge",AND(MC!CM73&gt;CI!$D$3-CI!CM$4+CI!$D$11,MC!CM73&lt;CI!$D$3-CI!CM$4+CI!$D$12),"jaune",AND(MC!CM73&gt;CI!$D$3-CI!CM$4,MC!CM73&lt;CI!$D$3-CI!CM$4+CI!$D$11),"orange",AND(MC!CM73&gt;CI!$D$3-CI!CM$4+CI!$D$12),"vert"))</f>
        <v/>
      </c>
      <c r="CN73" s="43" t="str">
        <f>IF(MC!CN73="","",_xlfn.IFS(AND(MC!CN73&lt;CI!$D$3-CI!CN$4,MC!CN73&gt;1),"rouge",AND(MC!CN73&gt;CI!$D$3-CI!CN$4+CI!$D$11,MC!CN73&lt;CI!$D$3-CI!CN$4+CI!$D$12),"jaune",AND(MC!CN73&gt;CI!$D$3-CI!CN$4,MC!CN73&lt;CI!$D$3-CI!CN$4+CI!$D$11),"orange",AND(MC!CN73&gt;CI!$D$3-CI!CN$4+CI!$D$12),"vert"))</f>
        <v/>
      </c>
      <c r="CO73" s="43" t="str">
        <f>IF(MC!CO73="","",_xlfn.IFS(AND(MC!CO73&lt;CI!$D$3-CI!CO$4,MC!CO73&gt;1),"rouge",AND(MC!CO73&gt;CI!$D$3-CI!CO$4+CI!$D$11,MC!CO73&lt;CI!$D$3-CI!CO$4+CI!$D$12),"jaune",AND(MC!CO73&gt;CI!$D$3-CI!CO$4,MC!CO73&lt;CI!$D$3-CI!CO$4+CI!$D$11),"orange",AND(MC!CO73&gt;CI!$D$3-CI!CO$4+CI!$D$12),"vert"))</f>
        <v/>
      </c>
      <c r="CP73" s="43" t="str">
        <f>IF(MC!CP73="","",_xlfn.IFS(AND(MC!CP73&lt;CI!$D$3-CI!CP$4,MC!CP73&gt;1),"rouge",AND(MC!CP73&gt;CI!$D$3-CI!CP$4+CI!$D$11,MC!CP73&lt;CI!$D$3-CI!CP$4+CI!$D$12),"jaune",AND(MC!CP73&gt;CI!$D$3-CI!CP$4,MC!CP73&lt;CI!$D$3-CI!CP$4+CI!$D$11),"orange",AND(MC!CP73&gt;CI!$D$3-CI!CP$4+CI!$D$12),"vert"))</f>
        <v/>
      </c>
      <c r="CQ73" s="43" t="str">
        <f>IF(MC!CQ73="","",_xlfn.IFS(AND(MC!CQ73&lt;CI!$D$3-CI!CQ$4,MC!CQ73&gt;1),"rouge",AND(MC!CQ73&gt;CI!$D$3-CI!CQ$4+CI!$D$11,MC!CQ73&lt;CI!$D$3-CI!CQ$4+CI!$D$12),"jaune",AND(MC!CQ73&gt;CI!$D$3-CI!CQ$4,MC!CQ73&lt;CI!$D$3-CI!CQ$4+CI!$D$11),"orange",AND(MC!CQ73&gt;CI!$D$3-CI!CQ$4+CI!$D$12),"vert"))</f>
        <v/>
      </c>
      <c r="CR73" s="43" t="str">
        <f>IF(MC!CR73="","",_xlfn.IFS(AND(MC!CR73&lt;CI!$D$3-CI!CR$4,MC!CR73&gt;1),"rouge",AND(MC!CR73&gt;CI!$D$3-CI!CR$4+CI!$D$11,MC!CR73&lt;CI!$D$3-CI!CR$4+CI!$D$12),"jaune",AND(MC!CR73&gt;CI!$D$3-CI!CR$4,MC!CR73&lt;CI!$D$3-CI!CR$4+CI!$D$11),"orange",AND(MC!CR73&gt;CI!$D$3-CI!CR$4+CI!$D$12),"vert"))</f>
        <v/>
      </c>
      <c r="CS73" s="43" t="str">
        <f>IF(MC!CS73="","",_xlfn.IFS(AND(MC!CS73&lt;CI!$D$3-CI!CS$4,MC!CS73&gt;1),"rouge",AND(MC!CS73&gt;CI!$D$3-CI!CS$4+CI!$D$11,MC!CS73&lt;CI!$D$3-CI!CS$4+CI!$D$12),"jaune",AND(MC!CS73&gt;CI!$D$3-CI!CS$4,MC!CS73&lt;CI!$D$3-CI!CS$4+CI!$D$11),"orange",AND(MC!CS73&gt;CI!$D$3-CI!CS$4+CI!$D$12),"vert"))</f>
        <v/>
      </c>
      <c r="CT73" s="43" t="str">
        <f>IF(MC!CT73="","",_xlfn.IFS(AND(MC!CT73&lt;CI!$D$3-CI!CT$4,MC!CT73&gt;1),"rouge",AND(MC!CT73&gt;CI!$D$3-CI!CT$4+CI!$D$11,MC!CT73&lt;CI!$D$3-CI!CT$4+CI!$D$12),"jaune",AND(MC!CT73&gt;CI!$D$3-CI!CT$4,MC!CT73&lt;CI!$D$3-CI!CT$4+CI!$D$11),"orange",AND(MC!CT73&gt;CI!$D$3-CI!CT$4+CI!$D$12),"vert"))</f>
        <v/>
      </c>
      <c r="CU73" s="43" t="str">
        <f>IF(MC!CU73="","",_xlfn.IFS(AND(MC!CU73&lt;CI!$D$3-CI!CU$4,MC!CU73&gt;1),"rouge",AND(MC!CU73&gt;CI!$D$3-CI!CU$4+CI!$D$11,MC!CU73&lt;CI!$D$3-CI!CU$4+CI!$D$12),"jaune",AND(MC!CU73&gt;CI!$D$3-CI!CU$4,MC!CU73&lt;CI!$D$3-CI!CU$4+CI!$D$11),"orange",AND(MC!CU73&gt;CI!$D$3-CI!CU$4+CI!$D$12),"vert"))</f>
        <v/>
      </c>
      <c r="CV73" s="43" t="str">
        <f>IF(MC!CV73="","",_xlfn.IFS(AND(MC!CV73&lt;CI!$D$3-CI!CV$4,MC!CV73&gt;1),"rouge",AND(MC!CV73&gt;CI!$D$3-CI!CV$4+CI!$D$11,MC!CV73&lt;CI!$D$3-CI!CV$4+CI!$D$12),"jaune",AND(MC!CV73&gt;CI!$D$3-CI!CV$4,MC!CV73&lt;CI!$D$3-CI!CV$4+CI!$D$11),"orange",AND(MC!CV73&gt;CI!$D$3-CI!CV$4+CI!$D$12),"vert"))</f>
        <v/>
      </c>
      <c r="CW73" s="43" t="str">
        <f>IF(MC!CW73="","",_xlfn.IFS(AND(MC!CW73&lt;CI!$D$3-CI!CW$4,MC!CW73&gt;1),"rouge",AND(MC!CW73&gt;CI!$D$3-CI!CW$4+CI!$D$11,MC!CW73&lt;CI!$D$3-CI!CW$4+CI!$D$12),"jaune",AND(MC!CW73&gt;CI!$D$3-CI!CW$4,MC!CW73&lt;CI!$D$3-CI!CW$4+CI!$D$11),"orange",AND(MC!CW73&gt;CI!$D$3-CI!CW$4+CI!$D$12),"vert"))</f>
        <v/>
      </c>
      <c r="CX73" s="43" t="str">
        <f>IF(MC!CX73="","",_xlfn.IFS(AND(MC!CX73&lt;CI!$D$3-CI!CX$4,MC!CX73&gt;1),"rouge",AND(MC!CX73&gt;CI!$D$3-CI!CX$4+CI!$D$11,MC!CX73&lt;CI!$D$3-CI!CX$4+CI!$D$12),"jaune",AND(MC!CX73&gt;CI!$D$3-CI!CX$4,MC!CX73&lt;CI!$D$3-CI!CX$4+CI!$D$11),"orange",AND(MC!CX73&gt;CI!$D$3-CI!CX$4+CI!$D$12),"vert"))</f>
        <v/>
      </c>
      <c r="CY73" s="43" t="str">
        <f>IF(MC!CY73="","",_xlfn.IFS(AND(MC!CY73&lt;CI!$D$3-CI!CY$4,MC!CY73&gt;1),"rouge",AND(MC!CY73&gt;CI!$D$3-CI!CY$4+CI!$D$11,MC!CY73&lt;CI!$D$3-CI!CY$4+CI!$D$12),"jaune",AND(MC!CY73&gt;CI!$D$3-CI!CY$4,MC!CY73&lt;CI!$D$3-CI!CY$4+CI!$D$11),"orange",AND(MC!CY73&gt;CI!$D$3-CI!CY$4+CI!$D$12),"vert"))</f>
        <v/>
      </c>
      <c r="CZ73" s="43" t="str">
        <f>IF(MC!CZ73="","",_xlfn.IFS(AND(MC!CZ73&lt;CI!$D$3-CI!CZ$4,MC!CZ73&gt;1),"rouge",AND(MC!CZ73&gt;CI!$D$3-CI!CZ$4+CI!$D$11,MC!CZ73&lt;CI!$D$3-CI!CZ$4+CI!$D$12),"jaune",AND(MC!CZ73&gt;CI!$D$3-CI!CZ$4,MC!CZ73&lt;CI!$D$3-CI!CZ$4+CI!$D$11),"orange",AND(MC!CZ73&gt;CI!$D$3-CI!CZ$4+CI!$D$12),"vert"))</f>
        <v/>
      </c>
      <c r="DA73" s="43" t="str">
        <f>IF(MC!DA73="","",_xlfn.IFS(AND(MC!DA73&lt;CI!$D$3-CI!DA$4,MC!DA73&gt;1),"rouge",AND(MC!DA73&gt;CI!$D$3-CI!DA$4+CI!$D$11,MC!DA73&lt;CI!$D$3-CI!DA$4+CI!$D$12),"jaune",AND(MC!DA73&gt;CI!$D$3-CI!DA$4,MC!DA73&lt;CI!$D$3-CI!DA$4+CI!$D$11),"orange",AND(MC!DA73&gt;CI!$D$3-CI!DA$4+CI!$D$12),"vert"))</f>
        <v/>
      </c>
      <c r="DB73" s="43" t="str">
        <f>IF(MC!DB73="","",_xlfn.IFS(AND(MC!DB73&lt;CI!$D$3-CI!DB$4,MC!DB73&gt;1),"rouge",AND(MC!DB73&gt;CI!$D$3-CI!DB$4+CI!$D$11,MC!DB73&lt;CI!$D$3-CI!DB$4+CI!$D$12),"jaune",AND(MC!DB73&gt;CI!$D$3-CI!DB$4,MC!DB73&lt;CI!$D$3-CI!DB$4+CI!$D$11),"orange",AND(MC!DB73&gt;CI!$D$3-CI!DB$4+CI!$D$12),"vert"))</f>
        <v/>
      </c>
      <c r="DC73" s="11">
        <f t="shared" si="5"/>
        <v>0</v>
      </c>
      <c r="DD73" s="48" t="str">
        <f t="shared" si="6"/>
        <v/>
      </c>
      <c r="DE73" s="48">
        <f t="shared" si="7"/>
        <v>0</v>
      </c>
      <c r="DF73" s="48">
        <f t="shared" si="8"/>
        <v>0</v>
      </c>
      <c r="DG73" s="48">
        <f t="shared" si="9"/>
        <v>0</v>
      </c>
    </row>
    <row r="74" spans="6:111" x14ac:dyDescent="0.3">
      <c r="F74" s="27">
        <f>MC!F74</f>
        <v>0</v>
      </c>
      <c r="G74" s="43" t="str">
        <f>IF(MC!G74="","",_xlfn.IFS(AND(MC!G74&lt;CI!$D$3-CI!G$4,MC!G74&gt;1),"rouge",AND(MC!G74&gt;CI!$D$3-CI!G$4+CI!$D$11,MC!G74&lt;CI!$D$3-CI!G$4+CI!$D$12),"jaune",AND(MC!G74&gt;CI!$D$3-CI!G$4,MC!G74&lt;CI!$D$3-CI!G$4+CI!$D$11),"orange",AND(MC!G74&gt;CI!$D$3-CI!G$4+CI!$D$12),"vert"))</f>
        <v/>
      </c>
      <c r="H74" s="43" t="str">
        <f>IF(MC!H74="","",_xlfn.IFS(AND(MC!H74&lt;CI!$D$3-CI!H$4,MC!H74&gt;1),"rouge",AND(MC!H74&gt;CI!$D$3-CI!H$4+CI!$D$11,MC!H74&lt;CI!$D$3-CI!H$4+CI!$D$12),"jaune",AND(MC!H74&gt;CI!$D$3-CI!H$4,MC!H74&lt;CI!$D$3-CI!H$4+CI!$D$11),"orange",AND(MC!H74&gt;CI!$D$3-CI!H$4+CI!$D$12),"vert"))</f>
        <v/>
      </c>
      <c r="I74" s="43" t="str">
        <f>IF(MC!I74="","",_xlfn.IFS(AND(MC!I74&lt;CI!$D$3-CI!I$4,MC!I74&gt;1),"rouge",AND(MC!I74&gt;CI!$D$3-CI!I$4+CI!$D$11,MC!I74&lt;CI!$D$3-CI!I$4+CI!$D$12),"jaune",AND(MC!I74&gt;CI!$D$3-CI!I$4,MC!I74&lt;CI!$D$3-CI!I$4+CI!$D$11),"orange",AND(MC!I74&gt;CI!$D$3-CI!I$4+CI!$D$12),"vert"))</f>
        <v/>
      </c>
      <c r="J74" s="43" t="str">
        <f>IF(MC!J74="","",_xlfn.IFS(AND(MC!J74&lt;CI!$D$3-CI!J$4,MC!J74&gt;1),"rouge",AND(MC!J74&gt;CI!$D$3-CI!J$4+CI!$D$11,MC!J74&lt;CI!$D$3-CI!J$4+CI!$D$12),"jaune",AND(MC!J74&gt;CI!$D$3-CI!J$4,MC!J74&lt;CI!$D$3-CI!J$4+CI!$D$11),"orange",AND(MC!J74&gt;CI!$D$3-CI!J$4+CI!$D$12),"vert"))</f>
        <v/>
      </c>
      <c r="K74" s="43" t="str">
        <f>IF(MC!K74="","",_xlfn.IFS(AND(MC!K74&lt;CI!$D$3-CI!K$4,MC!K74&gt;1),"rouge",AND(MC!K74&gt;CI!$D$3-CI!K$4+CI!$D$11,MC!K74&lt;CI!$D$3-CI!K$4+CI!$D$12),"jaune",AND(MC!K74&gt;CI!$D$3-CI!K$4,MC!K74&lt;CI!$D$3-CI!K$4+CI!$D$11),"orange",AND(MC!K74&gt;CI!$D$3-CI!K$4+CI!$D$12),"vert"))</f>
        <v/>
      </c>
      <c r="L74" s="43" t="str">
        <f>IF(MC!L74="","",_xlfn.IFS(AND(MC!L74&lt;CI!$D$3-CI!L$4,MC!L74&gt;1),"rouge",AND(MC!L74&gt;CI!$D$3-CI!L$4+CI!$D$11,MC!L74&lt;CI!$D$3-CI!L$4+CI!$D$12),"jaune",AND(MC!L74&gt;CI!$D$3-CI!L$4,MC!L74&lt;CI!$D$3-CI!L$4+CI!$D$11),"orange",AND(MC!L74&gt;CI!$D$3-CI!L$4+CI!$D$12),"vert"))</f>
        <v/>
      </c>
      <c r="M74" s="43" t="str">
        <f>IF(MC!M74="","",_xlfn.IFS(AND(MC!M74&lt;CI!$D$3-CI!M$4,MC!M74&gt;1),"rouge",AND(MC!M74&gt;CI!$D$3-CI!M$4+CI!$D$11,MC!M74&lt;CI!$D$3-CI!M$4+CI!$D$12),"jaune",AND(MC!M74&gt;CI!$D$3-CI!M$4,MC!M74&lt;CI!$D$3-CI!M$4+CI!$D$11),"orange",AND(MC!M74&gt;CI!$D$3-CI!M$4+CI!$D$12),"vert"))</f>
        <v/>
      </c>
      <c r="N74" s="43" t="str">
        <f>IF(MC!N74="","",_xlfn.IFS(AND(MC!N74&lt;CI!$D$3-CI!N$4,MC!N74&gt;1),"rouge",AND(MC!N74&gt;CI!$D$3-CI!N$4+CI!$D$11,MC!N74&lt;CI!$D$3-CI!N$4+CI!$D$12),"jaune",AND(MC!N74&gt;CI!$D$3-CI!N$4,MC!N74&lt;CI!$D$3-CI!N$4+CI!$D$11),"orange",AND(MC!N74&gt;CI!$D$3-CI!N$4+CI!$D$12),"vert"))</f>
        <v/>
      </c>
      <c r="O74" s="43" t="str">
        <f>IF(MC!O74="","",_xlfn.IFS(AND(MC!O74&lt;CI!$D$3-CI!O$4,MC!O74&gt;1),"rouge",AND(MC!O74&gt;CI!$D$3-CI!O$4+CI!$D$11,MC!O74&lt;CI!$D$3-CI!O$4+CI!$D$12),"jaune",AND(MC!O74&gt;CI!$D$3-CI!O$4,MC!O74&lt;CI!$D$3-CI!O$4+CI!$D$11),"orange",AND(MC!O74&gt;CI!$D$3-CI!O$4+CI!$D$12),"vert"))</f>
        <v/>
      </c>
      <c r="P74" s="43" t="str">
        <f>IF(MC!P74="","",_xlfn.IFS(AND(MC!P74&lt;CI!$D$3-CI!P$4,MC!P74&gt;1),"rouge",AND(MC!P74&gt;CI!$D$3-CI!P$4+CI!$D$11,MC!P74&lt;CI!$D$3-CI!P$4+CI!$D$12),"jaune",AND(MC!P74&gt;CI!$D$3-CI!P$4,MC!P74&lt;CI!$D$3-CI!P$4+CI!$D$11),"orange",AND(MC!P74&gt;CI!$D$3-CI!P$4+CI!$D$12),"vert"))</f>
        <v/>
      </c>
      <c r="Q74" s="43" t="str">
        <f>IF(MC!Q74="","",_xlfn.IFS(AND(MC!Q74&lt;CI!$D$3-CI!Q$4,MC!Q74&gt;1),"rouge",AND(MC!Q74&gt;CI!$D$3-CI!Q$4+CI!$D$11,MC!Q74&lt;CI!$D$3-CI!Q$4+CI!$D$12),"jaune",AND(MC!Q74&gt;CI!$D$3-CI!Q$4,MC!Q74&lt;CI!$D$3-CI!Q$4+CI!$D$11),"orange",AND(MC!Q74&gt;CI!$D$3-CI!Q$4+CI!$D$12),"vert"))</f>
        <v/>
      </c>
      <c r="R74" s="43" t="str">
        <f>IF(MC!R74="","",_xlfn.IFS(AND(MC!R74&lt;CI!$D$3-CI!R$4,MC!R74&gt;1),"rouge",AND(MC!R74&gt;CI!$D$3-CI!R$4+CI!$D$11,MC!R74&lt;CI!$D$3-CI!R$4+CI!$D$12),"jaune",AND(MC!R74&gt;CI!$D$3-CI!R$4,MC!R74&lt;CI!$D$3-CI!R$4+CI!$D$11),"orange",AND(MC!R74&gt;CI!$D$3-CI!R$4+CI!$D$12),"vert"))</f>
        <v/>
      </c>
      <c r="S74" s="43" t="str">
        <f>IF(MC!S74="","",_xlfn.IFS(AND(MC!S74&lt;CI!$D$3-CI!S$4,MC!S74&gt;1),"rouge",AND(MC!S74&gt;CI!$D$3-CI!S$4+CI!$D$11,MC!S74&lt;CI!$D$3-CI!S$4+CI!$D$12),"jaune",AND(MC!S74&gt;CI!$D$3-CI!S$4,MC!S74&lt;CI!$D$3-CI!S$4+CI!$D$11),"orange",AND(MC!S74&gt;CI!$D$3-CI!S$4+CI!$D$12),"vert"))</f>
        <v/>
      </c>
      <c r="T74" s="43" t="str">
        <f>IF(MC!T74="","",_xlfn.IFS(AND(MC!T74&lt;CI!$D$3-CI!T$4,MC!T74&gt;1),"rouge",AND(MC!T74&gt;CI!$D$3-CI!T$4+CI!$D$11,MC!T74&lt;CI!$D$3-CI!T$4+CI!$D$12),"jaune",AND(MC!T74&gt;CI!$D$3-CI!T$4,MC!T74&lt;CI!$D$3-CI!T$4+CI!$D$11),"orange",AND(MC!T74&gt;CI!$D$3-CI!T$4+CI!$D$12),"vert"))</f>
        <v/>
      </c>
      <c r="U74" s="43" t="str">
        <f>IF(MC!U74="","",_xlfn.IFS(AND(MC!U74&lt;CI!$D$3-CI!U$4,MC!U74&gt;1),"rouge",AND(MC!U74&gt;CI!$D$3-CI!U$4+CI!$D$11,MC!U74&lt;CI!$D$3-CI!U$4+CI!$D$12),"jaune",AND(MC!U74&gt;CI!$D$3-CI!U$4,MC!U74&lt;CI!$D$3-CI!U$4+CI!$D$11),"orange",AND(MC!U74&gt;CI!$D$3-CI!U$4+CI!$D$12),"vert"))</f>
        <v/>
      </c>
      <c r="V74" s="43" t="str">
        <f>IF(MC!V74="","",_xlfn.IFS(AND(MC!V74&lt;CI!$D$3-CI!V$4,MC!V74&gt;1),"rouge",AND(MC!V74&gt;CI!$D$3-CI!V$4+CI!$D$11,MC!V74&lt;CI!$D$3-CI!V$4+CI!$D$12),"jaune",AND(MC!V74&gt;CI!$D$3-CI!V$4,MC!V74&lt;CI!$D$3-CI!V$4+CI!$D$11),"orange",AND(MC!V74&gt;CI!$D$3-CI!V$4+CI!$D$12),"vert"))</f>
        <v/>
      </c>
      <c r="W74" s="43" t="str">
        <f>IF(MC!W74="","",_xlfn.IFS(AND(MC!W74&lt;CI!$D$3-CI!W$4,MC!W74&gt;1),"rouge",AND(MC!W74&gt;CI!$D$3-CI!W$4+CI!$D$11,MC!W74&lt;CI!$D$3-CI!W$4+CI!$D$12),"jaune",AND(MC!W74&gt;CI!$D$3-CI!W$4,MC!W74&lt;CI!$D$3-CI!W$4+CI!$D$11),"orange",AND(MC!W74&gt;CI!$D$3-CI!W$4+CI!$D$12),"vert"))</f>
        <v/>
      </c>
      <c r="X74" s="43" t="str">
        <f>IF(MC!X74="","",_xlfn.IFS(AND(MC!X74&lt;CI!$D$3-CI!X$4,MC!X74&gt;1),"rouge",AND(MC!X74&gt;CI!$D$3-CI!X$4+CI!$D$11,MC!X74&lt;CI!$D$3-CI!X$4+CI!$D$12),"jaune",AND(MC!X74&gt;CI!$D$3-CI!X$4,MC!X74&lt;CI!$D$3-CI!X$4+CI!$D$11),"orange",AND(MC!X74&gt;CI!$D$3-CI!X$4+CI!$D$12),"vert"))</f>
        <v/>
      </c>
      <c r="Y74" s="43" t="str">
        <f>IF(MC!Y74="","",_xlfn.IFS(AND(MC!Y74&lt;CI!$D$3-CI!Y$4,MC!Y74&gt;1),"rouge",AND(MC!Y74&gt;CI!$D$3-CI!Y$4+CI!$D$11,MC!Y74&lt;CI!$D$3-CI!Y$4+CI!$D$12),"jaune",AND(MC!Y74&gt;CI!$D$3-CI!Y$4,MC!Y74&lt;CI!$D$3-CI!Y$4+CI!$D$11),"orange",AND(MC!Y74&gt;CI!$D$3-CI!Y$4+CI!$D$12),"vert"))</f>
        <v/>
      </c>
      <c r="Z74" s="43" t="str">
        <f>IF(MC!Z74="","",_xlfn.IFS(AND(MC!Z74&lt;CI!$D$3-CI!Z$4,MC!Z74&gt;1),"rouge",AND(MC!Z74&gt;CI!$D$3-CI!Z$4+CI!$D$11,MC!Z74&lt;CI!$D$3-CI!Z$4+CI!$D$12),"jaune",AND(MC!Z74&gt;CI!$D$3-CI!Z$4,MC!Z74&lt;CI!$D$3-CI!Z$4+CI!$D$11),"orange",AND(MC!Z74&gt;CI!$D$3-CI!Z$4+CI!$D$12),"vert"))</f>
        <v/>
      </c>
      <c r="AA74" s="43" t="str">
        <f>IF(MC!AA74="","",_xlfn.IFS(AND(MC!AA74&lt;CI!$D$3-CI!AA$4,MC!AA74&gt;1),"rouge",AND(MC!AA74&gt;CI!$D$3-CI!AA$4+CI!$D$11,MC!AA74&lt;CI!$D$3-CI!AA$4+CI!$D$12),"jaune",AND(MC!AA74&gt;CI!$D$3-CI!AA$4,MC!AA74&lt;CI!$D$3-CI!AA$4+CI!$D$11),"orange",AND(MC!AA74&gt;CI!$D$3-CI!AA$4+CI!$D$12),"vert"))</f>
        <v/>
      </c>
      <c r="AB74" s="43" t="str">
        <f>IF(MC!AB74="","",_xlfn.IFS(AND(MC!AB74&lt;CI!$D$3-CI!AB$4,MC!AB74&gt;1),"rouge",AND(MC!AB74&gt;CI!$D$3-CI!AB$4+CI!$D$11,MC!AB74&lt;CI!$D$3-CI!AB$4+CI!$D$12),"jaune",AND(MC!AB74&gt;CI!$D$3-CI!AB$4,MC!AB74&lt;CI!$D$3-CI!AB$4+CI!$D$11),"orange",AND(MC!AB74&gt;CI!$D$3-CI!AB$4+CI!$D$12),"vert"))</f>
        <v/>
      </c>
      <c r="AC74" s="43" t="str">
        <f>IF(MC!AC74="","",_xlfn.IFS(AND(MC!AC74&lt;CI!$D$3-CI!AC$4,MC!AC74&gt;1),"rouge",AND(MC!AC74&gt;CI!$D$3-CI!AC$4+CI!$D$11,MC!AC74&lt;CI!$D$3-CI!AC$4+CI!$D$12),"jaune",AND(MC!AC74&gt;CI!$D$3-CI!AC$4,MC!AC74&lt;CI!$D$3-CI!AC$4+CI!$D$11),"orange",AND(MC!AC74&gt;CI!$D$3-CI!AC$4+CI!$D$12),"vert"))</f>
        <v/>
      </c>
      <c r="AD74" s="43" t="str">
        <f>IF(MC!AD74="","",_xlfn.IFS(AND(MC!AD74&lt;CI!$D$3-CI!AD$4,MC!AD74&gt;1),"rouge",AND(MC!AD74&gt;CI!$D$3-CI!AD$4+CI!$D$11,MC!AD74&lt;CI!$D$3-CI!AD$4+CI!$D$12),"jaune",AND(MC!AD74&gt;CI!$D$3-CI!AD$4,MC!AD74&lt;CI!$D$3-CI!AD$4+CI!$D$11),"orange",AND(MC!AD74&gt;CI!$D$3-CI!AD$4+CI!$D$12),"vert"))</f>
        <v/>
      </c>
      <c r="AE74" s="43" t="str">
        <f>IF(MC!AE74="","",_xlfn.IFS(AND(MC!AE74&lt;CI!$D$3-CI!AE$4,MC!AE74&gt;1),"rouge",AND(MC!AE74&gt;CI!$D$3-CI!AE$4+CI!$D$11,MC!AE74&lt;CI!$D$3-CI!AE$4+CI!$D$12),"jaune",AND(MC!AE74&gt;CI!$D$3-CI!AE$4,MC!AE74&lt;CI!$D$3-CI!AE$4+CI!$D$11),"orange",AND(MC!AE74&gt;CI!$D$3-CI!AE$4+CI!$D$12),"vert"))</f>
        <v/>
      </c>
      <c r="AF74" s="43" t="str">
        <f>IF(MC!AF74="","",_xlfn.IFS(AND(MC!AF74&lt;CI!$D$3-CI!AF$4,MC!AF74&gt;1),"rouge",AND(MC!AF74&gt;CI!$D$3-CI!AF$4+CI!$D$11,MC!AF74&lt;CI!$D$3-CI!AF$4+CI!$D$12),"jaune",AND(MC!AF74&gt;CI!$D$3-CI!AF$4,MC!AF74&lt;CI!$D$3-CI!AF$4+CI!$D$11),"orange",AND(MC!AF74&gt;CI!$D$3-CI!AF$4+CI!$D$12),"vert"))</f>
        <v/>
      </c>
      <c r="AG74" s="43" t="str">
        <f>IF(MC!AG74="","",_xlfn.IFS(AND(MC!AG74&lt;CI!$D$3-CI!AG$4,MC!AG74&gt;1),"rouge",AND(MC!AG74&gt;CI!$D$3-CI!AG$4+CI!$D$11,MC!AG74&lt;CI!$D$3-CI!AG$4+CI!$D$12),"jaune",AND(MC!AG74&gt;CI!$D$3-CI!AG$4,MC!AG74&lt;CI!$D$3-CI!AG$4+CI!$D$11),"orange",AND(MC!AG74&gt;CI!$D$3-CI!AG$4+CI!$D$12),"vert"))</f>
        <v/>
      </c>
      <c r="AH74" s="43" t="str">
        <f>IF(MC!AH74="","",_xlfn.IFS(AND(MC!AH74&lt;CI!$D$3-CI!AH$4,MC!AH74&gt;1),"rouge",AND(MC!AH74&gt;CI!$D$3-CI!AH$4+CI!$D$11,MC!AH74&lt;CI!$D$3-CI!AH$4+CI!$D$12),"jaune",AND(MC!AH74&gt;CI!$D$3-CI!AH$4,MC!AH74&lt;CI!$D$3-CI!AH$4+CI!$D$11),"orange",AND(MC!AH74&gt;CI!$D$3-CI!AH$4+CI!$D$12),"vert"))</f>
        <v/>
      </c>
      <c r="AI74" s="43" t="str">
        <f>IF(MC!AI74="","",_xlfn.IFS(AND(MC!AI74&lt;CI!$D$3-CI!AI$4,MC!AI74&gt;1),"rouge",AND(MC!AI74&gt;CI!$D$3-CI!AI$4+CI!$D$11,MC!AI74&lt;CI!$D$3-CI!AI$4+CI!$D$12),"jaune",AND(MC!AI74&gt;CI!$D$3-CI!AI$4,MC!AI74&lt;CI!$D$3-CI!AI$4+CI!$D$11),"orange",AND(MC!AI74&gt;CI!$D$3-CI!AI$4+CI!$D$12),"vert"))</f>
        <v/>
      </c>
      <c r="AJ74" s="43" t="str">
        <f>IF(MC!AJ74="","",_xlfn.IFS(AND(MC!AJ74&lt;CI!$D$3-CI!AJ$4,MC!AJ74&gt;1),"rouge",AND(MC!AJ74&gt;CI!$D$3-CI!AJ$4+CI!$D$11,MC!AJ74&lt;CI!$D$3-CI!AJ$4+CI!$D$12),"jaune",AND(MC!AJ74&gt;CI!$D$3-CI!AJ$4,MC!AJ74&lt;CI!$D$3-CI!AJ$4+CI!$D$11),"orange",AND(MC!AJ74&gt;CI!$D$3-CI!AJ$4+CI!$D$12),"vert"))</f>
        <v/>
      </c>
      <c r="AK74" s="43" t="str">
        <f>IF(MC!AK74="","",_xlfn.IFS(AND(MC!AK74&lt;CI!$D$3-CI!AK$4,MC!AK74&gt;1),"rouge",AND(MC!AK74&gt;CI!$D$3-CI!AK$4+CI!$D$11,MC!AK74&lt;CI!$D$3-CI!AK$4+CI!$D$12),"jaune",AND(MC!AK74&gt;CI!$D$3-CI!AK$4,MC!AK74&lt;CI!$D$3-CI!AK$4+CI!$D$11),"orange",AND(MC!AK74&gt;CI!$D$3-CI!AK$4+CI!$D$12),"vert"))</f>
        <v/>
      </c>
      <c r="AL74" s="43" t="str">
        <f>IF(MC!AL74="","",_xlfn.IFS(AND(MC!AL74&lt;CI!$D$3-CI!AL$4,MC!AL74&gt;1),"rouge",AND(MC!AL74&gt;CI!$D$3-CI!AL$4+CI!$D$11,MC!AL74&lt;CI!$D$3-CI!AL$4+CI!$D$12),"jaune",AND(MC!AL74&gt;CI!$D$3-CI!AL$4,MC!AL74&lt;CI!$D$3-CI!AL$4+CI!$D$11),"orange",AND(MC!AL74&gt;CI!$D$3-CI!AL$4+CI!$D$12),"vert"))</f>
        <v/>
      </c>
      <c r="AM74" s="43" t="str">
        <f>IF(MC!AM74="","",_xlfn.IFS(AND(MC!AM74&lt;CI!$D$3-CI!AM$4,MC!AM74&gt;1),"rouge",AND(MC!AM74&gt;CI!$D$3-CI!AM$4+CI!$D$11,MC!AM74&lt;CI!$D$3-CI!AM$4+CI!$D$12),"jaune",AND(MC!AM74&gt;CI!$D$3-CI!AM$4,MC!AM74&lt;CI!$D$3-CI!AM$4+CI!$D$11),"orange",AND(MC!AM74&gt;CI!$D$3-CI!AM$4+CI!$D$12),"vert"))</f>
        <v/>
      </c>
      <c r="AN74" s="43" t="str">
        <f>IF(MC!AN74="","",_xlfn.IFS(AND(MC!AN74&lt;CI!$D$3-CI!AN$4,MC!AN74&gt;1),"rouge",AND(MC!AN74&gt;CI!$D$3-CI!AN$4+CI!$D$11,MC!AN74&lt;CI!$D$3-CI!AN$4+CI!$D$12),"jaune",AND(MC!AN74&gt;CI!$D$3-CI!AN$4,MC!AN74&lt;CI!$D$3-CI!AN$4+CI!$D$11),"orange",AND(MC!AN74&gt;CI!$D$3-CI!AN$4+CI!$D$12),"vert"))</f>
        <v/>
      </c>
      <c r="AO74" s="43" t="str">
        <f>IF(MC!AO74="","",_xlfn.IFS(AND(MC!AO74&lt;CI!$D$3-CI!AO$4,MC!AO74&gt;1),"rouge",AND(MC!AO74&gt;CI!$D$3-CI!AO$4+CI!$D$11,MC!AO74&lt;CI!$D$3-CI!AO$4+CI!$D$12),"jaune",AND(MC!AO74&gt;CI!$D$3-CI!AO$4,MC!AO74&lt;CI!$D$3-CI!AO$4+CI!$D$11),"orange",AND(MC!AO74&gt;CI!$D$3-CI!AO$4+CI!$D$12),"vert"))</f>
        <v/>
      </c>
      <c r="AP74" s="43" t="str">
        <f>IF(MC!AP74="","",_xlfn.IFS(AND(MC!AP74&lt;CI!$D$3-CI!AP$4,MC!AP74&gt;1),"rouge",AND(MC!AP74&gt;CI!$D$3-CI!AP$4+CI!$D$11,MC!AP74&lt;CI!$D$3-CI!AP$4+CI!$D$12),"jaune",AND(MC!AP74&gt;CI!$D$3-CI!AP$4,MC!AP74&lt;CI!$D$3-CI!AP$4+CI!$D$11),"orange",AND(MC!AP74&gt;CI!$D$3-CI!AP$4+CI!$D$12),"vert"))</f>
        <v/>
      </c>
      <c r="AQ74" s="43" t="str">
        <f>IF(MC!AQ74="","",_xlfn.IFS(AND(MC!AQ74&lt;CI!$D$3-CI!AQ$4,MC!AQ74&gt;1),"rouge",AND(MC!AQ74&gt;CI!$D$3-CI!AQ$4+CI!$D$11,MC!AQ74&lt;CI!$D$3-CI!AQ$4+CI!$D$12),"jaune",AND(MC!AQ74&gt;CI!$D$3-CI!AQ$4,MC!AQ74&lt;CI!$D$3-CI!AQ$4+CI!$D$11),"orange",AND(MC!AQ74&gt;CI!$D$3-CI!AQ$4+CI!$D$12),"vert"))</f>
        <v/>
      </c>
      <c r="AR74" s="43" t="str">
        <f>IF(MC!AR74="","",_xlfn.IFS(AND(MC!AR74&lt;CI!$D$3-CI!AR$4,MC!AR74&gt;1),"rouge",AND(MC!AR74&gt;CI!$D$3-CI!AR$4+CI!$D$11,MC!AR74&lt;CI!$D$3-CI!AR$4+CI!$D$12),"jaune",AND(MC!AR74&gt;CI!$D$3-CI!AR$4,MC!AR74&lt;CI!$D$3-CI!AR$4+CI!$D$11),"orange",AND(MC!AR74&gt;CI!$D$3-CI!AR$4+CI!$D$12),"vert"))</f>
        <v/>
      </c>
      <c r="AS74" s="43" t="str">
        <f>IF(MC!AS74="","",_xlfn.IFS(AND(MC!AS74&lt;CI!$D$3-CI!AS$4,MC!AS74&gt;1),"rouge",AND(MC!AS74&gt;CI!$D$3-CI!AS$4+CI!$D$11,MC!AS74&lt;CI!$D$3-CI!AS$4+CI!$D$12),"jaune",AND(MC!AS74&gt;CI!$D$3-CI!AS$4,MC!AS74&lt;CI!$D$3-CI!AS$4+CI!$D$11),"orange",AND(MC!AS74&gt;CI!$D$3-CI!AS$4+CI!$D$12),"vert"))</f>
        <v/>
      </c>
      <c r="AT74" s="43" t="str">
        <f>IF(MC!AT74="","",_xlfn.IFS(AND(MC!AT74&lt;CI!$D$3-CI!AT$4,MC!AT74&gt;1),"rouge",AND(MC!AT74&gt;CI!$D$3-CI!AT$4+CI!$D$11,MC!AT74&lt;CI!$D$3-CI!AT$4+CI!$D$12),"jaune",AND(MC!AT74&gt;CI!$D$3-CI!AT$4,MC!AT74&lt;CI!$D$3-CI!AT$4+CI!$D$11),"orange",AND(MC!AT74&gt;CI!$D$3-CI!AT$4+CI!$D$12),"vert"))</f>
        <v/>
      </c>
      <c r="AU74" s="43" t="str">
        <f>IF(MC!AU74="","",_xlfn.IFS(AND(MC!AU74&lt;CI!$D$3-CI!AU$4,MC!AU74&gt;1),"rouge",AND(MC!AU74&gt;CI!$D$3-CI!AU$4+CI!$D$11,MC!AU74&lt;CI!$D$3-CI!AU$4+CI!$D$12),"jaune",AND(MC!AU74&gt;CI!$D$3-CI!AU$4,MC!AU74&lt;CI!$D$3-CI!AU$4+CI!$D$11),"orange",AND(MC!AU74&gt;CI!$D$3-CI!AU$4+CI!$D$12),"vert"))</f>
        <v/>
      </c>
      <c r="AV74" s="43" t="str">
        <f>IF(MC!AV74="","",_xlfn.IFS(AND(MC!AV74&lt;CI!$D$3-CI!AV$4,MC!AV74&gt;1),"rouge",AND(MC!AV74&gt;CI!$D$3-CI!AV$4+CI!$D$11,MC!AV74&lt;CI!$D$3-CI!AV$4+CI!$D$12),"jaune",AND(MC!AV74&gt;CI!$D$3-CI!AV$4,MC!AV74&lt;CI!$D$3-CI!AV$4+CI!$D$11),"orange",AND(MC!AV74&gt;CI!$D$3-CI!AV$4+CI!$D$12),"vert"))</f>
        <v/>
      </c>
      <c r="AW74" s="43" t="str">
        <f>IF(MC!AW74="","",_xlfn.IFS(AND(MC!AW74&lt;CI!$D$3-CI!AW$4,MC!AW74&gt;1),"rouge",AND(MC!AW74&gt;CI!$D$3-CI!AW$4+CI!$D$11,MC!AW74&lt;CI!$D$3-CI!AW$4+CI!$D$12),"jaune",AND(MC!AW74&gt;CI!$D$3-CI!AW$4,MC!AW74&lt;CI!$D$3-CI!AW$4+CI!$D$11),"orange",AND(MC!AW74&gt;CI!$D$3-CI!AW$4+CI!$D$12),"vert"))</f>
        <v/>
      </c>
      <c r="AX74" s="43" t="str">
        <f>IF(MC!AX74="","",_xlfn.IFS(AND(MC!AX74&lt;CI!$D$3-CI!AX$4,MC!AX74&gt;1),"rouge",AND(MC!AX74&gt;CI!$D$3-CI!AX$4+CI!$D$11,MC!AX74&lt;CI!$D$3-CI!AX$4+CI!$D$12),"jaune",AND(MC!AX74&gt;CI!$D$3-CI!AX$4,MC!AX74&lt;CI!$D$3-CI!AX$4+CI!$D$11),"orange",AND(MC!AX74&gt;CI!$D$3-CI!AX$4+CI!$D$12),"vert"))</f>
        <v/>
      </c>
      <c r="AY74" s="43" t="str">
        <f>IF(MC!AY74="","",_xlfn.IFS(AND(MC!AY74&lt;CI!$D$3-CI!AY$4,MC!AY74&gt;1),"rouge",AND(MC!AY74&gt;CI!$D$3-CI!AY$4+CI!$D$11,MC!AY74&lt;CI!$D$3-CI!AY$4+CI!$D$12),"jaune",AND(MC!AY74&gt;CI!$D$3-CI!AY$4,MC!AY74&lt;CI!$D$3-CI!AY$4+CI!$D$11),"orange",AND(MC!AY74&gt;CI!$D$3-CI!AY$4+CI!$D$12),"vert"))</f>
        <v/>
      </c>
      <c r="AZ74" s="43" t="str">
        <f>IF(MC!AZ74="","",_xlfn.IFS(AND(MC!AZ74&lt;CI!$D$3-CI!AZ$4,MC!AZ74&gt;1),"rouge",AND(MC!AZ74&gt;CI!$D$3-CI!AZ$4+CI!$D$11,MC!AZ74&lt;CI!$D$3-CI!AZ$4+CI!$D$12),"jaune",AND(MC!AZ74&gt;CI!$D$3-CI!AZ$4,MC!AZ74&lt;CI!$D$3-CI!AZ$4+CI!$D$11),"orange",AND(MC!AZ74&gt;CI!$D$3-CI!AZ$4+CI!$D$12),"vert"))</f>
        <v/>
      </c>
      <c r="BA74" s="43" t="str">
        <f>IF(MC!BA74="","",_xlfn.IFS(AND(MC!BA74&lt;CI!$D$3-CI!BA$4,MC!BA74&gt;1),"rouge",AND(MC!BA74&gt;CI!$D$3-CI!BA$4+CI!$D$11,MC!BA74&lt;CI!$D$3-CI!BA$4+CI!$D$12),"jaune",AND(MC!BA74&gt;CI!$D$3-CI!BA$4,MC!BA74&lt;CI!$D$3-CI!BA$4+CI!$D$11),"orange",AND(MC!BA74&gt;CI!$D$3-CI!BA$4+CI!$D$12),"vert"))</f>
        <v/>
      </c>
      <c r="BB74" s="43" t="str">
        <f>IF(MC!BB74="","",_xlfn.IFS(AND(MC!BB74&lt;CI!$D$3-CI!BB$4,MC!BB74&gt;1),"rouge",AND(MC!BB74&gt;CI!$D$3-CI!BB$4+CI!$D$11,MC!BB74&lt;CI!$D$3-CI!BB$4+CI!$D$12),"jaune",AND(MC!BB74&gt;CI!$D$3-CI!BB$4,MC!BB74&lt;CI!$D$3-CI!BB$4+CI!$D$11),"orange",AND(MC!BB74&gt;CI!$D$3-CI!BB$4+CI!$D$12),"vert"))</f>
        <v/>
      </c>
      <c r="BC74" s="43" t="str">
        <f>IF(MC!BC74="","",_xlfn.IFS(AND(MC!BC74&lt;CI!$D$3-CI!BC$4,MC!BC74&gt;1),"rouge",AND(MC!BC74&gt;CI!$D$3-CI!BC$4+CI!$D$11,MC!BC74&lt;CI!$D$3-CI!BC$4+CI!$D$12),"jaune",AND(MC!BC74&gt;CI!$D$3-CI!BC$4,MC!BC74&lt;CI!$D$3-CI!BC$4+CI!$D$11),"orange",AND(MC!BC74&gt;CI!$D$3-CI!BC$4+CI!$D$12),"vert"))</f>
        <v/>
      </c>
      <c r="BD74" s="43" t="str">
        <f>IF(MC!BD74="","",_xlfn.IFS(AND(MC!BD74&lt;CI!$D$3-CI!BD$4,MC!BD74&gt;1),"rouge",AND(MC!BD74&gt;CI!$D$3-CI!BD$4+CI!$D$11,MC!BD74&lt;CI!$D$3-CI!BD$4+CI!$D$12),"jaune",AND(MC!BD74&gt;CI!$D$3-CI!BD$4,MC!BD74&lt;CI!$D$3-CI!BD$4+CI!$D$11),"orange",AND(MC!BD74&gt;CI!$D$3-CI!BD$4+CI!$D$12),"vert"))</f>
        <v/>
      </c>
      <c r="BE74" s="43" t="str">
        <f>IF(MC!BE74="","",_xlfn.IFS(AND(MC!BE74&lt;CI!$D$3-CI!BE$4,MC!BE74&gt;1),"rouge",AND(MC!BE74&gt;CI!$D$3-CI!BE$4+CI!$D$11,MC!BE74&lt;CI!$D$3-CI!BE$4+CI!$D$12),"jaune",AND(MC!BE74&gt;CI!$D$3-CI!BE$4,MC!BE74&lt;CI!$D$3-CI!BE$4+CI!$D$11),"orange",AND(MC!BE74&gt;CI!$D$3-CI!BE$4+CI!$D$12),"vert"))</f>
        <v/>
      </c>
      <c r="BF74" s="43" t="str">
        <f>IF(MC!BF74="","",_xlfn.IFS(AND(MC!BF74&lt;CI!$D$3-CI!BF$4,MC!BF74&gt;1),"rouge",AND(MC!BF74&gt;CI!$D$3-CI!BF$4+CI!$D$11,MC!BF74&lt;CI!$D$3-CI!BF$4+CI!$D$12),"jaune",AND(MC!BF74&gt;CI!$D$3-CI!BF$4,MC!BF74&lt;CI!$D$3-CI!BF$4+CI!$D$11),"orange",AND(MC!BF74&gt;CI!$D$3-CI!BF$4+CI!$D$12),"vert"))</f>
        <v/>
      </c>
      <c r="BG74" s="43" t="str">
        <f>IF(MC!BG74="","",_xlfn.IFS(AND(MC!BG74&lt;CI!$D$3-CI!BG$4,MC!BG74&gt;1),"rouge",AND(MC!BG74&gt;CI!$D$3-CI!BG$4+CI!$D$11,MC!BG74&lt;CI!$D$3-CI!BG$4+CI!$D$12),"jaune",AND(MC!BG74&gt;CI!$D$3-CI!BG$4,MC!BG74&lt;CI!$D$3-CI!BG$4+CI!$D$11),"orange",AND(MC!BG74&gt;CI!$D$3-CI!BG$4+CI!$D$12),"vert"))</f>
        <v/>
      </c>
      <c r="BH74" s="43" t="str">
        <f>IF(MC!BH74="","",_xlfn.IFS(AND(MC!BH74&lt;CI!$D$3-CI!BH$4,MC!BH74&gt;1),"rouge",AND(MC!BH74&gt;CI!$D$3-CI!BH$4+CI!$D$11,MC!BH74&lt;CI!$D$3-CI!BH$4+CI!$D$12),"jaune",AND(MC!BH74&gt;CI!$D$3-CI!BH$4,MC!BH74&lt;CI!$D$3-CI!BH$4+CI!$D$11),"orange",AND(MC!BH74&gt;CI!$D$3-CI!BH$4+CI!$D$12),"vert"))</f>
        <v/>
      </c>
      <c r="BI74" s="43" t="str">
        <f>IF(MC!BI74="","",_xlfn.IFS(AND(MC!BI74&lt;CI!$D$3-CI!BI$4,MC!BI74&gt;1),"rouge",AND(MC!BI74&gt;CI!$D$3-CI!BI$4+CI!$D$11,MC!BI74&lt;CI!$D$3-CI!BI$4+CI!$D$12),"jaune",AND(MC!BI74&gt;CI!$D$3-CI!BI$4,MC!BI74&lt;CI!$D$3-CI!BI$4+CI!$D$11),"orange",AND(MC!BI74&gt;CI!$D$3-CI!BI$4+CI!$D$12),"vert"))</f>
        <v/>
      </c>
      <c r="BJ74" s="43" t="str">
        <f>IF(MC!BJ74="","",_xlfn.IFS(AND(MC!BJ74&lt;CI!$D$3-CI!BJ$4,MC!BJ74&gt;1),"rouge",AND(MC!BJ74&gt;CI!$D$3-CI!BJ$4+CI!$D$11,MC!BJ74&lt;CI!$D$3-CI!BJ$4+CI!$D$12),"jaune",AND(MC!BJ74&gt;CI!$D$3-CI!BJ$4,MC!BJ74&lt;CI!$D$3-CI!BJ$4+CI!$D$11),"orange",AND(MC!BJ74&gt;CI!$D$3-CI!BJ$4+CI!$D$12),"vert"))</f>
        <v/>
      </c>
      <c r="BK74" s="43" t="str">
        <f>IF(MC!BK74="","",_xlfn.IFS(AND(MC!BK74&lt;CI!$D$3-CI!BK$4,MC!BK74&gt;1),"rouge",AND(MC!BK74&gt;CI!$D$3-CI!BK$4+CI!$D$11,MC!BK74&lt;CI!$D$3-CI!BK$4+CI!$D$12),"jaune",AND(MC!BK74&gt;CI!$D$3-CI!BK$4,MC!BK74&lt;CI!$D$3-CI!BK$4+CI!$D$11),"orange",AND(MC!BK74&gt;CI!$D$3-CI!BK$4+CI!$D$12),"vert"))</f>
        <v/>
      </c>
      <c r="BL74" s="43" t="str">
        <f>IF(MC!BL74="","",_xlfn.IFS(AND(MC!BL74&lt;CI!$D$3-CI!BL$4,MC!BL74&gt;1),"rouge",AND(MC!BL74&gt;CI!$D$3-CI!BL$4+CI!$D$11,MC!BL74&lt;CI!$D$3-CI!BL$4+CI!$D$12),"jaune",AND(MC!BL74&gt;CI!$D$3-CI!BL$4,MC!BL74&lt;CI!$D$3-CI!BL$4+CI!$D$11),"orange",AND(MC!BL74&gt;CI!$D$3-CI!BL$4+CI!$D$12),"vert"))</f>
        <v/>
      </c>
      <c r="BM74" s="43" t="str">
        <f>IF(MC!BM74="","",_xlfn.IFS(AND(MC!BM74&lt;CI!$D$3-CI!BM$4,MC!BM74&gt;1),"rouge",AND(MC!BM74&gt;CI!$D$3-CI!BM$4+CI!$D$11,MC!BM74&lt;CI!$D$3-CI!BM$4+CI!$D$12),"jaune",AND(MC!BM74&gt;CI!$D$3-CI!BM$4,MC!BM74&lt;CI!$D$3-CI!BM$4+CI!$D$11),"orange",AND(MC!BM74&gt;CI!$D$3-CI!BM$4+CI!$D$12),"vert"))</f>
        <v/>
      </c>
      <c r="BN74" s="43" t="str">
        <f>IF(MC!BN74="","",_xlfn.IFS(AND(MC!BN74&lt;CI!$D$3-CI!BN$4,MC!BN74&gt;1),"rouge",AND(MC!BN74&gt;CI!$D$3-CI!BN$4+CI!$D$11,MC!BN74&lt;CI!$D$3-CI!BN$4+CI!$D$12),"jaune",AND(MC!BN74&gt;CI!$D$3-CI!BN$4,MC!BN74&lt;CI!$D$3-CI!BN$4+CI!$D$11),"orange",AND(MC!BN74&gt;CI!$D$3-CI!BN$4+CI!$D$12),"vert"))</f>
        <v/>
      </c>
      <c r="BO74" s="43" t="str">
        <f>IF(MC!BO74="","",_xlfn.IFS(AND(MC!BO74&lt;CI!$D$3-CI!BO$4,MC!BO74&gt;1),"rouge",AND(MC!BO74&gt;CI!$D$3-CI!BO$4+CI!$D$11,MC!BO74&lt;CI!$D$3-CI!BO$4+CI!$D$12),"jaune",AND(MC!BO74&gt;CI!$D$3-CI!BO$4,MC!BO74&lt;CI!$D$3-CI!BO$4+CI!$D$11),"orange",AND(MC!BO74&gt;CI!$D$3-CI!BO$4+CI!$D$12),"vert"))</f>
        <v/>
      </c>
      <c r="BP74" s="43" t="str">
        <f>IF(MC!BP74="","",_xlfn.IFS(AND(MC!BP74&lt;CI!$D$3-CI!BP$4,MC!BP74&gt;1),"rouge",AND(MC!BP74&gt;CI!$D$3-CI!BP$4+CI!$D$11,MC!BP74&lt;CI!$D$3-CI!BP$4+CI!$D$12),"jaune",AND(MC!BP74&gt;CI!$D$3-CI!BP$4,MC!BP74&lt;CI!$D$3-CI!BP$4+CI!$D$11),"orange",AND(MC!BP74&gt;CI!$D$3-CI!BP$4+CI!$D$12),"vert"))</f>
        <v/>
      </c>
      <c r="BQ74" s="43" t="str">
        <f>IF(MC!BQ74="","",_xlfn.IFS(AND(MC!BQ74&lt;CI!$D$3-CI!BQ$4,MC!BQ74&gt;1),"rouge",AND(MC!BQ74&gt;CI!$D$3-CI!BQ$4+CI!$D$11,MC!BQ74&lt;CI!$D$3-CI!BQ$4+CI!$D$12),"jaune",AND(MC!BQ74&gt;CI!$D$3-CI!BQ$4,MC!BQ74&lt;CI!$D$3-CI!BQ$4+CI!$D$11),"orange",AND(MC!BQ74&gt;CI!$D$3-CI!BQ$4+CI!$D$12),"vert"))</f>
        <v/>
      </c>
      <c r="BR74" s="43" t="str">
        <f>IF(MC!BR74="","",_xlfn.IFS(AND(MC!BR74&lt;CI!$D$3-CI!BR$4,MC!BR74&gt;1),"rouge",AND(MC!BR74&gt;CI!$D$3-CI!BR$4+CI!$D$11,MC!BR74&lt;CI!$D$3-CI!BR$4+CI!$D$12),"jaune",AND(MC!BR74&gt;CI!$D$3-CI!BR$4,MC!BR74&lt;CI!$D$3-CI!BR$4+CI!$D$11),"orange",AND(MC!BR74&gt;CI!$D$3-CI!BR$4+CI!$D$12),"vert"))</f>
        <v/>
      </c>
      <c r="BS74" s="43" t="str">
        <f>IF(MC!BS74="","",_xlfn.IFS(AND(MC!BS74&lt;CI!$D$3-CI!BS$4,MC!BS74&gt;1),"rouge",AND(MC!BS74&gt;CI!$D$3-CI!BS$4+CI!$D$11,MC!BS74&lt;CI!$D$3-CI!BS$4+CI!$D$12),"jaune",AND(MC!BS74&gt;CI!$D$3-CI!BS$4,MC!BS74&lt;CI!$D$3-CI!BS$4+CI!$D$11),"orange",AND(MC!BS74&gt;CI!$D$3-CI!BS$4+CI!$D$12),"vert"))</f>
        <v/>
      </c>
      <c r="BT74" s="43" t="str">
        <f>IF(MC!BT74="","",_xlfn.IFS(AND(MC!BT74&lt;CI!$D$3-CI!BT$4,MC!BT74&gt;1),"rouge",AND(MC!BT74&gt;CI!$D$3-CI!BT$4+CI!$D$11,MC!BT74&lt;CI!$D$3-CI!BT$4+CI!$D$12),"jaune",AND(MC!BT74&gt;CI!$D$3-CI!BT$4,MC!BT74&lt;CI!$D$3-CI!BT$4+CI!$D$11),"orange",AND(MC!BT74&gt;CI!$D$3-CI!BT$4+CI!$D$12),"vert"))</f>
        <v/>
      </c>
      <c r="BU74" s="43" t="str">
        <f>IF(MC!BU74="","",_xlfn.IFS(AND(MC!BU74&lt;CI!$D$3-CI!BU$4,MC!BU74&gt;1),"rouge",AND(MC!BU74&gt;CI!$D$3-CI!BU$4+CI!$D$11,MC!BU74&lt;CI!$D$3-CI!BU$4+CI!$D$12),"jaune",AND(MC!BU74&gt;CI!$D$3-CI!BU$4,MC!BU74&lt;CI!$D$3-CI!BU$4+CI!$D$11),"orange",AND(MC!BU74&gt;CI!$D$3-CI!BU$4+CI!$D$12),"vert"))</f>
        <v/>
      </c>
      <c r="BV74" s="43" t="str">
        <f>IF(MC!BV74="","",_xlfn.IFS(AND(MC!BV74&lt;CI!$D$3-CI!BV$4,MC!BV74&gt;1),"rouge",AND(MC!BV74&gt;CI!$D$3-CI!BV$4+CI!$D$11,MC!BV74&lt;CI!$D$3-CI!BV$4+CI!$D$12),"jaune",AND(MC!BV74&gt;CI!$D$3-CI!BV$4,MC!BV74&lt;CI!$D$3-CI!BV$4+CI!$D$11),"orange",AND(MC!BV74&gt;CI!$D$3-CI!BV$4+CI!$D$12),"vert"))</f>
        <v/>
      </c>
      <c r="BW74" s="43" t="str">
        <f>IF(MC!BW74="","",_xlfn.IFS(AND(MC!BW74&lt;CI!$D$3-CI!BW$4,MC!BW74&gt;1),"rouge",AND(MC!BW74&gt;CI!$D$3-CI!BW$4+CI!$D$11,MC!BW74&lt;CI!$D$3-CI!BW$4+CI!$D$12),"jaune",AND(MC!BW74&gt;CI!$D$3-CI!BW$4,MC!BW74&lt;CI!$D$3-CI!BW$4+CI!$D$11),"orange",AND(MC!BW74&gt;CI!$D$3-CI!BW$4+CI!$D$12),"vert"))</f>
        <v/>
      </c>
      <c r="BX74" s="43" t="str">
        <f>IF(MC!BX74="","",_xlfn.IFS(AND(MC!BX74&lt;CI!$D$3-CI!BX$4,MC!BX74&gt;1),"rouge",AND(MC!BX74&gt;CI!$D$3-CI!BX$4+CI!$D$11,MC!BX74&lt;CI!$D$3-CI!BX$4+CI!$D$12),"jaune",AND(MC!BX74&gt;CI!$D$3-CI!BX$4,MC!BX74&lt;CI!$D$3-CI!BX$4+CI!$D$11),"orange",AND(MC!BX74&gt;CI!$D$3-CI!BX$4+CI!$D$12),"vert"))</f>
        <v/>
      </c>
      <c r="BY74" s="43" t="str">
        <f>IF(MC!BY74="","",_xlfn.IFS(AND(MC!BY74&lt;CI!$D$3-CI!BY$4,MC!BY74&gt;1),"rouge",AND(MC!BY74&gt;CI!$D$3-CI!BY$4+CI!$D$11,MC!BY74&lt;CI!$D$3-CI!BY$4+CI!$D$12),"jaune",AND(MC!BY74&gt;CI!$D$3-CI!BY$4,MC!BY74&lt;CI!$D$3-CI!BY$4+CI!$D$11),"orange",AND(MC!BY74&gt;CI!$D$3-CI!BY$4+CI!$D$12),"vert"))</f>
        <v/>
      </c>
      <c r="BZ74" s="43" t="str">
        <f>IF(MC!BZ74="","",_xlfn.IFS(AND(MC!BZ74&lt;CI!$D$3-CI!BZ$4,MC!BZ74&gt;1),"rouge",AND(MC!BZ74&gt;CI!$D$3-CI!BZ$4+CI!$D$11,MC!BZ74&lt;CI!$D$3-CI!BZ$4+CI!$D$12),"jaune",AND(MC!BZ74&gt;CI!$D$3-CI!BZ$4,MC!BZ74&lt;CI!$D$3-CI!BZ$4+CI!$D$11),"orange",AND(MC!BZ74&gt;CI!$D$3-CI!BZ$4+CI!$D$12),"vert"))</f>
        <v/>
      </c>
      <c r="CA74" s="43" t="str">
        <f>IF(MC!CA74="","",_xlfn.IFS(AND(MC!CA74&lt;CI!$D$3-CI!CA$4,MC!CA74&gt;1),"rouge",AND(MC!CA74&gt;CI!$D$3-CI!CA$4+CI!$D$11,MC!CA74&lt;CI!$D$3-CI!CA$4+CI!$D$12),"jaune",AND(MC!CA74&gt;CI!$D$3-CI!CA$4,MC!CA74&lt;CI!$D$3-CI!CA$4+CI!$D$11),"orange",AND(MC!CA74&gt;CI!$D$3-CI!CA$4+CI!$D$12),"vert"))</f>
        <v/>
      </c>
      <c r="CB74" s="43" t="str">
        <f>IF(MC!CB74="","",_xlfn.IFS(AND(MC!CB74&lt;CI!$D$3-CI!CB$4,MC!CB74&gt;1),"rouge",AND(MC!CB74&gt;CI!$D$3-CI!CB$4+CI!$D$11,MC!CB74&lt;CI!$D$3-CI!CB$4+CI!$D$12),"jaune",AND(MC!CB74&gt;CI!$D$3-CI!CB$4,MC!CB74&lt;CI!$D$3-CI!CB$4+CI!$D$11),"orange",AND(MC!CB74&gt;CI!$D$3-CI!CB$4+CI!$D$12),"vert"))</f>
        <v/>
      </c>
      <c r="CC74" s="43" t="str">
        <f>IF(MC!CC74="","",_xlfn.IFS(AND(MC!CC74&lt;CI!$D$3-CI!CC$4,MC!CC74&gt;1),"rouge",AND(MC!CC74&gt;CI!$D$3-CI!CC$4+CI!$D$11,MC!CC74&lt;CI!$D$3-CI!CC$4+CI!$D$12),"jaune",AND(MC!CC74&gt;CI!$D$3-CI!CC$4,MC!CC74&lt;CI!$D$3-CI!CC$4+CI!$D$11),"orange",AND(MC!CC74&gt;CI!$D$3-CI!CC$4+CI!$D$12),"vert"))</f>
        <v/>
      </c>
      <c r="CD74" s="43" t="str">
        <f>IF(MC!CD74="","",_xlfn.IFS(AND(MC!CD74&lt;CI!$D$3-CI!CD$4,MC!CD74&gt;1),"rouge",AND(MC!CD74&gt;CI!$D$3-CI!CD$4+CI!$D$11,MC!CD74&lt;CI!$D$3-CI!CD$4+CI!$D$12),"jaune",AND(MC!CD74&gt;CI!$D$3-CI!CD$4,MC!CD74&lt;CI!$D$3-CI!CD$4+CI!$D$11),"orange",AND(MC!CD74&gt;CI!$D$3-CI!CD$4+CI!$D$12),"vert"))</f>
        <v/>
      </c>
      <c r="CE74" s="43" t="str">
        <f>IF(MC!CE74="","",_xlfn.IFS(AND(MC!CE74&lt;CI!$D$3-CI!CE$4,MC!CE74&gt;1),"rouge",AND(MC!CE74&gt;CI!$D$3-CI!CE$4+CI!$D$11,MC!CE74&lt;CI!$D$3-CI!CE$4+CI!$D$12),"jaune",AND(MC!CE74&gt;CI!$D$3-CI!CE$4,MC!CE74&lt;CI!$D$3-CI!CE$4+CI!$D$11),"orange",AND(MC!CE74&gt;CI!$D$3-CI!CE$4+CI!$D$12),"vert"))</f>
        <v/>
      </c>
      <c r="CF74" s="43" t="str">
        <f>IF(MC!CF74="","",_xlfn.IFS(AND(MC!CF74&lt;CI!$D$3-CI!CF$4,MC!CF74&gt;1),"rouge",AND(MC!CF74&gt;CI!$D$3-CI!CF$4+CI!$D$11,MC!CF74&lt;CI!$D$3-CI!CF$4+CI!$D$12),"jaune",AND(MC!CF74&gt;CI!$D$3-CI!CF$4,MC!CF74&lt;CI!$D$3-CI!CF$4+CI!$D$11),"orange",AND(MC!CF74&gt;CI!$D$3-CI!CF$4+CI!$D$12),"vert"))</f>
        <v/>
      </c>
      <c r="CG74" s="43" t="str">
        <f>IF(MC!CG74="","",_xlfn.IFS(AND(MC!CG74&lt;CI!$D$3-CI!CG$4,MC!CG74&gt;1),"rouge",AND(MC!CG74&gt;CI!$D$3-CI!CG$4+CI!$D$11,MC!CG74&lt;CI!$D$3-CI!CG$4+CI!$D$12),"jaune",AND(MC!CG74&gt;CI!$D$3-CI!CG$4,MC!CG74&lt;CI!$D$3-CI!CG$4+CI!$D$11),"orange",AND(MC!CG74&gt;CI!$D$3-CI!CG$4+CI!$D$12),"vert"))</f>
        <v/>
      </c>
      <c r="CH74" s="43" t="str">
        <f>IF(MC!CH74="","",_xlfn.IFS(AND(MC!CH74&lt;CI!$D$3-CI!CH$4,MC!CH74&gt;1),"rouge",AND(MC!CH74&gt;CI!$D$3-CI!CH$4+CI!$D$11,MC!CH74&lt;CI!$D$3-CI!CH$4+CI!$D$12),"jaune",AND(MC!CH74&gt;CI!$D$3-CI!CH$4,MC!CH74&lt;CI!$D$3-CI!CH$4+CI!$D$11),"orange",AND(MC!CH74&gt;CI!$D$3-CI!CH$4+CI!$D$12),"vert"))</f>
        <v/>
      </c>
      <c r="CI74" s="43" t="str">
        <f>IF(MC!CI74="","",_xlfn.IFS(AND(MC!CI74&lt;CI!$D$3-CI!CI$4,MC!CI74&gt;1),"rouge",AND(MC!CI74&gt;CI!$D$3-CI!CI$4+CI!$D$11,MC!CI74&lt;CI!$D$3-CI!CI$4+CI!$D$12),"jaune",AND(MC!CI74&gt;CI!$D$3-CI!CI$4,MC!CI74&lt;CI!$D$3-CI!CI$4+CI!$D$11),"orange",AND(MC!CI74&gt;CI!$D$3-CI!CI$4+CI!$D$12),"vert"))</f>
        <v/>
      </c>
      <c r="CJ74" s="43" t="str">
        <f>IF(MC!CJ74="","",_xlfn.IFS(AND(MC!CJ74&lt;CI!$D$3-CI!CJ$4,MC!CJ74&gt;1),"rouge",AND(MC!CJ74&gt;CI!$D$3-CI!CJ$4+CI!$D$11,MC!CJ74&lt;CI!$D$3-CI!CJ$4+CI!$D$12),"jaune",AND(MC!CJ74&gt;CI!$D$3-CI!CJ$4,MC!CJ74&lt;CI!$D$3-CI!CJ$4+CI!$D$11),"orange",AND(MC!CJ74&gt;CI!$D$3-CI!CJ$4+CI!$D$12),"vert"))</f>
        <v/>
      </c>
      <c r="CK74" s="43" t="str">
        <f>IF(MC!CK74="","",_xlfn.IFS(AND(MC!CK74&lt;CI!$D$3-CI!CK$4,MC!CK74&gt;1),"rouge",AND(MC!CK74&gt;CI!$D$3-CI!CK$4+CI!$D$11,MC!CK74&lt;CI!$D$3-CI!CK$4+CI!$D$12),"jaune",AND(MC!CK74&gt;CI!$D$3-CI!CK$4,MC!CK74&lt;CI!$D$3-CI!CK$4+CI!$D$11),"orange",AND(MC!CK74&gt;CI!$D$3-CI!CK$4+CI!$D$12),"vert"))</f>
        <v/>
      </c>
      <c r="CL74" s="43" t="str">
        <f>IF(MC!CL74="","",_xlfn.IFS(AND(MC!CL74&lt;CI!$D$3-CI!CL$4,MC!CL74&gt;1),"rouge",AND(MC!CL74&gt;CI!$D$3-CI!CL$4+CI!$D$11,MC!CL74&lt;CI!$D$3-CI!CL$4+CI!$D$12),"jaune",AND(MC!CL74&gt;CI!$D$3-CI!CL$4,MC!CL74&lt;CI!$D$3-CI!CL$4+CI!$D$11),"orange",AND(MC!CL74&gt;CI!$D$3-CI!CL$4+CI!$D$12),"vert"))</f>
        <v/>
      </c>
      <c r="CM74" s="43" t="str">
        <f>IF(MC!CM74="","",_xlfn.IFS(AND(MC!CM74&lt;CI!$D$3-CI!CM$4,MC!CM74&gt;1),"rouge",AND(MC!CM74&gt;CI!$D$3-CI!CM$4+CI!$D$11,MC!CM74&lt;CI!$D$3-CI!CM$4+CI!$D$12),"jaune",AND(MC!CM74&gt;CI!$D$3-CI!CM$4,MC!CM74&lt;CI!$D$3-CI!CM$4+CI!$D$11),"orange",AND(MC!CM74&gt;CI!$D$3-CI!CM$4+CI!$D$12),"vert"))</f>
        <v/>
      </c>
      <c r="CN74" s="43" t="str">
        <f>IF(MC!CN74="","",_xlfn.IFS(AND(MC!CN74&lt;CI!$D$3-CI!CN$4,MC!CN74&gt;1),"rouge",AND(MC!CN74&gt;CI!$D$3-CI!CN$4+CI!$D$11,MC!CN74&lt;CI!$D$3-CI!CN$4+CI!$D$12),"jaune",AND(MC!CN74&gt;CI!$D$3-CI!CN$4,MC!CN74&lt;CI!$D$3-CI!CN$4+CI!$D$11),"orange",AND(MC!CN74&gt;CI!$D$3-CI!CN$4+CI!$D$12),"vert"))</f>
        <v/>
      </c>
      <c r="CO74" s="43" t="str">
        <f>IF(MC!CO74="","",_xlfn.IFS(AND(MC!CO74&lt;CI!$D$3-CI!CO$4,MC!CO74&gt;1),"rouge",AND(MC!CO74&gt;CI!$D$3-CI!CO$4+CI!$D$11,MC!CO74&lt;CI!$D$3-CI!CO$4+CI!$D$12),"jaune",AND(MC!CO74&gt;CI!$D$3-CI!CO$4,MC!CO74&lt;CI!$D$3-CI!CO$4+CI!$D$11),"orange",AND(MC!CO74&gt;CI!$D$3-CI!CO$4+CI!$D$12),"vert"))</f>
        <v/>
      </c>
      <c r="CP74" s="43" t="str">
        <f>IF(MC!CP74="","",_xlfn.IFS(AND(MC!CP74&lt;CI!$D$3-CI!CP$4,MC!CP74&gt;1),"rouge",AND(MC!CP74&gt;CI!$D$3-CI!CP$4+CI!$D$11,MC!CP74&lt;CI!$D$3-CI!CP$4+CI!$D$12),"jaune",AND(MC!CP74&gt;CI!$D$3-CI!CP$4,MC!CP74&lt;CI!$D$3-CI!CP$4+CI!$D$11),"orange",AND(MC!CP74&gt;CI!$D$3-CI!CP$4+CI!$D$12),"vert"))</f>
        <v/>
      </c>
      <c r="CQ74" s="43" t="str">
        <f>IF(MC!CQ74="","",_xlfn.IFS(AND(MC!CQ74&lt;CI!$D$3-CI!CQ$4,MC!CQ74&gt;1),"rouge",AND(MC!CQ74&gt;CI!$D$3-CI!CQ$4+CI!$D$11,MC!CQ74&lt;CI!$D$3-CI!CQ$4+CI!$D$12),"jaune",AND(MC!CQ74&gt;CI!$D$3-CI!CQ$4,MC!CQ74&lt;CI!$D$3-CI!CQ$4+CI!$D$11),"orange",AND(MC!CQ74&gt;CI!$D$3-CI!CQ$4+CI!$D$12),"vert"))</f>
        <v/>
      </c>
      <c r="CR74" s="43" t="str">
        <f>IF(MC!CR74="","",_xlfn.IFS(AND(MC!CR74&lt;CI!$D$3-CI!CR$4,MC!CR74&gt;1),"rouge",AND(MC!CR74&gt;CI!$D$3-CI!CR$4+CI!$D$11,MC!CR74&lt;CI!$D$3-CI!CR$4+CI!$D$12),"jaune",AND(MC!CR74&gt;CI!$D$3-CI!CR$4,MC!CR74&lt;CI!$D$3-CI!CR$4+CI!$D$11),"orange",AND(MC!CR74&gt;CI!$D$3-CI!CR$4+CI!$D$12),"vert"))</f>
        <v/>
      </c>
      <c r="CS74" s="43" t="str">
        <f>IF(MC!CS74="","",_xlfn.IFS(AND(MC!CS74&lt;CI!$D$3-CI!CS$4,MC!CS74&gt;1),"rouge",AND(MC!CS74&gt;CI!$D$3-CI!CS$4+CI!$D$11,MC!CS74&lt;CI!$D$3-CI!CS$4+CI!$D$12),"jaune",AND(MC!CS74&gt;CI!$D$3-CI!CS$4,MC!CS74&lt;CI!$D$3-CI!CS$4+CI!$D$11),"orange",AND(MC!CS74&gt;CI!$D$3-CI!CS$4+CI!$D$12),"vert"))</f>
        <v/>
      </c>
      <c r="CT74" s="43" t="str">
        <f>IF(MC!CT74="","",_xlfn.IFS(AND(MC!CT74&lt;CI!$D$3-CI!CT$4,MC!CT74&gt;1),"rouge",AND(MC!CT74&gt;CI!$D$3-CI!CT$4+CI!$D$11,MC!CT74&lt;CI!$D$3-CI!CT$4+CI!$D$12),"jaune",AND(MC!CT74&gt;CI!$D$3-CI!CT$4,MC!CT74&lt;CI!$D$3-CI!CT$4+CI!$D$11),"orange",AND(MC!CT74&gt;CI!$D$3-CI!CT$4+CI!$D$12),"vert"))</f>
        <v/>
      </c>
      <c r="CU74" s="43" t="str">
        <f>IF(MC!CU74="","",_xlfn.IFS(AND(MC!CU74&lt;CI!$D$3-CI!CU$4,MC!CU74&gt;1),"rouge",AND(MC!CU74&gt;CI!$D$3-CI!CU$4+CI!$D$11,MC!CU74&lt;CI!$D$3-CI!CU$4+CI!$D$12),"jaune",AND(MC!CU74&gt;CI!$D$3-CI!CU$4,MC!CU74&lt;CI!$D$3-CI!CU$4+CI!$D$11),"orange",AND(MC!CU74&gt;CI!$D$3-CI!CU$4+CI!$D$12),"vert"))</f>
        <v/>
      </c>
      <c r="CV74" s="43" t="str">
        <f>IF(MC!CV74="","",_xlfn.IFS(AND(MC!CV74&lt;CI!$D$3-CI!CV$4,MC!CV74&gt;1),"rouge",AND(MC!CV74&gt;CI!$D$3-CI!CV$4+CI!$D$11,MC!CV74&lt;CI!$D$3-CI!CV$4+CI!$D$12),"jaune",AND(MC!CV74&gt;CI!$D$3-CI!CV$4,MC!CV74&lt;CI!$D$3-CI!CV$4+CI!$D$11),"orange",AND(MC!CV74&gt;CI!$D$3-CI!CV$4+CI!$D$12),"vert"))</f>
        <v/>
      </c>
      <c r="CW74" s="43" t="str">
        <f>IF(MC!CW74="","",_xlfn.IFS(AND(MC!CW74&lt;CI!$D$3-CI!CW$4,MC!CW74&gt;1),"rouge",AND(MC!CW74&gt;CI!$D$3-CI!CW$4+CI!$D$11,MC!CW74&lt;CI!$D$3-CI!CW$4+CI!$D$12),"jaune",AND(MC!CW74&gt;CI!$D$3-CI!CW$4,MC!CW74&lt;CI!$D$3-CI!CW$4+CI!$D$11),"orange",AND(MC!CW74&gt;CI!$D$3-CI!CW$4+CI!$D$12),"vert"))</f>
        <v/>
      </c>
      <c r="CX74" s="43" t="str">
        <f>IF(MC!CX74="","",_xlfn.IFS(AND(MC!CX74&lt;CI!$D$3-CI!CX$4,MC!CX74&gt;1),"rouge",AND(MC!CX74&gt;CI!$D$3-CI!CX$4+CI!$D$11,MC!CX74&lt;CI!$D$3-CI!CX$4+CI!$D$12),"jaune",AND(MC!CX74&gt;CI!$D$3-CI!CX$4,MC!CX74&lt;CI!$D$3-CI!CX$4+CI!$D$11),"orange",AND(MC!CX74&gt;CI!$D$3-CI!CX$4+CI!$D$12),"vert"))</f>
        <v/>
      </c>
      <c r="CY74" s="43" t="str">
        <f>IF(MC!CY74="","",_xlfn.IFS(AND(MC!CY74&lt;CI!$D$3-CI!CY$4,MC!CY74&gt;1),"rouge",AND(MC!CY74&gt;CI!$D$3-CI!CY$4+CI!$D$11,MC!CY74&lt;CI!$D$3-CI!CY$4+CI!$D$12),"jaune",AND(MC!CY74&gt;CI!$D$3-CI!CY$4,MC!CY74&lt;CI!$D$3-CI!CY$4+CI!$D$11),"orange",AND(MC!CY74&gt;CI!$D$3-CI!CY$4+CI!$D$12),"vert"))</f>
        <v/>
      </c>
      <c r="CZ74" s="43" t="str">
        <f>IF(MC!CZ74="","",_xlfn.IFS(AND(MC!CZ74&lt;CI!$D$3-CI!CZ$4,MC!CZ74&gt;1),"rouge",AND(MC!CZ74&gt;CI!$D$3-CI!CZ$4+CI!$D$11,MC!CZ74&lt;CI!$D$3-CI!CZ$4+CI!$D$12),"jaune",AND(MC!CZ74&gt;CI!$D$3-CI!CZ$4,MC!CZ74&lt;CI!$D$3-CI!CZ$4+CI!$D$11),"orange",AND(MC!CZ74&gt;CI!$D$3-CI!CZ$4+CI!$D$12),"vert"))</f>
        <v/>
      </c>
      <c r="DA74" s="43" t="str">
        <f>IF(MC!DA74="","",_xlfn.IFS(AND(MC!DA74&lt;CI!$D$3-CI!DA$4,MC!DA74&gt;1),"rouge",AND(MC!DA74&gt;CI!$D$3-CI!DA$4+CI!$D$11,MC!DA74&lt;CI!$D$3-CI!DA$4+CI!$D$12),"jaune",AND(MC!DA74&gt;CI!$D$3-CI!DA$4,MC!DA74&lt;CI!$D$3-CI!DA$4+CI!$D$11),"orange",AND(MC!DA74&gt;CI!$D$3-CI!DA$4+CI!$D$12),"vert"))</f>
        <v/>
      </c>
      <c r="DB74" s="43" t="str">
        <f>IF(MC!DB74="","",_xlfn.IFS(AND(MC!DB74&lt;CI!$D$3-CI!DB$4,MC!DB74&gt;1),"rouge",AND(MC!DB74&gt;CI!$D$3-CI!DB$4+CI!$D$11,MC!DB74&lt;CI!$D$3-CI!DB$4+CI!$D$12),"jaune",AND(MC!DB74&gt;CI!$D$3-CI!DB$4,MC!DB74&lt;CI!$D$3-CI!DB$4+CI!$D$11),"orange",AND(MC!DB74&gt;CI!$D$3-CI!DB$4+CI!$D$12),"vert"))</f>
        <v/>
      </c>
      <c r="DC74" s="11">
        <f t="shared" si="5"/>
        <v>0</v>
      </c>
      <c r="DD74" s="48" t="str">
        <f t="shared" si="6"/>
        <v/>
      </c>
      <c r="DE74" s="48">
        <f t="shared" si="7"/>
        <v>0</v>
      </c>
      <c r="DF74" s="48">
        <f t="shared" si="8"/>
        <v>0</v>
      </c>
      <c r="DG74" s="48">
        <f t="shared" si="9"/>
        <v>0</v>
      </c>
    </row>
    <row r="75" spans="6:111" x14ac:dyDescent="0.3">
      <c r="F75" s="27">
        <f>MC!F75</f>
        <v>0</v>
      </c>
      <c r="G75" s="43" t="str">
        <f>IF(MC!G75="","",_xlfn.IFS(AND(MC!G75&lt;CI!$D$3-CI!G$4,MC!G75&gt;1),"rouge",AND(MC!G75&gt;CI!$D$3-CI!G$4+CI!$D$11,MC!G75&lt;CI!$D$3-CI!G$4+CI!$D$12),"jaune",AND(MC!G75&gt;CI!$D$3-CI!G$4,MC!G75&lt;CI!$D$3-CI!G$4+CI!$D$11),"orange",AND(MC!G75&gt;CI!$D$3-CI!G$4+CI!$D$12),"vert"))</f>
        <v/>
      </c>
      <c r="H75" s="43" t="str">
        <f>IF(MC!H75="","",_xlfn.IFS(AND(MC!H75&lt;CI!$D$3-CI!H$4,MC!H75&gt;1),"rouge",AND(MC!H75&gt;CI!$D$3-CI!H$4+CI!$D$11,MC!H75&lt;CI!$D$3-CI!H$4+CI!$D$12),"jaune",AND(MC!H75&gt;CI!$D$3-CI!H$4,MC!H75&lt;CI!$D$3-CI!H$4+CI!$D$11),"orange",AND(MC!H75&gt;CI!$D$3-CI!H$4+CI!$D$12),"vert"))</f>
        <v/>
      </c>
      <c r="I75" s="43" t="str">
        <f>IF(MC!I75="","",_xlfn.IFS(AND(MC!I75&lt;CI!$D$3-CI!I$4,MC!I75&gt;1),"rouge",AND(MC!I75&gt;CI!$D$3-CI!I$4+CI!$D$11,MC!I75&lt;CI!$D$3-CI!I$4+CI!$D$12),"jaune",AND(MC!I75&gt;CI!$D$3-CI!I$4,MC!I75&lt;CI!$D$3-CI!I$4+CI!$D$11),"orange",AND(MC!I75&gt;CI!$D$3-CI!I$4+CI!$D$12),"vert"))</f>
        <v/>
      </c>
      <c r="J75" s="43" t="str">
        <f>IF(MC!J75="","",_xlfn.IFS(AND(MC!J75&lt;CI!$D$3-CI!J$4,MC!J75&gt;1),"rouge",AND(MC!J75&gt;CI!$D$3-CI!J$4+CI!$D$11,MC!J75&lt;CI!$D$3-CI!J$4+CI!$D$12),"jaune",AND(MC!J75&gt;CI!$D$3-CI!J$4,MC!J75&lt;CI!$D$3-CI!J$4+CI!$D$11),"orange",AND(MC!J75&gt;CI!$D$3-CI!J$4+CI!$D$12),"vert"))</f>
        <v/>
      </c>
      <c r="K75" s="43" t="str">
        <f>IF(MC!K75="","",_xlfn.IFS(AND(MC!K75&lt;CI!$D$3-CI!K$4,MC!K75&gt;1),"rouge",AND(MC!K75&gt;CI!$D$3-CI!K$4+CI!$D$11,MC!K75&lt;CI!$D$3-CI!K$4+CI!$D$12),"jaune",AND(MC!K75&gt;CI!$D$3-CI!K$4,MC!K75&lt;CI!$D$3-CI!K$4+CI!$D$11),"orange",AND(MC!K75&gt;CI!$D$3-CI!K$4+CI!$D$12),"vert"))</f>
        <v/>
      </c>
      <c r="L75" s="43" t="str">
        <f>IF(MC!L75="","",_xlfn.IFS(AND(MC!L75&lt;CI!$D$3-CI!L$4,MC!L75&gt;1),"rouge",AND(MC!L75&gt;CI!$D$3-CI!L$4+CI!$D$11,MC!L75&lt;CI!$D$3-CI!L$4+CI!$D$12),"jaune",AND(MC!L75&gt;CI!$D$3-CI!L$4,MC!L75&lt;CI!$D$3-CI!L$4+CI!$D$11),"orange",AND(MC!L75&gt;CI!$D$3-CI!L$4+CI!$D$12),"vert"))</f>
        <v/>
      </c>
      <c r="M75" s="43" t="str">
        <f>IF(MC!M75="","",_xlfn.IFS(AND(MC!M75&lt;CI!$D$3-CI!M$4,MC!M75&gt;1),"rouge",AND(MC!M75&gt;CI!$D$3-CI!M$4+CI!$D$11,MC!M75&lt;CI!$D$3-CI!M$4+CI!$D$12),"jaune",AND(MC!M75&gt;CI!$D$3-CI!M$4,MC!M75&lt;CI!$D$3-CI!M$4+CI!$D$11),"orange",AND(MC!M75&gt;CI!$D$3-CI!M$4+CI!$D$12),"vert"))</f>
        <v/>
      </c>
      <c r="N75" s="43" t="str">
        <f>IF(MC!N75="","",_xlfn.IFS(AND(MC!N75&lt;CI!$D$3-CI!N$4,MC!N75&gt;1),"rouge",AND(MC!N75&gt;CI!$D$3-CI!N$4+CI!$D$11,MC!N75&lt;CI!$D$3-CI!N$4+CI!$D$12),"jaune",AND(MC!N75&gt;CI!$D$3-CI!N$4,MC!N75&lt;CI!$D$3-CI!N$4+CI!$D$11),"orange",AND(MC!N75&gt;CI!$D$3-CI!N$4+CI!$D$12),"vert"))</f>
        <v/>
      </c>
      <c r="O75" s="43" t="str">
        <f>IF(MC!O75="","",_xlfn.IFS(AND(MC!O75&lt;CI!$D$3-CI!O$4,MC!O75&gt;1),"rouge",AND(MC!O75&gt;CI!$D$3-CI!O$4+CI!$D$11,MC!O75&lt;CI!$D$3-CI!O$4+CI!$D$12),"jaune",AND(MC!O75&gt;CI!$D$3-CI!O$4,MC!O75&lt;CI!$D$3-CI!O$4+CI!$D$11),"orange",AND(MC!O75&gt;CI!$D$3-CI!O$4+CI!$D$12),"vert"))</f>
        <v/>
      </c>
      <c r="P75" s="43" t="str">
        <f>IF(MC!P75="","",_xlfn.IFS(AND(MC!P75&lt;CI!$D$3-CI!P$4,MC!P75&gt;1),"rouge",AND(MC!P75&gt;CI!$D$3-CI!P$4+CI!$D$11,MC!P75&lt;CI!$D$3-CI!P$4+CI!$D$12),"jaune",AND(MC!P75&gt;CI!$D$3-CI!P$4,MC!P75&lt;CI!$D$3-CI!P$4+CI!$D$11),"orange",AND(MC!P75&gt;CI!$D$3-CI!P$4+CI!$D$12),"vert"))</f>
        <v/>
      </c>
      <c r="Q75" s="43" t="str">
        <f>IF(MC!Q75="","",_xlfn.IFS(AND(MC!Q75&lt;CI!$D$3-CI!Q$4,MC!Q75&gt;1),"rouge",AND(MC!Q75&gt;CI!$D$3-CI!Q$4+CI!$D$11,MC!Q75&lt;CI!$D$3-CI!Q$4+CI!$D$12),"jaune",AND(MC!Q75&gt;CI!$D$3-CI!Q$4,MC!Q75&lt;CI!$D$3-CI!Q$4+CI!$D$11),"orange",AND(MC!Q75&gt;CI!$D$3-CI!Q$4+CI!$D$12),"vert"))</f>
        <v/>
      </c>
      <c r="R75" s="43" t="str">
        <f>IF(MC!R75="","",_xlfn.IFS(AND(MC!R75&lt;CI!$D$3-CI!R$4,MC!R75&gt;1),"rouge",AND(MC!R75&gt;CI!$D$3-CI!R$4+CI!$D$11,MC!R75&lt;CI!$D$3-CI!R$4+CI!$D$12),"jaune",AND(MC!R75&gt;CI!$D$3-CI!R$4,MC!R75&lt;CI!$D$3-CI!R$4+CI!$D$11),"orange",AND(MC!R75&gt;CI!$D$3-CI!R$4+CI!$D$12),"vert"))</f>
        <v/>
      </c>
      <c r="S75" s="43" t="str">
        <f>IF(MC!S75="","",_xlfn.IFS(AND(MC!S75&lt;CI!$D$3-CI!S$4,MC!S75&gt;1),"rouge",AND(MC!S75&gt;CI!$D$3-CI!S$4+CI!$D$11,MC!S75&lt;CI!$D$3-CI!S$4+CI!$D$12),"jaune",AND(MC!S75&gt;CI!$D$3-CI!S$4,MC!S75&lt;CI!$D$3-CI!S$4+CI!$D$11),"orange",AND(MC!S75&gt;CI!$D$3-CI!S$4+CI!$D$12),"vert"))</f>
        <v/>
      </c>
      <c r="T75" s="43" t="str">
        <f>IF(MC!T75="","",_xlfn.IFS(AND(MC!T75&lt;CI!$D$3-CI!T$4,MC!T75&gt;1),"rouge",AND(MC!T75&gt;CI!$D$3-CI!T$4+CI!$D$11,MC!T75&lt;CI!$D$3-CI!T$4+CI!$D$12),"jaune",AND(MC!T75&gt;CI!$D$3-CI!T$4,MC!T75&lt;CI!$D$3-CI!T$4+CI!$D$11),"orange",AND(MC!T75&gt;CI!$D$3-CI!T$4+CI!$D$12),"vert"))</f>
        <v/>
      </c>
      <c r="U75" s="43" t="str">
        <f>IF(MC!U75="","",_xlfn.IFS(AND(MC!U75&lt;CI!$D$3-CI!U$4,MC!U75&gt;1),"rouge",AND(MC!U75&gt;CI!$D$3-CI!U$4+CI!$D$11,MC!U75&lt;CI!$D$3-CI!U$4+CI!$D$12),"jaune",AND(MC!U75&gt;CI!$D$3-CI!U$4,MC!U75&lt;CI!$D$3-CI!U$4+CI!$D$11),"orange",AND(MC!U75&gt;CI!$D$3-CI!U$4+CI!$D$12),"vert"))</f>
        <v/>
      </c>
      <c r="V75" s="43" t="str">
        <f>IF(MC!V75="","",_xlfn.IFS(AND(MC!V75&lt;CI!$D$3-CI!V$4,MC!V75&gt;1),"rouge",AND(MC!V75&gt;CI!$D$3-CI!V$4+CI!$D$11,MC!V75&lt;CI!$D$3-CI!V$4+CI!$D$12),"jaune",AND(MC!V75&gt;CI!$D$3-CI!V$4,MC!V75&lt;CI!$D$3-CI!V$4+CI!$D$11),"orange",AND(MC!V75&gt;CI!$D$3-CI!V$4+CI!$D$12),"vert"))</f>
        <v/>
      </c>
      <c r="W75" s="43" t="str">
        <f>IF(MC!W75="","",_xlfn.IFS(AND(MC!W75&lt;CI!$D$3-CI!W$4,MC!W75&gt;1),"rouge",AND(MC!W75&gt;CI!$D$3-CI!W$4+CI!$D$11,MC!W75&lt;CI!$D$3-CI!W$4+CI!$D$12),"jaune",AND(MC!W75&gt;CI!$D$3-CI!W$4,MC!W75&lt;CI!$D$3-CI!W$4+CI!$D$11),"orange",AND(MC!W75&gt;CI!$D$3-CI!W$4+CI!$D$12),"vert"))</f>
        <v/>
      </c>
      <c r="X75" s="43" t="str">
        <f>IF(MC!X75="","",_xlfn.IFS(AND(MC!X75&lt;CI!$D$3-CI!X$4,MC!X75&gt;1),"rouge",AND(MC!X75&gt;CI!$D$3-CI!X$4+CI!$D$11,MC!X75&lt;CI!$D$3-CI!X$4+CI!$D$12),"jaune",AND(MC!X75&gt;CI!$D$3-CI!X$4,MC!X75&lt;CI!$D$3-CI!X$4+CI!$D$11),"orange",AND(MC!X75&gt;CI!$D$3-CI!X$4+CI!$D$12),"vert"))</f>
        <v/>
      </c>
      <c r="Y75" s="43" t="str">
        <f>IF(MC!Y75="","",_xlfn.IFS(AND(MC!Y75&lt;CI!$D$3-CI!Y$4,MC!Y75&gt;1),"rouge",AND(MC!Y75&gt;CI!$D$3-CI!Y$4+CI!$D$11,MC!Y75&lt;CI!$D$3-CI!Y$4+CI!$D$12),"jaune",AND(MC!Y75&gt;CI!$D$3-CI!Y$4,MC!Y75&lt;CI!$D$3-CI!Y$4+CI!$D$11),"orange",AND(MC!Y75&gt;CI!$D$3-CI!Y$4+CI!$D$12),"vert"))</f>
        <v/>
      </c>
      <c r="Z75" s="43" t="str">
        <f>IF(MC!Z75="","",_xlfn.IFS(AND(MC!Z75&lt;CI!$D$3-CI!Z$4,MC!Z75&gt;1),"rouge",AND(MC!Z75&gt;CI!$D$3-CI!Z$4+CI!$D$11,MC!Z75&lt;CI!$D$3-CI!Z$4+CI!$D$12),"jaune",AND(MC!Z75&gt;CI!$D$3-CI!Z$4,MC!Z75&lt;CI!$D$3-CI!Z$4+CI!$D$11),"orange",AND(MC!Z75&gt;CI!$D$3-CI!Z$4+CI!$D$12),"vert"))</f>
        <v/>
      </c>
      <c r="AA75" s="43" t="str">
        <f>IF(MC!AA75="","",_xlfn.IFS(AND(MC!AA75&lt;CI!$D$3-CI!AA$4,MC!AA75&gt;1),"rouge",AND(MC!AA75&gt;CI!$D$3-CI!AA$4+CI!$D$11,MC!AA75&lt;CI!$D$3-CI!AA$4+CI!$D$12),"jaune",AND(MC!AA75&gt;CI!$D$3-CI!AA$4,MC!AA75&lt;CI!$D$3-CI!AA$4+CI!$D$11),"orange",AND(MC!AA75&gt;CI!$D$3-CI!AA$4+CI!$D$12),"vert"))</f>
        <v/>
      </c>
      <c r="AB75" s="43" t="str">
        <f>IF(MC!AB75="","",_xlfn.IFS(AND(MC!AB75&lt;CI!$D$3-CI!AB$4,MC!AB75&gt;1),"rouge",AND(MC!AB75&gt;CI!$D$3-CI!AB$4+CI!$D$11,MC!AB75&lt;CI!$D$3-CI!AB$4+CI!$D$12),"jaune",AND(MC!AB75&gt;CI!$D$3-CI!AB$4,MC!AB75&lt;CI!$D$3-CI!AB$4+CI!$D$11),"orange",AND(MC!AB75&gt;CI!$D$3-CI!AB$4+CI!$D$12),"vert"))</f>
        <v/>
      </c>
      <c r="AC75" s="43" t="str">
        <f>IF(MC!AC75="","",_xlfn.IFS(AND(MC!AC75&lt;CI!$D$3-CI!AC$4,MC!AC75&gt;1),"rouge",AND(MC!AC75&gt;CI!$D$3-CI!AC$4+CI!$D$11,MC!AC75&lt;CI!$D$3-CI!AC$4+CI!$D$12),"jaune",AND(MC!AC75&gt;CI!$D$3-CI!AC$4,MC!AC75&lt;CI!$D$3-CI!AC$4+CI!$D$11),"orange",AND(MC!AC75&gt;CI!$D$3-CI!AC$4+CI!$D$12),"vert"))</f>
        <v/>
      </c>
      <c r="AD75" s="43" t="str">
        <f>IF(MC!AD75="","",_xlfn.IFS(AND(MC!AD75&lt;CI!$D$3-CI!AD$4,MC!AD75&gt;1),"rouge",AND(MC!AD75&gt;CI!$D$3-CI!AD$4+CI!$D$11,MC!AD75&lt;CI!$D$3-CI!AD$4+CI!$D$12),"jaune",AND(MC!AD75&gt;CI!$D$3-CI!AD$4,MC!AD75&lt;CI!$D$3-CI!AD$4+CI!$D$11),"orange",AND(MC!AD75&gt;CI!$D$3-CI!AD$4+CI!$D$12),"vert"))</f>
        <v/>
      </c>
      <c r="AE75" s="43" t="str">
        <f>IF(MC!AE75="","",_xlfn.IFS(AND(MC!AE75&lt;CI!$D$3-CI!AE$4,MC!AE75&gt;1),"rouge",AND(MC!AE75&gt;CI!$D$3-CI!AE$4+CI!$D$11,MC!AE75&lt;CI!$D$3-CI!AE$4+CI!$D$12),"jaune",AND(MC!AE75&gt;CI!$D$3-CI!AE$4,MC!AE75&lt;CI!$D$3-CI!AE$4+CI!$D$11),"orange",AND(MC!AE75&gt;CI!$D$3-CI!AE$4+CI!$D$12),"vert"))</f>
        <v/>
      </c>
      <c r="AF75" s="43" t="str">
        <f>IF(MC!AF75="","",_xlfn.IFS(AND(MC!AF75&lt;CI!$D$3-CI!AF$4,MC!AF75&gt;1),"rouge",AND(MC!AF75&gt;CI!$D$3-CI!AF$4+CI!$D$11,MC!AF75&lt;CI!$D$3-CI!AF$4+CI!$D$12),"jaune",AND(MC!AF75&gt;CI!$D$3-CI!AF$4,MC!AF75&lt;CI!$D$3-CI!AF$4+CI!$D$11),"orange",AND(MC!AF75&gt;CI!$D$3-CI!AF$4+CI!$D$12),"vert"))</f>
        <v/>
      </c>
      <c r="AG75" s="43" t="str">
        <f>IF(MC!AG75="","",_xlfn.IFS(AND(MC!AG75&lt;CI!$D$3-CI!AG$4,MC!AG75&gt;1),"rouge",AND(MC!AG75&gt;CI!$D$3-CI!AG$4+CI!$D$11,MC!AG75&lt;CI!$D$3-CI!AG$4+CI!$D$12),"jaune",AND(MC!AG75&gt;CI!$D$3-CI!AG$4,MC!AG75&lt;CI!$D$3-CI!AG$4+CI!$D$11),"orange",AND(MC!AG75&gt;CI!$D$3-CI!AG$4+CI!$D$12),"vert"))</f>
        <v/>
      </c>
      <c r="AH75" s="43" t="str">
        <f>IF(MC!AH75="","",_xlfn.IFS(AND(MC!AH75&lt;CI!$D$3-CI!AH$4,MC!AH75&gt;1),"rouge",AND(MC!AH75&gt;CI!$D$3-CI!AH$4+CI!$D$11,MC!AH75&lt;CI!$D$3-CI!AH$4+CI!$D$12),"jaune",AND(MC!AH75&gt;CI!$D$3-CI!AH$4,MC!AH75&lt;CI!$D$3-CI!AH$4+CI!$D$11),"orange",AND(MC!AH75&gt;CI!$D$3-CI!AH$4+CI!$D$12),"vert"))</f>
        <v/>
      </c>
      <c r="AI75" s="43" t="str">
        <f>IF(MC!AI75="","",_xlfn.IFS(AND(MC!AI75&lt;CI!$D$3-CI!AI$4,MC!AI75&gt;1),"rouge",AND(MC!AI75&gt;CI!$D$3-CI!AI$4+CI!$D$11,MC!AI75&lt;CI!$D$3-CI!AI$4+CI!$D$12),"jaune",AND(MC!AI75&gt;CI!$D$3-CI!AI$4,MC!AI75&lt;CI!$D$3-CI!AI$4+CI!$D$11),"orange",AND(MC!AI75&gt;CI!$D$3-CI!AI$4+CI!$D$12),"vert"))</f>
        <v/>
      </c>
      <c r="AJ75" s="43" t="str">
        <f>IF(MC!AJ75="","",_xlfn.IFS(AND(MC!AJ75&lt;CI!$D$3-CI!AJ$4,MC!AJ75&gt;1),"rouge",AND(MC!AJ75&gt;CI!$D$3-CI!AJ$4+CI!$D$11,MC!AJ75&lt;CI!$D$3-CI!AJ$4+CI!$D$12),"jaune",AND(MC!AJ75&gt;CI!$D$3-CI!AJ$4,MC!AJ75&lt;CI!$D$3-CI!AJ$4+CI!$D$11),"orange",AND(MC!AJ75&gt;CI!$D$3-CI!AJ$4+CI!$D$12),"vert"))</f>
        <v/>
      </c>
      <c r="AK75" s="43" t="str">
        <f>IF(MC!AK75="","",_xlfn.IFS(AND(MC!AK75&lt;CI!$D$3-CI!AK$4,MC!AK75&gt;1),"rouge",AND(MC!AK75&gt;CI!$D$3-CI!AK$4+CI!$D$11,MC!AK75&lt;CI!$D$3-CI!AK$4+CI!$D$12),"jaune",AND(MC!AK75&gt;CI!$D$3-CI!AK$4,MC!AK75&lt;CI!$D$3-CI!AK$4+CI!$D$11),"orange",AND(MC!AK75&gt;CI!$D$3-CI!AK$4+CI!$D$12),"vert"))</f>
        <v/>
      </c>
      <c r="AL75" s="43" t="str">
        <f>IF(MC!AL75="","",_xlfn.IFS(AND(MC!AL75&lt;CI!$D$3-CI!AL$4,MC!AL75&gt;1),"rouge",AND(MC!AL75&gt;CI!$D$3-CI!AL$4+CI!$D$11,MC!AL75&lt;CI!$D$3-CI!AL$4+CI!$D$12),"jaune",AND(MC!AL75&gt;CI!$D$3-CI!AL$4,MC!AL75&lt;CI!$D$3-CI!AL$4+CI!$D$11),"orange",AND(MC!AL75&gt;CI!$D$3-CI!AL$4+CI!$D$12),"vert"))</f>
        <v/>
      </c>
      <c r="AM75" s="43" t="str">
        <f>IF(MC!AM75="","",_xlfn.IFS(AND(MC!AM75&lt;CI!$D$3-CI!AM$4,MC!AM75&gt;1),"rouge",AND(MC!AM75&gt;CI!$D$3-CI!AM$4+CI!$D$11,MC!AM75&lt;CI!$D$3-CI!AM$4+CI!$D$12),"jaune",AND(MC!AM75&gt;CI!$D$3-CI!AM$4,MC!AM75&lt;CI!$D$3-CI!AM$4+CI!$D$11),"orange",AND(MC!AM75&gt;CI!$D$3-CI!AM$4+CI!$D$12),"vert"))</f>
        <v/>
      </c>
      <c r="AN75" s="43" t="str">
        <f>IF(MC!AN75="","",_xlfn.IFS(AND(MC!AN75&lt;CI!$D$3-CI!AN$4,MC!AN75&gt;1),"rouge",AND(MC!AN75&gt;CI!$D$3-CI!AN$4+CI!$D$11,MC!AN75&lt;CI!$D$3-CI!AN$4+CI!$D$12),"jaune",AND(MC!AN75&gt;CI!$D$3-CI!AN$4,MC!AN75&lt;CI!$D$3-CI!AN$4+CI!$D$11),"orange",AND(MC!AN75&gt;CI!$D$3-CI!AN$4+CI!$D$12),"vert"))</f>
        <v/>
      </c>
      <c r="AO75" s="43" t="str">
        <f>IF(MC!AO75="","",_xlfn.IFS(AND(MC!AO75&lt;CI!$D$3-CI!AO$4,MC!AO75&gt;1),"rouge",AND(MC!AO75&gt;CI!$D$3-CI!AO$4+CI!$D$11,MC!AO75&lt;CI!$D$3-CI!AO$4+CI!$D$12),"jaune",AND(MC!AO75&gt;CI!$D$3-CI!AO$4,MC!AO75&lt;CI!$D$3-CI!AO$4+CI!$D$11),"orange",AND(MC!AO75&gt;CI!$D$3-CI!AO$4+CI!$D$12),"vert"))</f>
        <v/>
      </c>
      <c r="AP75" s="43" t="str">
        <f>IF(MC!AP75="","",_xlfn.IFS(AND(MC!AP75&lt;CI!$D$3-CI!AP$4,MC!AP75&gt;1),"rouge",AND(MC!AP75&gt;CI!$D$3-CI!AP$4+CI!$D$11,MC!AP75&lt;CI!$D$3-CI!AP$4+CI!$D$12),"jaune",AND(MC!AP75&gt;CI!$D$3-CI!AP$4,MC!AP75&lt;CI!$D$3-CI!AP$4+CI!$D$11),"orange",AND(MC!AP75&gt;CI!$D$3-CI!AP$4+CI!$D$12),"vert"))</f>
        <v/>
      </c>
      <c r="AQ75" s="43" t="str">
        <f>IF(MC!AQ75="","",_xlfn.IFS(AND(MC!AQ75&lt;CI!$D$3-CI!AQ$4,MC!AQ75&gt;1),"rouge",AND(MC!AQ75&gt;CI!$D$3-CI!AQ$4+CI!$D$11,MC!AQ75&lt;CI!$D$3-CI!AQ$4+CI!$D$12),"jaune",AND(MC!AQ75&gt;CI!$D$3-CI!AQ$4,MC!AQ75&lt;CI!$D$3-CI!AQ$4+CI!$D$11),"orange",AND(MC!AQ75&gt;CI!$D$3-CI!AQ$4+CI!$D$12),"vert"))</f>
        <v/>
      </c>
      <c r="AR75" s="43" t="str">
        <f>IF(MC!AR75="","",_xlfn.IFS(AND(MC!AR75&lt;CI!$D$3-CI!AR$4,MC!AR75&gt;1),"rouge",AND(MC!AR75&gt;CI!$D$3-CI!AR$4+CI!$D$11,MC!AR75&lt;CI!$D$3-CI!AR$4+CI!$D$12),"jaune",AND(MC!AR75&gt;CI!$D$3-CI!AR$4,MC!AR75&lt;CI!$D$3-CI!AR$4+CI!$D$11),"orange",AND(MC!AR75&gt;CI!$D$3-CI!AR$4+CI!$D$12),"vert"))</f>
        <v/>
      </c>
      <c r="AS75" s="43" t="str">
        <f>IF(MC!AS75="","",_xlfn.IFS(AND(MC!AS75&lt;CI!$D$3-CI!AS$4,MC!AS75&gt;1),"rouge",AND(MC!AS75&gt;CI!$D$3-CI!AS$4+CI!$D$11,MC!AS75&lt;CI!$D$3-CI!AS$4+CI!$D$12),"jaune",AND(MC!AS75&gt;CI!$D$3-CI!AS$4,MC!AS75&lt;CI!$D$3-CI!AS$4+CI!$D$11),"orange",AND(MC!AS75&gt;CI!$D$3-CI!AS$4+CI!$D$12),"vert"))</f>
        <v/>
      </c>
      <c r="AT75" s="43" t="str">
        <f>IF(MC!AT75="","",_xlfn.IFS(AND(MC!AT75&lt;CI!$D$3-CI!AT$4,MC!AT75&gt;1),"rouge",AND(MC!AT75&gt;CI!$D$3-CI!AT$4+CI!$D$11,MC!AT75&lt;CI!$D$3-CI!AT$4+CI!$D$12),"jaune",AND(MC!AT75&gt;CI!$D$3-CI!AT$4,MC!AT75&lt;CI!$D$3-CI!AT$4+CI!$D$11),"orange",AND(MC!AT75&gt;CI!$D$3-CI!AT$4+CI!$D$12),"vert"))</f>
        <v/>
      </c>
      <c r="AU75" s="43" t="str">
        <f>IF(MC!AU75="","",_xlfn.IFS(AND(MC!AU75&lt;CI!$D$3-CI!AU$4,MC!AU75&gt;1),"rouge",AND(MC!AU75&gt;CI!$D$3-CI!AU$4+CI!$D$11,MC!AU75&lt;CI!$D$3-CI!AU$4+CI!$D$12),"jaune",AND(MC!AU75&gt;CI!$D$3-CI!AU$4,MC!AU75&lt;CI!$D$3-CI!AU$4+CI!$D$11),"orange",AND(MC!AU75&gt;CI!$D$3-CI!AU$4+CI!$D$12),"vert"))</f>
        <v/>
      </c>
      <c r="AV75" s="43" t="str">
        <f>IF(MC!AV75="","",_xlfn.IFS(AND(MC!AV75&lt;CI!$D$3-CI!AV$4,MC!AV75&gt;1),"rouge",AND(MC!AV75&gt;CI!$D$3-CI!AV$4+CI!$D$11,MC!AV75&lt;CI!$D$3-CI!AV$4+CI!$D$12),"jaune",AND(MC!AV75&gt;CI!$D$3-CI!AV$4,MC!AV75&lt;CI!$D$3-CI!AV$4+CI!$D$11),"orange",AND(MC!AV75&gt;CI!$D$3-CI!AV$4+CI!$D$12),"vert"))</f>
        <v/>
      </c>
      <c r="AW75" s="43" t="str">
        <f>IF(MC!AW75="","",_xlfn.IFS(AND(MC!AW75&lt;CI!$D$3-CI!AW$4,MC!AW75&gt;1),"rouge",AND(MC!AW75&gt;CI!$D$3-CI!AW$4+CI!$D$11,MC!AW75&lt;CI!$D$3-CI!AW$4+CI!$D$12),"jaune",AND(MC!AW75&gt;CI!$D$3-CI!AW$4,MC!AW75&lt;CI!$D$3-CI!AW$4+CI!$D$11),"orange",AND(MC!AW75&gt;CI!$D$3-CI!AW$4+CI!$D$12),"vert"))</f>
        <v/>
      </c>
      <c r="AX75" s="43" t="str">
        <f>IF(MC!AX75="","",_xlfn.IFS(AND(MC!AX75&lt;CI!$D$3-CI!AX$4,MC!AX75&gt;1),"rouge",AND(MC!AX75&gt;CI!$D$3-CI!AX$4+CI!$D$11,MC!AX75&lt;CI!$D$3-CI!AX$4+CI!$D$12),"jaune",AND(MC!AX75&gt;CI!$D$3-CI!AX$4,MC!AX75&lt;CI!$D$3-CI!AX$4+CI!$D$11),"orange",AND(MC!AX75&gt;CI!$D$3-CI!AX$4+CI!$D$12),"vert"))</f>
        <v/>
      </c>
      <c r="AY75" s="43" t="str">
        <f>IF(MC!AY75="","",_xlfn.IFS(AND(MC!AY75&lt;CI!$D$3-CI!AY$4,MC!AY75&gt;1),"rouge",AND(MC!AY75&gt;CI!$D$3-CI!AY$4+CI!$D$11,MC!AY75&lt;CI!$D$3-CI!AY$4+CI!$D$12),"jaune",AND(MC!AY75&gt;CI!$D$3-CI!AY$4,MC!AY75&lt;CI!$D$3-CI!AY$4+CI!$D$11),"orange",AND(MC!AY75&gt;CI!$D$3-CI!AY$4+CI!$D$12),"vert"))</f>
        <v/>
      </c>
      <c r="AZ75" s="43" t="str">
        <f>IF(MC!AZ75="","",_xlfn.IFS(AND(MC!AZ75&lt;CI!$D$3-CI!AZ$4,MC!AZ75&gt;1),"rouge",AND(MC!AZ75&gt;CI!$D$3-CI!AZ$4+CI!$D$11,MC!AZ75&lt;CI!$D$3-CI!AZ$4+CI!$D$12),"jaune",AND(MC!AZ75&gt;CI!$D$3-CI!AZ$4,MC!AZ75&lt;CI!$D$3-CI!AZ$4+CI!$D$11),"orange",AND(MC!AZ75&gt;CI!$D$3-CI!AZ$4+CI!$D$12),"vert"))</f>
        <v/>
      </c>
      <c r="BA75" s="43" t="str">
        <f>IF(MC!BA75="","",_xlfn.IFS(AND(MC!BA75&lt;CI!$D$3-CI!BA$4,MC!BA75&gt;1),"rouge",AND(MC!BA75&gt;CI!$D$3-CI!BA$4+CI!$D$11,MC!BA75&lt;CI!$D$3-CI!BA$4+CI!$D$12),"jaune",AND(MC!BA75&gt;CI!$D$3-CI!BA$4,MC!BA75&lt;CI!$D$3-CI!BA$4+CI!$D$11),"orange",AND(MC!BA75&gt;CI!$D$3-CI!BA$4+CI!$D$12),"vert"))</f>
        <v/>
      </c>
      <c r="BB75" s="43" t="str">
        <f>IF(MC!BB75="","",_xlfn.IFS(AND(MC!BB75&lt;CI!$D$3-CI!BB$4,MC!BB75&gt;1),"rouge",AND(MC!BB75&gt;CI!$D$3-CI!BB$4+CI!$D$11,MC!BB75&lt;CI!$D$3-CI!BB$4+CI!$D$12),"jaune",AND(MC!BB75&gt;CI!$D$3-CI!BB$4,MC!BB75&lt;CI!$D$3-CI!BB$4+CI!$D$11),"orange",AND(MC!BB75&gt;CI!$D$3-CI!BB$4+CI!$D$12),"vert"))</f>
        <v/>
      </c>
      <c r="BC75" s="43" t="str">
        <f>IF(MC!BC75="","",_xlfn.IFS(AND(MC!BC75&lt;CI!$D$3-CI!BC$4,MC!BC75&gt;1),"rouge",AND(MC!BC75&gt;CI!$D$3-CI!BC$4+CI!$D$11,MC!BC75&lt;CI!$D$3-CI!BC$4+CI!$D$12),"jaune",AND(MC!BC75&gt;CI!$D$3-CI!BC$4,MC!BC75&lt;CI!$D$3-CI!BC$4+CI!$D$11),"orange",AND(MC!BC75&gt;CI!$D$3-CI!BC$4+CI!$D$12),"vert"))</f>
        <v/>
      </c>
      <c r="BD75" s="43" t="str">
        <f>IF(MC!BD75="","",_xlfn.IFS(AND(MC!BD75&lt;CI!$D$3-CI!BD$4,MC!BD75&gt;1),"rouge",AND(MC!BD75&gt;CI!$D$3-CI!BD$4+CI!$D$11,MC!BD75&lt;CI!$D$3-CI!BD$4+CI!$D$12),"jaune",AND(MC!BD75&gt;CI!$D$3-CI!BD$4,MC!BD75&lt;CI!$D$3-CI!BD$4+CI!$D$11),"orange",AND(MC!BD75&gt;CI!$D$3-CI!BD$4+CI!$D$12),"vert"))</f>
        <v/>
      </c>
      <c r="BE75" s="43" t="str">
        <f>IF(MC!BE75="","",_xlfn.IFS(AND(MC!BE75&lt;CI!$D$3-CI!BE$4,MC!BE75&gt;1),"rouge",AND(MC!BE75&gt;CI!$D$3-CI!BE$4+CI!$D$11,MC!BE75&lt;CI!$D$3-CI!BE$4+CI!$D$12),"jaune",AND(MC!BE75&gt;CI!$D$3-CI!BE$4,MC!BE75&lt;CI!$D$3-CI!BE$4+CI!$D$11),"orange",AND(MC!BE75&gt;CI!$D$3-CI!BE$4+CI!$D$12),"vert"))</f>
        <v/>
      </c>
      <c r="BF75" s="43" t="str">
        <f>IF(MC!BF75="","",_xlfn.IFS(AND(MC!BF75&lt;CI!$D$3-CI!BF$4,MC!BF75&gt;1),"rouge",AND(MC!BF75&gt;CI!$D$3-CI!BF$4+CI!$D$11,MC!BF75&lt;CI!$D$3-CI!BF$4+CI!$D$12),"jaune",AND(MC!BF75&gt;CI!$D$3-CI!BF$4,MC!BF75&lt;CI!$D$3-CI!BF$4+CI!$D$11),"orange",AND(MC!BF75&gt;CI!$D$3-CI!BF$4+CI!$D$12),"vert"))</f>
        <v/>
      </c>
      <c r="BG75" s="43" t="str">
        <f>IF(MC!BG75="","",_xlfn.IFS(AND(MC!BG75&lt;CI!$D$3-CI!BG$4,MC!BG75&gt;1),"rouge",AND(MC!BG75&gt;CI!$D$3-CI!BG$4+CI!$D$11,MC!BG75&lt;CI!$D$3-CI!BG$4+CI!$D$12),"jaune",AND(MC!BG75&gt;CI!$D$3-CI!BG$4,MC!BG75&lt;CI!$D$3-CI!BG$4+CI!$D$11),"orange",AND(MC!BG75&gt;CI!$D$3-CI!BG$4+CI!$D$12),"vert"))</f>
        <v/>
      </c>
      <c r="BH75" s="43" t="str">
        <f>IF(MC!BH75="","",_xlfn.IFS(AND(MC!BH75&lt;CI!$D$3-CI!BH$4,MC!BH75&gt;1),"rouge",AND(MC!BH75&gt;CI!$D$3-CI!BH$4+CI!$D$11,MC!BH75&lt;CI!$D$3-CI!BH$4+CI!$D$12),"jaune",AND(MC!BH75&gt;CI!$D$3-CI!BH$4,MC!BH75&lt;CI!$D$3-CI!BH$4+CI!$D$11),"orange",AND(MC!BH75&gt;CI!$D$3-CI!BH$4+CI!$D$12),"vert"))</f>
        <v/>
      </c>
      <c r="BI75" s="43" t="str">
        <f>IF(MC!BI75="","",_xlfn.IFS(AND(MC!BI75&lt;CI!$D$3-CI!BI$4,MC!BI75&gt;1),"rouge",AND(MC!BI75&gt;CI!$D$3-CI!BI$4+CI!$D$11,MC!BI75&lt;CI!$D$3-CI!BI$4+CI!$D$12),"jaune",AND(MC!BI75&gt;CI!$D$3-CI!BI$4,MC!BI75&lt;CI!$D$3-CI!BI$4+CI!$D$11),"orange",AND(MC!BI75&gt;CI!$D$3-CI!BI$4+CI!$D$12),"vert"))</f>
        <v/>
      </c>
      <c r="BJ75" s="43" t="str">
        <f>IF(MC!BJ75="","",_xlfn.IFS(AND(MC!BJ75&lt;CI!$D$3-CI!BJ$4,MC!BJ75&gt;1),"rouge",AND(MC!BJ75&gt;CI!$D$3-CI!BJ$4+CI!$D$11,MC!BJ75&lt;CI!$D$3-CI!BJ$4+CI!$D$12),"jaune",AND(MC!BJ75&gt;CI!$D$3-CI!BJ$4,MC!BJ75&lt;CI!$D$3-CI!BJ$4+CI!$D$11),"orange",AND(MC!BJ75&gt;CI!$D$3-CI!BJ$4+CI!$D$12),"vert"))</f>
        <v/>
      </c>
      <c r="BK75" s="43" t="str">
        <f>IF(MC!BK75="","",_xlfn.IFS(AND(MC!BK75&lt;CI!$D$3-CI!BK$4,MC!BK75&gt;1),"rouge",AND(MC!BK75&gt;CI!$D$3-CI!BK$4+CI!$D$11,MC!BK75&lt;CI!$D$3-CI!BK$4+CI!$D$12),"jaune",AND(MC!BK75&gt;CI!$D$3-CI!BK$4,MC!BK75&lt;CI!$D$3-CI!BK$4+CI!$D$11),"orange",AND(MC!BK75&gt;CI!$D$3-CI!BK$4+CI!$D$12),"vert"))</f>
        <v/>
      </c>
      <c r="BL75" s="43" t="str">
        <f>IF(MC!BL75="","",_xlfn.IFS(AND(MC!BL75&lt;CI!$D$3-CI!BL$4,MC!BL75&gt;1),"rouge",AND(MC!BL75&gt;CI!$D$3-CI!BL$4+CI!$D$11,MC!BL75&lt;CI!$D$3-CI!BL$4+CI!$D$12),"jaune",AND(MC!BL75&gt;CI!$D$3-CI!BL$4,MC!BL75&lt;CI!$D$3-CI!BL$4+CI!$D$11),"orange",AND(MC!BL75&gt;CI!$D$3-CI!BL$4+CI!$D$12),"vert"))</f>
        <v/>
      </c>
      <c r="BM75" s="43" t="str">
        <f>IF(MC!BM75="","",_xlfn.IFS(AND(MC!BM75&lt;CI!$D$3-CI!BM$4,MC!BM75&gt;1),"rouge",AND(MC!BM75&gt;CI!$D$3-CI!BM$4+CI!$D$11,MC!BM75&lt;CI!$D$3-CI!BM$4+CI!$D$12),"jaune",AND(MC!BM75&gt;CI!$D$3-CI!BM$4,MC!BM75&lt;CI!$D$3-CI!BM$4+CI!$D$11),"orange",AND(MC!BM75&gt;CI!$D$3-CI!BM$4+CI!$D$12),"vert"))</f>
        <v/>
      </c>
      <c r="BN75" s="43" t="str">
        <f>IF(MC!BN75="","",_xlfn.IFS(AND(MC!BN75&lt;CI!$D$3-CI!BN$4,MC!BN75&gt;1),"rouge",AND(MC!BN75&gt;CI!$D$3-CI!BN$4+CI!$D$11,MC!BN75&lt;CI!$D$3-CI!BN$4+CI!$D$12),"jaune",AND(MC!BN75&gt;CI!$D$3-CI!BN$4,MC!BN75&lt;CI!$D$3-CI!BN$4+CI!$D$11),"orange",AND(MC!BN75&gt;CI!$D$3-CI!BN$4+CI!$D$12),"vert"))</f>
        <v/>
      </c>
      <c r="BO75" s="43" t="str">
        <f>IF(MC!BO75="","",_xlfn.IFS(AND(MC!BO75&lt;CI!$D$3-CI!BO$4,MC!BO75&gt;1),"rouge",AND(MC!BO75&gt;CI!$D$3-CI!BO$4+CI!$D$11,MC!BO75&lt;CI!$D$3-CI!BO$4+CI!$D$12),"jaune",AND(MC!BO75&gt;CI!$D$3-CI!BO$4,MC!BO75&lt;CI!$D$3-CI!BO$4+CI!$D$11),"orange",AND(MC!BO75&gt;CI!$D$3-CI!BO$4+CI!$D$12),"vert"))</f>
        <v/>
      </c>
      <c r="BP75" s="43" t="str">
        <f>IF(MC!BP75="","",_xlfn.IFS(AND(MC!BP75&lt;CI!$D$3-CI!BP$4,MC!BP75&gt;1),"rouge",AND(MC!BP75&gt;CI!$D$3-CI!BP$4+CI!$D$11,MC!BP75&lt;CI!$D$3-CI!BP$4+CI!$D$12),"jaune",AND(MC!BP75&gt;CI!$D$3-CI!BP$4,MC!BP75&lt;CI!$D$3-CI!BP$4+CI!$D$11),"orange",AND(MC!BP75&gt;CI!$D$3-CI!BP$4+CI!$D$12),"vert"))</f>
        <v/>
      </c>
      <c r="BQ75" s="43" t="str">
        <f>IF(MC!BQ75="","",_xlfn.IFS(AND(MC!BQ75&lt;CI!$D$3-CI!BQ$4,MC!BQ75&gt;1),"rouge",AND(MC!BQ75&gt;CI!$D$3-CI!BQ$4+CI!$D$11,MC!BQ75&lt;CI!$D$3-CI!BQ$4+CI!$D$12),"jaune",AND(MC!BQ75&gt;CI!$D$3-CI!BQ$4,MC!BQ75&lt;CI!$D$3-CI!BQ$4+CI!$D$11),"orange",AND(MC!BQ75&gt;CI!$D$3-CI!BQ$4+CI!$D$12),"vert"))</f>
        <v/>
      </c>
      <c r="BR75" s="43" t="str">
        <f>IF(MC!BR75="","",_xlfn.IFS(AND(MC!BR75&lt;CI!$D$3-CI!BR$4,MC!BR75&gt;1),"rouge",AND(MC!BR75&gt;CI!$D$3-CI!BR$4+CI!$D$11,MC!BR75&lt;CI!$D$3-CI!BR$4+CI!$D$12),"jaune",AND(MC!BR75&gt;CI!$D$3-CI!BR$4,MC!BR75&lt;CI!$D$3-CI!BR$4+CI!$D$11),"orange",AND(MC!BR75&gt;CI!$D$3-CI!BR$4+CI!$D$12),"vert"))</f>
        <v/>
      </c>
      <c r="BS75" s="43" t="str">
        <f>IF(MC!BS75="","",_xlfn.IFS(AND(MC!BS75&lt;CI!$D$3-CI!BS$4,MC!BS75&gt;1),"rouge",AND(MC!BS75&gt;CI!$D$3-CI!BS$4+CI!$D$11,MC!BS75&lt;CI!$D$3-CI!BS$4+CI!$D$12),"jaune",AND(MC!BS75&gt;CI!$D$3-CI!BS$4,MC!BS75&lt;CI!$D$3-CI!BS$4+CI!$D$11),"orange",AND(MC!BS75&gt;CI!$D$3-CI!BS$4+CI!$D$12),"vert"))</f>
        <v/>
      </c>
      <c r="BT75" s="43" t="str">
        <f>IF(MC!BT75="","",_xlfn.IFS(AND(MC!BT75&lt;CI!$D$3-CI!BT$4,MC!BT75&gt;1),"rouge",AND(MC!BT75&gt;CI!$D$3-CI!BT$4+CI!$D$11,MC!BT75&lt;CI!$D$3-CI!BT$4+CI!$D$12),"jaune",AND(MC!BT75&gt;CI!$D$3-CI!BT$4,MC!BT75&lt;CI!$D$3-CI!BT$4+CI!$D$11),"orange",AND(MC!BT75&gt;CI!$D$3-CI!BT$4+CI!$D$12),"vert"))</f>
        <v/>
      </c>
      <c r="BU75" s="43" t="str">
        <f>IF(MC!BU75="","",_xlfn.IFS(AND(MC!BU75&lt;CI!$D$3-CI!BU$4,MC!BU75&gt;1),"rouge",AND(MC!BU75&gt;CI!$D$3-CI!BU$4+CI!$D$11,MC!BU75&lt;CI!$D$3-CI!BU$4+CI!$D$12),"jaune",AND(MC!BU75&gt;CI!$D$3-CI!BU$4,MC!BU75&lt;CI!$D$3-CI!BU$4+CI!$D$11),"orange",AND(MC!BU75&gt;CI!$D$3-CI!BU$4+CI!$D$12),"vert"))</f>
        <v/>
      </c>
      <c r="BV75" s="43" t="str">
        <f>IF(MC!BV75="","",_xlfn.IFS(AND(MC!BV75&lt;CI!$D$3-CI!BV$4,MC!BV75&gt;1),"rouge",AND(MC!BV75&gt;CI!$D$3-CI!BV$4+CI!$D$11,MC!BV75&lt;CI!$D$3-CI!BV$4+CI!$D$12),"jaune",AND(MC!BV75&gt;CI!$D$3-CI!BV$4,MC!BV75&lt;CI!$D$3-CI!BV$4+CI!$D$11),"orange",AND(MC!BV75&gt;CI!$D$3-CI!BV$4+CI!$D$12),"vert"))</f>
        <v/>
      </c>
      <c r="BW75" s="43" t="str">
        <f>IF(MC!BW75="","",_xlfn.IFS(AND(MC!BW75&lt;CI!$D$3-CI!BW$4,MC!BW75&gt;1),"rouge",AND(MC!BW75&gt;CI!$D$3-CI!BW$4+CI!$D$11,MC!BW75&lt;CI!$D$3-CI!BW$4+CI!$D$12),"jaune",AND(MC!BW75&gt;CI!$D$3-CI!BW$4,MC!BW75&lt;CI!$D$3-CI!BW$4+CI!$D$11),"orange",AND(MC!BW75&gt;CI!$D$3-CI!BW$4+CI!$D$12),"vert"))</f>
        <v/>
      </c>
      <c r="BX75" s="43" t="str">
        <f>IF(MC!BX75="","",_xlfn.IFS(AND(MC!BX75&lt;CI!$D$3-CI!BX$4,MC!BX75&gt;1),"rouge",AND(MC!BX75&gt;CI!$D$3-CI!BX$4+CI!$D$11,MC!BX75&lt;CI!$D$3-CI!BX$4+CI!$D$12),"jaune",AND(MC!BX75&gt;CI!$D$3-CI!BX$4,MC!BX75&lt;CI!$D$3-CI!BX$4+CI!$D$11),"orange",AND(MC!BX75&gt;CI!$D$3-CI!BX$4+CI!$D$12),"vert"))</f>
        <v/>
      </c>
      <c r="BY75" s="43" t="str">
        <f>IF(MC!BY75="","",_xlfn.IFS(AND(MC!BY75&lt;CI!$D$3-CI!BY$4,MC!BY75&gt;1),"rouge",AND(MC!BY75&gt;CI!$D$3-CI!BY$4+CI!$D$11,MC!BY75&lt;CI!$D$3-CI!BY$4+CI!$D$12),"jaune",AND(MC!BY75&gt;CI!$D$3-CI!BY$4,MC!BY75&lt;CI!$D$3-CI!BY$4+CI!$D$11),"orange",AND(MC!BY75&gt;CI!$D$3-CI!BY$4+CI!$D$12),"vert"))</f>
        <v/>
      </c>
      <c r="BZ75" s="43" t="str">
        <f>IF(MC!BZ75="","",_xlfn.IFS(AND(MC!BZ75&lt;CI!$D$3-CI!BZ$4,MC!BZ75&gt;1),"rouge",AND(MC!BZ75&gt;CI!$D$3-CI!BZ$4+CI!$D$11,MC!BZ75&lt;CI!$D$3-CI!BZ$4+CI!$D$12),"jaune",AND(MC!BZ75&gt;CI!$D$3-CI!BZ$4,MC!BZ75&lt;CI!$D$3-CI!BZ$4+CI!$D$11),"orange",AND(MC!BZ75&gt;CI!$D$3-CI!BZ$4+CI!$D$12),"vert"))</f>
        <v/>
      </c>
      <c r="CA75" s="43" t="str">
        <f>IF(MC!CA75="","",_xlfn.IFS(AND(MC!CA75&lt;CI!$D$3-CI!CA$4,MC!CA75&gt;1),"rouge",AND(MC!CA75&gt;CI!$D$3-CI!CA$4+CI!$D$11,MC!CA75&lt;CI!$D$3-CI!CA$4+CI!$D$12),"jaune",AND(MC!CA75&gt;CI!$D$3-CI!CA$4,MC!CA75&lt;CI!$D$3-CI!CA$4+CI!$D$11),"orange",AND(MC!CA75&gt;CI!$D$3-CI!CA$4+CI!$D$12),"vert"))</f>
        <v/>
      </c>
      <c r="CB75" s="43" t="str">
        <f>IF(MC!CB75="","",_xlfn.IFS(AND(MC!CB75&lt;CI!$D$3-CI!CB$4,MC!CB75&gt;1),"rouge",AND(MC!CB75&gt;CI!$D$3-CI!CB$4+CI!$D$11,MC!CB75&lt;CI!$D$3-CI!CB$4+CI!$D$12),"jaune",AND(MC!CB75&gt;CI!$D$3-CI!CB$4,MC!CB75&lt;CI!$D$3-CI!CB$4+CI!$D$11),"orange",AND(MC!CB75&gt;CI!$D$3-CI!CB$4+CI!$D$12),"vert"))</f>
        <v/>
      </c>
      <c r="CC75" s="43" t="str">
        <f>IF(MC!CC75="","",_xlfn.IFS(AND(MC!CC75&lt;CI!$D$3-CI!CC$4,MC!CC75&gt;1),"rouge",AND(MC!CC75&gt;CI!$D$3-CI!CC$4+CI!$D$11,MC!CC75&lt;CI!$D$3-CI!CC$4+CI!$D$12),"jaune",AND(MC!CC75&gt;CI!$D$3-CI!CC$4,MC!CC75&lt;CI!$D$3-CI!CC$4+CI!$D$11),"orange",AND(MC!CC75&gt;CI!$D$3-CI!CC$4+CI!$D$12),"vert"))</f>
        <v/>
      </c>
      <c r="CD75" s="43" t="str">
        <f>IF(MC!CD75="","",_xlfn.IFS(AND(MC!CD75&lt;CI!$D$3-CI!CD$4,MC!CD75&gt;1),"rouge",AND(MC!CD75&gt;CI!$D$3-CI!CD$4+CI!$D$11,MC!CD75&lt;CI!$D$3-CI!CD$4+CI!$D$12),"jaune",AND(MC!CD75&gt;CI!$D$3-CI!CD$4,MC!CD75&lt;CI!$D$3-CI!CD$4+CI!$D$11),"orange",AND(MC!CD75&gt;CI!$D$3-CI!CD$4+CI!$D$12),"vert"))</f>
        <v/>
      </c>
      <c r="CE75" s="43" t="str">
        <f>IF(MC!CE75="","",_xlfn.IFS(AND(MC!CE75&lt;CI!$D$3-CI!CE$4,MC!CE75&gt;1),"rouge",AND(MC!CE75&gt;CI!$D$3-CI!CE$4+CI!$D$11,MC!CE75&lt;CI!$D$3-CI!CE$4+CI!$D$12),"jaune",AND(MC!CE75&gt;CI!$D$3-CI!CE$4,MC!CE75&lt;CI!$D$3-CI!CE$4+CI!$D$11),"orange",AND(MC!CE75&gt;CI!$D$3-CI!CE$4+CI!$D$12),"vert"))</f>
        <v/>
      </c>
      <c r="CF75" s="43" t="str">
        <f>IF(MC!CF75="","",_xlfn.IFS(AND(MC!CF75&lt;CI!$D$3-CI!CF$4,MC!CF75&gt;1),"rouge",AND(MC!CF75&gt;CI!$D$3-CI!CF$4+CI!$D$11,MC!CF75&lt;CI!$D$3-CI!CF$4+CI!$D$12),"jaune",AND(MC!CF75&gt;CI!$D$3-CI!CF$4,MC!CF75&lt;CI!$D$3-CI!CF$4+CI!$D$11),"orange",AND(MC!CF75&gt;CI!$D$3-CI!CF$4+CI!$D$12),"vert"))</f>
        <v/>
      </c>
      <c r="CG75" s="43" t="str">
        <f>IF(MC!CG75="","",_xlfn.IFS(AND(MC!CG75&lt;CI!$D$3-CI!CG$4,MC!CG75&gt;1),"rouge",AND(MC!CG75&gt;CI!$D$3-CI!CG$4+CI!$D$11,MC!CG75&lt;CI!$D$3-CI!CG$4+CI!$D$12),"jaune",AND(MC!CG75&gt;CI!$D$3-CI!CG$4,MC!CG75&lt;CI!$D$3-CI!CG$4+CI!$D$11),"orange",AND(MC!CG75&gt;CI!$D$3-CI!CG$4+CI!$D$12),"vert"))</f>
        <v/>
      </c>
      <c r="CH75" s="43" t="str">
        <f>IF(MC!CH75="","",_xlfn.IFS(AND(MC!CH75&lt;CI!$D$3-CI!CH$4,MC!CH75&gt;1),"rouge",AND(MC!CH75&gt;CI!$D$3-CI!CH$4+CI!$D$11,MC!CH75&lt;CI!$D$3-CI!CH$4+CI!$D$12),"jaune",AND(MC!CH75&gt;CI!$D$3-CI!CH$4,MC!CH75&lt;CI!$D$3-CI!CH$4+CI!$D$11),"orange",AND(MC!CH75&gt;CI!$D$3-CI!CH$4+CI!$D$12),"vert"))</f>
        <v/>
      </c>
      <c r="CI75" s="43" t="str">
        <f>IF(MC!CI75="","",_xlfn.IFS(AND(MC!CI75&lt;CI!$D$3-CI!CI$4,MC!CI75&gt;1),"rouge",AND(MC!CI75&gt;CI!$D$3-CI!CI$4+CI!$D$11,MC!CI75&lt;CI!$D$3-CI!CI$4+CI!$D$12),"jaune",AND(MC!CI75&gt;CI!$D$3-CI!CI$4,MC!CI75&lt;CI!$D$3-CI!CI$4+CI!$D$11),"orange",AND(MC!CI75&gt;CI!$D$3-CI!CI$4+CI!$D$12),"vert"))</f>
        <v/>
      </c>
      <c r="CJ75" s="43" t="str">
        <f>IF(MC!CJ75="","",_xlfn.IFS(AND(MC!CJ75&lt;CI!$D$3-CI!CJ$4,MC!CJ75&gt;1),"rouge",AND(MC!CJ75&gt;CI!$D$3-CI!CJ$4+CI!$D$11,MC!CJ75&lt;CI!$D$3-CI!CJ$4+CI!$D$12),"jaune",AND(MC!CJ75&gt;CI!$D$3-CI!CJ$4,MC!CJ75&lt;CI!$D$3-CI!CJ$4+CI!$D$11),"orange",AND(MC!CJ75&gt;CI!$D$3-CI!CJ$4+CI!$D$12),"vert"))</f>
        <v/>
      </c>
      <c r="CK75" s="43" t="str">
        <f>IF(MC!CK75="","",_xlfn.IFS(AND(MC!CK75&lt;CI!$D$3-CI!CK$4,MC!CK75&gt;1),"rouge",AND(MC!CK75&gt;CI!$D$3-CI!CK$4+CI!$D$11,MC!CK75&lt;CI!$D$3-CI!CK$4+CI!$D$12),"jaune",AND(MC!CK75&gt;CI!$D$3-CI!CK$4,MC!CK75&lt;CI!$D$3-CI!CK$4+CI!$D$11),"orange",AND(MC!CK75&gt;CI!$D$3-CI!CK$4+CI!$D$12),"vert"))</f>
        <v/>
      </c>
      <c r="CL75" s="43" t="str">
        <f>IF(MC!CL75="","",_xlfn.IFS(AND(MC!CL75&lt;CI!$D$3-CI!CL$4,MC!CL75&gt;1),"rouge",AND(MC!CL75&gt;CI!$D$3-CI!CL$4+CI!$D$11,MC!CL75&lt;CI!$D$3-CI!CL$4+CI!$D$12),"jaune",AND(MC!CL75&gt;CI!$D$3-CI!CL$4,MC!CL75&lt;CI!$D$3-CI!CL$4+CI!$D$11),"orange",AND(MC!CL75&gt;CI!$D$3-CI!CL$4+CI!$D$12),"vert"))</f>
        <v/>
      </c>
      <c r="CM75" s="43" t="str">
        <f>IF(MC!CM75="","",_xlfn.IFS(AND(MC!CM75&lt;CI!$D$3-CI!CM$4,MC!CM75&gt;1),"rouge",AND(MC!CM75&gt;CI!$D$3-CI!CM$4+CI!$D$11,MC!CM75&lt;CI!$D$3-CI!CM$4+CI!$D$12),"jaune",AND(MC!CM75&gt;CI!$D$3-CI!CM$4,MC!CM75&lt;CI!$D$3-CI!CM$4+CI!$D$11),"orange",AND(MC!CM75&gt;CI!$D$3-CI!CM$4+CI!$D$12),"vert"))</f>
        <v/>
      </c>
      <c r="CN75" s="43" t="str">
        <f>IF(MC!CN75="","",_xlfn.IFS(AND(MC!CN75&lt;CI!$D$3-CI!CN$4,MC!CN75&gt;1),"rouge",AND(MC!CN75&gt;CI!$D$3-CI!CN$4+CI!$D$11,MC!CN75&lt;CI!$D$3-CI!CN$4+CI!$D$12),"jaune",AND(MC!CN75&gt;CI!$D$3-CI!CN$4,MC!CN75&lt;CI!$D$3-CI!CN$4+CI!$D$11),"orange",AND(MC!CN75&gt;CI!$D$3-CI!CN$4+CI!$D$12),"vert"))</f>
        <v/>
      </c>
      <c r="CO75" s="43" t="str">
        <f>IF(MC!CO75="","",_xlfn.IFS(AND(MC!CO75&lt;CI!$D$3-CI!CO$4,MC!CO75&gt;1),"rouge",AND(MC!CO75&gt;CI!$D$3-CI!CO$4+CI!$D$11,MC!CO75&lt;CI!$D$3-CI!CO$4+CI!$D$12),"jaune",AND(MC!CO75&gt;CI!$D$3-CI!CO$4,MC!CO75&lt;CI!$D$3-CI!CO$4+CI!$D$11),"orange",AND(MC!CO75&gt;CI!$D$3-CI!CO$4+CI!$D$12),"vert"))</f>
        <v/>
      </c>
      <c r="CP75" s="43" t="str">
        <f>IF(MC!CP75="","",_xlfn.IFS(AND(MC!CP75&lt;CI!$D$3-CI!CP$4,MC!CP75&gt;1),"rouge",AND(MC!CP75&gt;CI!$D$3-CI!CP$4+CI!$D$11,MC!CP75&lt;CI!$D$3-CI!CP$4+CI!$D$12),"jaune",AND(MC!CP75&gt;CI!$D$3-CI!CP$4,MC!CP75&lt;CI!$D$3-CI!CP$4+CI!$D$11),"orange",AND(MC!CP75&gt;CI!$D$3-CI!CP$4+CI!$D$12),"vert"))</f>
        <v/>
      </c>
      <c r="CQ75" s="43" t="str">
        <f>IF(MC!CQ75="","",_xlfn.IFS(AND(MC!CQ75&lt;CI!$D$3-CI!CQ$4,MC!CQ75&gt;1),"rouge",AND(MC!CQ75&gt;CI!$D$3-CI!CQ$4+CI!$D$11,MC!CQ75&lt;CI!$D$3-CI!CQ$4+CI!$D$12),"jaune",AND(MC!CQ75&gt;CI!$D$3-CI!CQ$4,MC!CQ75&lt;CI!$D$3-CI!CQ$4+CI!$D$11),"orange",AND(MC!CQ75&gt;CI!$D$3-CI!CQ$4+CI!$D$12),"vert"))</f>
        <v/>
      </c>
      <c r="CR75" s="43" t="str">
        <f>IF(MC!CR75="","",_xlfn.IFS(AND(MC!CR75&lt;CI!$D$3-CI!CR$4,MC!CR75&gt;1),"rouge",AND(MC!CR75&gt;CI!$D$3-CI!CR$4+CI!$D$11,MC!CR75&lt;CI!$D$3-CI!CR$4+CI!$D$12),"jaune",AND(MC!CR75&gt;CI!$D$3-CI!CR$4,MC!CR75&lt;CI!$D$3-CI!CR$4+CI!$D$11),"orange",AND(MC!CR75&gt;CI!$D$3-CI!CR$4+CI!$D$12),"vert"))</f>
        <v/>
      </c>
      <c r="CS75" s="43" t="str">
        <f>IF(MC!CS75="","",_xlfn.IFS(AND(MC!CS75&lt;CI!$D$3-CI!CS$4,MC!CS75&gt;1),"rouge",AND(MC!CS75&gt;CI!$D$3-CI!CS$4+CI!$D$11,MC!CS75&lt;CI!$D$3-CI!CS$4+CI!$D$12),"jaune",AND(MC!CS75&gt;CI!$D$3-CI!CS$4,MC!CS75&lt;CI!$D$3-CI!CS$4+CI!$D$11),"orange",AND(MC!CS75&gt;CI!$D$3-CI!CS$4+CI!$D$12),"vert"))</f>
        <v/>
      </c>
      <c r="CT75" s="43" t="str">
        <f>IF(MC!CT75="","",_xlfn.IFS(AND(MC!CT75&lt;CI!$D$3-CI!CT$4,MC!CT75&gt;1),"rouge",AND(MC!CT75&gt;CI!$D$3-CI!CT$4+CI!$D$11,MC!CT75&lt;CI!$D$3-CI!CT$4+CI!$D$12),"jaune",AND(MC!CT75&gt;CI!$D$3-CI!CT$4,MC!CT75&lt;CI!$D$3-CI!CT$4+CI!$D$11),"orange",AND(MC!CT75&gt;CI!$D$3-CI!CT$4+CI!$D$12),"vert"))</f>
        <v/>
      </c>
      <c r="CU75" s="43" t="str">
        <f>IF(MC!CU75="","",_xlfn.IFS(AND(MC!CU75&lt;CI!$D$3-CI!CU$4,MC!CU75&gt;1),"rouge",AND(MC!CU75&gt;CI!$D$3-CI!CU$4+CI!$D$11,MC!CU75&lt;CI!$D$3-CI!CU$4+CI!$D$12),"jaune",AND(MC!CU75&gt;CI!$D$3-CI!CU$4,MC!CU75&lt;CI!$D$3-CI!CU$4+CI!$D$11),"orange",AND(MC!CU75&gt;CI!$D$3-CI!CU$4+CI!$D$12),"vert"))</f>
        <v/>
      </c>
      <c r="CV75" s="43" t="str">
        <f>IF(MC!CV75="","",_xlfn.IFS(AND(MC!CV75&lt;CI!$D$3-CI!CV$4,MC!CV75&gt;1),"rouge",AND(MC!CV75&gt;CI!$D$3-CI!CV$4+CI!$D$11,MC!CV75&lt;CI!$D$3-CI!CV$4+CI!$D$12),"jaune",AND(MC!CV75&gt;CI!$D$3-CI!CV$4,MC!CV75&lt;CI!$D$3-CI!CV$4+CI!$D$11),"orange",AND(MC!CV75&gt;CI!$D$3-CI!CV$4+CI!$D$12),"vert"))</f>
        <v/>
      </c>
      <c r="CW75" s="43" t="str">
        <f>IF(MC!CW75="","",_xlfn.IFS(AND(MC!CW75&lt;CI!$D$3-CI!CW$4,MC!CW75&gt;1),"rouge",AND(MC!CW75&gt;CI!$D$3-CI!CW$4+CI!$D$11,MC!CW75&lt;CI!$D$3-CI!CW$4+CI!$D$12),"jaune",AND(MC!CW75&gt;CI!$D$3-CI!CW$4,MC!CW75&lt;CI!$D$3-CI!CW$4+CI!$D$11),"orange",AND(MC!CW75&gt;CI!$D$3-CI!CW$4+CI!$D$12),"vert"))</f>
        <v/>
      </c>
      <c r="CX75" s="43" t="str">
        <f>IF(MC!CX75="","",_xlfn.IFS(AND(MC!CX75&lt;CI!$D$3-CI!CX$4,MC!CX75&gt;1),"rouge",AND(MC!CX75&gt;CI!$D$3-CI!CX$4+CI!$D$11,MC!CX75&lt;CI!$D$3-CI!CX$4+CI!$D$12),"jaune",AND(MC!CX75&gt;CI!$D$3-CI!CX$4,MC!CX75&lt;CI!$D$3-CI!CX$4+CI!$D$11),"orange",AND(MC!CX75&gt;CI!$D$3-CI!CX$4+CI!$D$12),"vert"))</f>
        <v/>
      </c>
      <c r="CY75" s="43" t="str">
        <f>IF(MC!CY75="","",_xlfn.IFS(AND(MC!CY75&lt;CI!$D$3-CI!CY$4,MC!CY75&gt;1),"rouge",AND(MC!CY75&gt;CI!$D$3-CI!CY$4+CI!$D$11,MC!CY75&lt;CI!$D$3-CI!CY$4+CI!$D$12),"jaune",AND(MC!CY75&gt;CI!$D$3-CI!CY$4,MC!CY75&lt;CI!$D$3-CI!CY$4+CI!$D$11),"orange",AND(MC!CY75&gt;CI!$D$3-CI!CY$4+CI!$D$12),"vert"))</f>
        <v/>
      </c>
      <c r="CZ75" s="43" t="str">
        <f>IF(MC!CZ75="","",_xlfn.IFS(AND(MC!CZ75&lt;CI!$D$3-CI!CZ$4,MC!CZ75&gt;1),"rouge",AND(MC!CZ75&gt;CI!$D$3-CI!CZ$4+CI!$D$11,MC!CZ75&lt;CI!$D$3-CI!CZ$4+CI!$D$12),"jaune",AND(MC!CZ75&gt;CI!$D$3-CI!CZ$4,MC!CZ75&lt;CI!$D$3-CI!CZ$4+CI!$D$11),"orange",AND(MC!CZ75&gt;CI!$D$3-CI!CZ$4+CI!$D$12),"vert"))</f>
        <v/>
      </c>
      <c r="DA75" s="43" t="str">
        <f>IF(MC!DA75="","",_xlfn.IFS(AND(MC!DA75&lt;CI!$D$3-CI!DA$4,MC!DA75&gt;1),"rouge",AND(MC!DA75&gt;CI!$D$3-CI!DA$4+CI!$D$11,MC!DA75&lt;CI!$D$3-CI!DA$4+CI!$D$12),"jaune",AND(MC!DA75&gt;CI!$D$3-CI!DA$4,MC!DA75&lt;CI!$D$3-CI!DA$4+CI!$D$11),"orange",AND(MC!DA75&gt;CI!$D$3-CI!DA$4+CI!$D$12),"vert"))</f>
        <v/>
      </c>
      <c r="DB75" s="43" t="str">
        <f>IF(MC!DB75="","",_xlfn.IFS(AND(MC!DB75&lt;CI!$D$3-CI!DB$4,MC!DB75&gt;1),"rouge",AND(MC!DB75&gt;CI!$D$3-CI!DB$4+CI!$D$11,MC!DB75&lt;CI!$D$3-CI!DB$4+CI!$D$12),"jaune",AND(MC!DB75&gt;CI!$D$3-CI!DB$4,MC!DB75&lt;CI!$D$3-CI!DB$4+CI!$D$11),"orange",AND(MC!DB75&gt;CI!$D$3-CI!DB$4+CI!$D$12),"vert"))</f>
        <v/>
      </c>
      <c r="DC75" s="11">
        <f t="shared" si="5"/>
        <v>0</v>
      </c>
      <c r="DD75" s="48" t="str">
        <f t="shared" si="6"/>
        <v/>
      </c>
      <c r="DE75" s="48">
        <f t="shared" si="7"/>
        <v>0</v>
      </c>
      <c r="DF75" s="48">
        <f t="shared" si="8"/>
        <v>0</v>
      </c>
      <c r="DG75" s="48">
        <f t="shared" si="9"/>
        <v>0</v>
      </c>
    </row>
    <row r="76" spans="6:111" x14ac:dyDescent="0.3">
      <c r="F76" s="27">
        <f>MC!F76</f>
        <v>0</v>
      </c>
      <c r="G76" s="43" t="str">
        <f>IF(MC!G76="","",_xlfn.IFS(AND(MC!G76&lt;CI!$D$3-CI!G$4,MC!G76&gt;1),"rouge",AND(MC!G76&gt;CI!$D$3-CI!G$4+CI!$D$11,MC!G76&lt;CI!$D$3-CI!G$4+CI!$D$12),"jaune",AND(MC!G76&gt;CI!$D$3-CI!G$4,MC!G76&lt;CI!$D$3-CI!G$4+CI!$D$11),"orange",AND(MC!G76&gt;CI!$D$3-CI!G$4+CI!$D$12),"vert"))</f>
        <v/>
      </c>
      <c r="H76" s="43" t="str">
        <f>IF(MC!H76="","",_xlfn.IFS(AND(MC!H76&lt;CI!$D$3-CI!H$4,MC!H76&gt;1),"rouge",AND(MC!H76&gt;CI!$D$3-CI!H$4+CI!$D$11,MC!H76&lt;CI!$D$3-CI!H$4+CI!$D$12),"jaune",AND(MC!H76&gt;CI!$D$3-CI!H$4,MC!H76&lt;CI!$D$3-CI!H$4+CI!$D$11),"orange",AND(MC!H76&gt;CI!$D$3-CI!H$4+CI!$D$12),"vert"))</f>
        <v/>
      </c>
      <c r="I76" s="43" t="str">
        <f>IF(MC!I76="","",_xlfn.IFS(AND(MC!I76&lt;CI!$D$3-CI!I$4,MC!I76&gt;1),"rouge",AND(MC!I76&gt;CI!$D$3-CI!I$4+CI!$D$11,MC!I76&lt;CI!$D$3-CI!I$4+CI!$D$12),"jaune",AND(MC!I76&gt;CI!$D$3-CI!I$4,MC!I76&lt;CI!$D$3-CI!I$4+CI!$D$11),"orange",AND(MC!I76&gt;CI!$D$3-CI!I$4+CI!$D$12),"vert"))</f>
        <v/>
      </c>
      <c r="J76" s="43" t="str">
        <f>IF(MC!J76="","",_xlfn.IFS(AND(MC!J76&lt;CI!$D$3-CI!J$4,MC!J76&gt;1),"rouge",AND(MC!J76&gt;CI!$D$3-CI!J$4+CI!$D$11,MC!J76&lt;CI!$D$3-CI!J$4+CI!$D$12),"jaune",AND(MC!J76&gt;CI!$D$3-CI!J$4,MC!J76&lt;CI!$D$3-CI!J$4+CI!$D$11),"orange",AND(MC!J76&gt;CI!$D$3-CI!J$4+CI!$D$12),"vert"))</f>
        <v/>
      </c>
      <c r="K76" s="43" t="str">
        <f>IF(MC!K76="","",_xlfn.IFS(AND(MC!K76&lt;CI!$D$3-CI!K$4,MC!K76&gt;1),"rouge",AND(MC!K76&gt;CI!$D$3-CI!K$4+CI!$D$11,MC!K76&lt;CI!$D$3-CI!K$4+CI!$D$12),"jaune",AND(MC!K76&gt;CI!$D$3-CI!K$4,MC!K76&lt;CI!$D$3-CI!K$4+CI!$D$11),"orange",AND(MC!K76&gt;CI!$D$3-CI!K$4+CI!$D$12),"vert"))</f>
        <v/>
      </c>
      <c r="L76" s="43" t="str">
        <f>IF(MC!L76="","",_xlfn.IFS(AND(MC!L76&lt;CI!$D$3-CI!L$4,MC!L76&gt;1),"rouge",AND(MC!L76&gt;CI!$D$3-CI!L$4+CI!$D$11,MC!L76&lt;CI!$D$3-CI!L$4+CI!$D$12),"jaune",AND(MC!L76&gt;CI!$D$3-CI!L$4,MC!L76&lt;CI!$D$3-CI!L$4+CI!$D$11),"orange",AND(MC!L76&gt;CI!$D$3-CI!L$4+CI!$D$12),"vert"))</f>
        <v/>
      </c>
      <c r="M76" s="43" t="str">
        <f>IF(MC!M76="","",_xlfn.IFS(AND(MC!M76&lt;CI!$D$3-CI!M$4,MC!M76&gt;1),"rouge",AND(MC!M76&gt;CI!$D$3-CI!M$4+CI!$D$11,MC!M76&lt;CI!$D$3-CI!M$4+CI!$D$12),"jaune",AND(MC!M76&gt;CI!$D$3-CI!M$4,MC!M76&lt;CI!$D$3-CI!M$4+CI!$D$11),"orange",AND(MC!M76&gt;CI!$D$3-CI!M$4+CI!$D$12),"vert"))</f>
        <v/>
      </c>
      <c r="N76" s="43" t="str">
        <f>IF(MC!N76="","",_xlfn.IFS(AND(MC!N76&lt;CI!$D$3-CI!N$4,MC!N76&gt;1),"rouge",AND(MC!N76&gt;CI!$D$3-CI!N$4+CI!$D$11,MC!N76&lt;CI!$D$3-CI!N$4+CI!$D$12),"jaune",AND(MC!N76&gt;CI!$D$3-CI!N$4,MC!N76&lt;CI!$D$3-CI!N$4+CI!$D$11),"orange",AND(MC!N76&gt;CI!$D$3-CI!N$4+CI!$D$12),"vert"))</f>
        <v/>
      </c>
      <c r="O76" s="43" t="str">
        <f>IF(MC!O76="","",_xlfn.IFS(AND(MC!O76&lt;CI!$D$3-CI!O$4,MC!O76&gt;1),"rouge",AND(MC!O76&gt;CI!$D$3-CI!O$4+CI!$D$11,MC!O76&lt;CI!$D$3-CI!O$4+CI!$D$12),"jaune",AND(MC!O76&gt;CI!$D$3-CI!O$4,MC!O76&lt;CI!$D$3-CI!O$4+CI!$D$11),"orange",AND(MC!O76&gt;CI!$D$3-CI!O$4+CI!$D$12),"vert"))</f>
        <v/>
      </c>
      <c r="P76" s="43" t="str">
        <f>IF(MC!P76="","",_xlfn.IFS(AND(MC!P76&lt;CI!$D$3-CI!P$4,MC!P76&gt;1),"rouge",AND(MC!P76&gt;CI!$D$3-CI!P$4+CI!$D$11,MC!P76&lt;CI!$D$3-CI!P$4+CI!$D$12),"jaune",AND(MC!P76&gt;CI!$D$3-CI!P$4,MC!P76&lt;CI!$D$3-CI!P$4+CI!$D$11),"orange",AND(MC!P76&gt;CI!$D$3-CI!P$4+CI!$D$12),"vert"))</f>
        <v/>
      </c>
      <c r="Q76" s="43" t="str">
        <f>IF(MC!Q76="","",_xlfn.IFS(AND(MC!Q76&lt;CI!$D$3-CI!Q$4,MC!Q76&gt;1),"rouge",AND(MC!Q76&gt;CI!$D$3-CI!Q$4+CI!$D$11,MC!Q76&lt;CI!$D$3-CI!Q$4+CI!$D$12),"jaune",AND(MC!Q76&gt;CI!$D$3-CI!Q$4,MC!Q76&lt;CI!$D$3-CI!Q$4+CI!$D$11),"orange",AND(MC!Q76&gt;CI!$D$3-CI!Q$4+CI!$D$12),"vert"))</f>
        <v/>
      </c>
      <c r="R76" s="43" t="str">
        <f>IF(MC!R76="","",_xlfn.IFS(AND(MC!R76&lt;CI!$D$3-CI!R$4,MC!R76&gt;1),"rouge",AND(MC!R76&gt;CI!$D$3-CI!R$4+CI!$D$11,MC!R76&lt;CI!$D$3-CI!R$4+CI!$D$12),"jaune",AND(MC!R76&gt;CI!$D$3-CI!R$4,MC!R76&lt;CI!$D$3-CI!R$4+CI!$D$11),"orange",AND(MC!R76&gt;CI!$D$3-CI!R$4+CI!$D$12),"vert"))</f>
        <v/>
      </c>
      <c r="S76" s="43" t="str">
        <f>IF(MC!S76="","",_xlfn.IFS(AND(MC!S76&lt;CI!$D$3-CI!S$4,MC!S76&gt;1),"rouge",AND(MC!S76&gt;CI!$D$3-CI!S$4+CI!$D$11,MC!S76&lt;CI!$D$3-CI!S$4+CI!$D$12),"jaune",AND(MC!S76&gt;CI!$D$3-CI!S$4,MC!S76&lt;CI!$D$3-CI!S$4+CI!$D$11),"orange",AND(MC!S76&gt;CI!$D$3-CI!S$4+CI!$D$12),"vert"))</f>
        <v/>
      </c>
      <c r="T76" s="43" t="str">
        <f>IF(MC!T76="","",_xlfn.IFS(AND(MC!T76&lt;CI!$D$3-CI!T$4,MC!T76&gt;1),"rouge",AND(MC!T76&gt;CI!$D$3-CI!T$4+CI!$D$11,MC!T76&lt;CI!$D$3-CI!T$4+CI!$D$12),"jaune",AND(MC!T76&gt;CI!$D$3-CI!T$4,MC!T76&lt;CI!$D$3-CI!T$4+CI!$D$11),"orange",AND(MC!T76&gt;CI!$D$3-CI!T$4+CI!$D$12),"vert"))</f>
        <v/>
      </c>
      <c r="U76" s="43" t="str">
        <f>IF(MC!U76="","",_xlfn.IFS(AND(MC!U76&lt;CI!$D$3-CI!U$4,MC!U76&gt;1),"rouge",AND(MC!U76&gt;CI!$D$3-CI!U$4+CI!$D$11,MC!U76&lt;CI!$D$3-CI!U$4+CI!$D$12),"jaune",AND(MC!U76&gt;CI!$D$3-CI!U$4,MC!U76&lt;CI!$D$3-CI!U$4+CI!$D$11),"orange",AND(MC!U76&gt;CI!$D$3-CI!U$4+CI!$D$12),"vert"))</f>
        <v/>
      </c>
      <c r="V76" s="43" t="str">
        <f>IF(MC!V76="","",_xlfn.IFS(AND(MC!V76&lt;CI!$D$3-CI!V$4,MC!V76&gt;1),"rouge",AND(MC!V76&gt;CI!$D$3-CI!V$4+CI!$D$11,MC!V76&lt;CI!$D$3-CI!V$4+CI!$D$12),"jaune",AND(MC!V76&gt;CI!$D$3-CI!V$4,MC!V76&lt;CI!$D$3-CI!V$4+CI!$D$11),"orange",AND(MC!V76&gt;CI!$D$3-CI!V$4+CI!$D$12),"vert"))</f>
        <v/>
      </c>
      <c r="W76" s="43" t="str">
        <f>IF(MC!W76="","",_xlfn.IFS(AND(MC!W76&lt;CI!$D$3-CI!W$4,MC!W76&gt;1),"rouge",AND(MC!W76&gt;CI!$D$3-CI!W$4+CI!$D$11,MC!W76&lt;CI!$D$3-CI!W$4+CI!$D$12),"jaune",AND(MC!W76&gt;CI!$D$3-CI!W$4,MC!W76&lt;CI!$D$3-CI!W$4+CI!$D$11),"orange",AND(MC!W76&gt;CI!$D$3-CI!W$4+CI!$D$12),"vert"))</f>
        <v/>
      </c>
      <c r="X76" s="43" t="str">
        <f>IF(MC!X76="","",_xlfn.IFS(AND(MC!X76&lt;CI!$D$3-CI!X$4,MC!X76&gt;1),"rouge",AND(MC!X76&gt;CI!$D$3-CI!X$4+CI!$D$11,MC!X76&lt;CI!$D$3-CI!X$4+CI!$D$12),"jaune",AND(MC!X76&gt;CI!$D$3-CI!X$4,MC!X76&lt;CI!$D$3-CI!X$4+CI!$D$11),"orange",AND(MC!X76&gt;CI!$D$3-CI!X$4+CI!$D$12),"vert"))</f>
        <v/>
      </c>
      <c r="Y76" s="43" t="str">
        <f>IF(MC!Y76="","",_xlfn.IFS(AND(MC!Y76&lt;CI!$D$3-CI!Y$4,MC!Y76&gt;1),"rouge",AND(MC!Y76&gt;CI!$D$3-CI!Y$4+CI!$D$11,MC!Y76&lt;CI!$D$3-CI!Y$4+CI!$D$12),"jaune",AND(MC!Y76&gt;CI!$D$3-CI!Y$4,MC!Y76&lt;CI!$D$3-CI!Y$4+CI!$D$11),"orange",AND(MC!Y76&gt;CI!$D$3-CI!Y$4+CI!$D$12),"vert"))</f>
        <v/>
      </c>
      <c r="Z76" s="43" t="str">
        <f>IF(MC!Z76="","",_xlfn.IFS(AND(MC!Z76&lt;CI!$D$3-CI!Z$4,MC!Z76&gt;1),"rouge",AND(MC!Z76&gt;CI!$D$3-CI!Z$4+CI!$D$11,MC!Z76&lt;CI!$D$3-CI!Z$4+CI!$D$12),"jaune",AND(MC!Z76&gt;CI!$D$3-CI!Z$4,MC!Z76&lt;CI!$D$3-CI!Z$4+CI!$D$11),"orange",AND(MC!Z76&gt;CI!$D$3-CI!Z$4+CI!$D$12),"vert"))</f>
        <v/>
      </c>
      <c r="AA76" s="43" t="str">
        <f>IF(MC!AA76="","",_xlfn.IFS(AND(MC!AA76&lt;CI!$D$3-CI!AA$4,MC!AA76&gt;1),"rouge",AND(MC!AA76&gt;CI!$D$3-CI!AA$4+CI!$D$11,MC!AA76&lt;CI!$D$3-CI!AA$4+CI!$D$12),"jaune",AND(MC!AA76&gt;CI!$D$3-CI!AA$4,MC!AA76&lt;CI!$D$3-CI!AA$4+CI!$D$11),"orange",AND(MC!AA76&gt;CI!$D$3-CI!AA$4+CI!$D$12),"vert"))</f>
        <v/>
      </c>
      <c r="AB76" s="43" t="str">
        <f>IF(MC!AB76="","",_xlfn.IFS(AND(MC!AB76&lt;CI!$D$3-CI!AB$4,MC!AB76&gt;1),"rouge",AND(MC!AB76&gt;CI!$D$3-CI!AB$4+CI!$D$11,MC!AB76&lt;CI!$D$3-CI!AB$4+CI!$D$12),"jaune",AND(MC!AB76&gt;CI!$D$3-CI!AB$4,MC!AB76&lt;CI!$D$3-CI!AB$4+CI!$D$11),"orange",AND(MC!AB76&gt;CI!$D$3-CI!AB$4+CI!$D$12),"vert"))</f>
        <v/>
      </c>
      <c r="AC76" s="43" t="str">
        <f>IF(MC!AC76="","",_xlfn.IFS(AND(MC!AC76&lt;CI!$D$3-CI!AC$4,MC!AC76&gt;1),"rouge",AND(MC!AC76&gt;CI!$D$3-CI!AC$4+CI!$D$11,MC!AC76&lt;CI!$D$3-CI!AC$4+CI!$D$12),"jaune",AND(MC!AC76&gt;CI!$D$3-CI!AC$4,MC!AC76&lt;CI!$D$3-CI!AC$4+CI!$D$11),"orange",AND(MC!AC76&gt;CI!$D$3-CI!AC$4+CI!$D$12),"vert"))</f>
        <v/>
      </c>
      <c r="AD76" s="43" t="str">
        <f>IF(MC!AD76="","",_xlfn.IFS(AND(MC!AD76&lt;CI!$D$3-CI!AD$4,MC!AD76&gt;1),"rouge",AND(MC!AD76&gt;CI!$D$3-CI!AD$4+CI!$D$11,MC!AD76&lt;CI!$D$3-CI!AD$4+CI!$D$12),"jaune",AND(MC!AD76&gt;CI!$D$3-CI!AD$4,MC!AD76&lt;CI!$D$3-CI!AD$4+CI!$D$11),"orange",AND(MC!AD76&gt;CI!$D$3-CI!AD$4+CI!$D$12),"vert"))</f>
        <v/>
      </c>
      <c r="AE76" s="43" t="str">
        <f>IF(MC!AE76="","",_xlfn.IFS(AND(MC!AE76&lt;CI!$D$3-CI!AE$4,MC!AE76&gt;1),"rouge",AND(MC!AE76&gt;CI!$D$3-CI!AE$4+CI!$D$11,MC!AE76&lt;CI!$D$3-CI!AE$4+CI!$D$12),"jaune",AND(MC!AE76&gt;CI!$D$3-CI!AE$4,MC!AE76&lt;CI!$D$3-CI!AE$4+CI!$D$11),"orange",AND(MC!AE76&gt;CI!$D$3-CI!AE$4+CI!$D$12),"vert"))</f>
        <v/>
      </c>
      <c r="AF76" s="43" t="str">
        <f>IF(MC!AF76="","",_xlfn.IFS(AND(MC!AF76&lt;CI!$D$3-CI!AF$4,MC!AF76&gt;1),"rouge",AND(MC!AF76&gt;CI!$D$3-CI!AF$4+CI!$D$11,MC!AF76&lt;CI!$D$3-CI!AF$4+CI!$D$12),"jaune",AND(MC!AF76&gt;CI!$D$3-CI!AF$4,MC!AF76&lt;CI!$D$3-CI!AF$4+CI!$D$11),"orange",AND(MC!AF76&gt;CI!$D$3-CI!AF$4+CI!$D$12),"vert"))</f>
        <v/>
      </c>
      <c r="AG76" s="43" t="str">
        <f>IF(MC!AG76="","",_xlfn.IFS(AND(MC!AG76&lt;CI!$D$3-CI!AG$4,MC!AG76&gt;1),"rouge",AND(MC!AG76&gt;CI!$D$3-CI!AG$4+CI!$D$11,MC!AG76&lt;CI!$D$3-CI!AG$4+CI!$D$12),"jaune",AND(MC!AG76&gt;CI!$D$3-CI!AG$4,MC!AG76&lt;CI!$D$3-CI!AG$4+CI!$D$11),"orange",AND(MC!AG76&gt;CI!$D$3-CI!AG$4+CI!$D$12),"vert"))</f>
        <v/>
      </c>
      <c r="AH76" s="43" t="str">
        <f>IF(MC!AH76="","",_xlfn.IFS(AND(MC!AH76&lt;CI!$D$3-CI!AH$4,MC!AH76&gt;1),"rouge",AND(MC!AH76&gt;CI!$D$3-CI!AH$4+CI!$D$11,MC!AH76&lt;CI!$D$3-CI!AH$4+CI!$D$12),"jaune",AND(MC!AH76&gt;CI!$D$3-CI!AH$4,MC!AH76&lt;CI!$D$3-CI!AH$4+CI!$D$11),"orange",AND(MC!AH76&gt;CI!$D$3-CI!AH$4+CI!$D$12),"vert"))</f>
        <v/>
      </c>
      <c r="AI76" s="43" t="str">
        <f>IF(MC!AI76="","",_xlfn.IFS(AND(MC!AI76&lt;CI!$D$3-CI!AI$4,MC!AI76&gt;1),"rouge",AND(MC!AI76&gt;CI!$D$3-CI!AI$4+CI!$D$11,MC!AI76&lt;CI!$D$3-CI!AI$4+CI!$D$12),"jaune",AND(MC!AI76&gt;CI!$D$3-CI!AI$4,MC!AI76&lt;CI!$D$3-CI!AI$4+CI!$D$11),"orange",AND(MC!AI76&gt;CI!$D$3-CI!AI$4+CI!$D$12),"vert"))</f>
        <v/>
      </c>
      <c r="AJ76" s="43" t="str">
        <f>IF(MC!AJ76="","",_xlfn.IFS(AND(MC!AJ76&lt;CI!$D$3-CI!AJ$4,MC!AJ76&gt;1),"rouge",AND(MC!AJ76&gt;CI!$D$3-CI!AJ$4+CI!$D$11,MC!AJ76&lt;CI!$D$3-CI!AJ$4+CI!$D$12),"jaune",AND(MC!AJ76&gt;CI!$D$3-CI!AJ$4,MC!AJ76&lt;CI!$D$3-CI!AJ$4+CI!$D$11),"orange",AND(MC!AJ76&gt;CI!$D$3-CI!AJ$4+CI!$D$12),"vert"))</f>
        <v/>
      </c>
      <c r="AK76" s="43" t="str">
        <f>IF(MC!AK76="","",_xlfn.IFS(AND(MC!AK76&lt;CI!$D$3-CI!AK$4,MC!AK76&gt;1),"rouge",AND(MC!AK76&gt;CI!$D$3-CI!AK$4+CI!$D$11,MC!AK76&lt;CI!$D$3-CI!AK$4+CI!$D$12),"jaune",AND(MC!AK76&gt;CI!$D$3-CI!AK$4,MC!AK76&lt;CI!$D$3-CI!AK$4+CI!$D$11),"orange",AND(MC!AK76&gt;CI!$D$3-CI!AK$4+CI!$D$12),"vert"))</f>
        <v/>
      </c>
      <c r="AL76" s="43" t="str">
        <f>IF(MC!AL76="","",_xlfn.IFS(AND(MC!AL76&lt;CI!$D$3-CI!AL$4,MC!AL76&gt;1),"rouge",AND(MC!AL76&gt;CI!$D$3-CI!AL$4+CI!$D$11,MC!AL76&lt;CI!$D$3-CI!AL$4+CI!$D$12),"jaune",AND(MC!AL76&gt;CI!$D$3-CI!AL$4,MC!AL76&lt;CI!$D$3-CI!AL$4+CI!$D$11),"orange",AND(MC!AL76&gt;CI!$D$3-CI!AL$4+CI!$D$12),"vert"))</f>
        <v/>
      </c>
      <c r="AM76" s="43" t="str">
        <f>IF(MC!AM76="","",_xlfn.IFS(AND(MC!AM76&lt;CI!$D$3-CI!AM$4,MC!AM76&gt;1),"rouge",AND(MC!AM76&gt;CI!$D$3-CI!AM$4+CI!$D$11,MC!AM76&lt;CI!$D$3-CI!AM$4+CI!$D$12),"jaune",AND(MC!AM76&gt;CI!$D$3-CI!AM$4,MC!AM76&lt;CI!$D$3-CI!AM$4+CI!$D$11),"orange",AND(MC!AM76&gt;CI!$D$3-CI!AM$4+CI!$D$12),"vert"))</f>
        <v/>
      </c>
      <c r="AN76" s="43" t="str">
        <f>IF(MC!AN76="","",_xlfn.IFS(AND(MC!AN76&lt;CI!$D$3-CI!AN$4,MC!AN76&gt;1),"rouge",AND(MC!AN76&gt;CI!$D$3-CI!AN$4+CI!$D$11,MC!AN76&lt;CI!$D$3-CI!AN$4+CI!$D$12),"jaune",AND(MC!AN76&gt;CI!$D$3-CI!AN$4,MC!AN76&lt;CI!$D$3-CI!AN$4+CI!$D$11),"orange",AND(MC!AN76&gt;CI!$D$3-CI!AN$4+CI!$D$12),"vert"))</f>
        <v/>
      </c>
      <c r="AO76" s="43" t="str">
        <f>IF(MC!AO76="","",_xlfn.IFS(AND(MC!AO76&lt;CI!$D$3-CI!AO$4,MC!AO76&gt;1),"rouge",AND(MC!AO76&gt;CI!$D$3-CI!AO$4+CI!$D$11,MC!AO76&lt;CI!$D$3-CI!AO$4+CI!$D$12),"jaune",AND(MC!AO76&gt;CI!$D$3-CI!AO$4,MC!AO76&lt;CI!$D$3-CI!AO$4+CI!$D$11),"orange",AND(MC!AO76&gt;CI!$D$3-CI!AO$4+CI!$D$12),"vert"))</f>
        <v/>
      </c>
      <c r="AP76" s="43" t="str">
        <f>IF(MC!AP76="","",_xlfn.IFS(AND(MC!AP76&lt;CI!$D$3-CI!AP$4,MC!AP76&gt;1),"rouge",AND(MC!AP76&gt;CI!$D$3-CI!AP$4+CI!$D$11,MC!AP76&lt;CI!$D$3-CI!AP$4+CI!$D$12),"jaune",AND(MC!AP76&gt;CI!$D$3-CI!AP$4,MC!AP76&lt;CI!$D$3-CI!AP$4+CI!$D$11),"orange",AND(MC!AP76&gt;CI!$D$3-CI!AP$4+CI!$D$12),"vert"))</f>
        <v/>
      </c>
      <c r="AQ76" s="43" t="str">
        <f>IF(MC!AQ76="","",_xlfn.IFS(AND(MC!AQ76&lt;CI!$D$3-CI!AQ$4,MC!AQ76&gt;1),"rouge",AND(MC!AQ76&gt;CI!$D$3-CI!AQ$4+CI!$D$11,MC!AQ76&lt;CI!$D$3-CI!AQ$4+CI!$D$12),"jaune",AND(MC!AQ76&gt;CI!$D$3-CI!AQ$4,MC!AQ76&lt;CI!$D$3-CI!AQ$4+CI!$D$11),"orange",AND(MC!AQ76&gt;CI!$D$3-CI!AQ$4+CI!$D$12),"vert"))</f>
        <v/>
      </c>
      <c r="AR76" s="43" t="str">
        <f>IF(MC!AR76="","",_xlfn.IFS(AND(MC!AR76&lt;CI!$D$3-CI!AR$4,MC!AR76&gt;1),"rouge",AND(MC!AR76&gt;CI!$D$3-CI!AR$4+CI!$D$11,MC!AR76&lt;CI!$D$3-CI!AR$4+CI!$D$12),"jaune",AND(MC!AR76&gt;CI!$D$3-CI!AR$4,MC!AR76&lt;CI!$D$3-CI!AR$4+CI!$D$11),"orange",AND(MC!AR76&gt;CI!$D$3-CI!AR$4+CI!$D$12),"vert"))</f>
        <v/>
      </c>
      <c r="AS76" s="43" t="str">
        <f>IF(MC!AS76="","",_xlfn.IFS(AND(MC!AS76&lt;CI!$D$3-CI!AS$4,MC!AS76&gt;1),"rouge",AND(MC!AS76&gt;CI!$D$3-CI!AS$4+CI!$D$11,MC!AS76&lt;CI!$D$3-CI!AS$4+CI!$D$12),"jaune",AND(MC!AS76&gt;CI!$D$3-CI!AS$4,MC!AS76&lt;CI!$D$3-CI!AS$4+CI!$D$11),"orange",AND(MC!AS76&gt;CI!$D$3-CI!AS$4+CI!$D$12),"vert"))</f>
        <v/>
      </c>
      <c r="AT76" s="43" t="str">
        <f>IF(MC!AT76="","",_xlfn.IFS(AND(MC!AT76&lt;CI!$D$3-CI!AT$4,MC!AT76&gt;1),"rouge",AND(MC!AT76&gt;CI!$D$3-CI!AT$4+CI!$D$11,MC!AT76&lt;CI!$D$3-CI!AT$4+CI!$D$12),"jaune",AND(MC!AT76&gt;CI!$D$3-CI!AT$4,MC!AT76&lt;CI!$D$3-CI!AT$4+CI!$D$11),"orange",AND(MC!AT76&gt;CI!$D$3-CI!AT$4+CI!$D$12),"vert"))</f>
        <v/>
      </c>
      <c r="AU76" s="43" t="str">
        <f>IF(MC!AU76="","",_xlfn.IFS(AND(MC!AU76&lt;CI!$D$3-CI!AU$4,MC!AU76&gt;1),"rouge",AND(MC!AU76&gt;CI!$D$3-CI!AU$4+CI!$D$11,MC!AU76&lt;CI!$D$3-CI!AU$4+CI!$D$12),"jaune",AND(MC!AU76&gt;CI!$D$3-CI!AU$4,MC!AU76&lt;CI!$D$3-CI!AU$4+CI!$D$11),"orange",AND(MC!AU76&gt;CI!$D$3-CI!AU$4+CI!$D$12),"vert"))</f>
        <v/>
      </c>
      <c r="AV76" s="43" t="str">
        <f>IF(MC!AV76="","",_xlfn.IFS(AND(MC!AV76&lt;CI!$D$3-CI!AV$4,MC!AV76&gt;1),"rouge",AND(MC!AV76&gt;CI!$D$3-CI!AV$4+CI!$D$11,MC!AV76&lt;CI!$D$3-CI!AV$4+CI!$D$12),"jaune",AND(MC!AV76&gt;CI!$D$3-CI!AV$4,MC!AV76&lt;CI!$D$3-CI!AV$4+CI!$D$11),"orange",AND(MC!AV76&gt;CI!$D$3-CI!AV$4+CI!$D$12),"vert"))</f>
        <v/>
      </c>
      <c r="AW76" s="43" t="str">
        <f>IF(MC!AW76="","",_xlfn.IFS(AND(MC!AW76&lt;CI!$D$3-CI!AW$4,MC!AW76&gt;1),"rouge",AND(MC!AW76&gt;CI!$D$3-CI!AW$4+CI!$D$11,MC!AW76&lt;CI!$D$3-CI!AW$4+CI!$D$12),"jaune",AND(MC!AW76&gt;CI!$D$3-CI!AW$4,MC!AW76&lt;CI!$D$3-CI!AW$4+CI!$D$11),"orange",AND(MC!AW76&gt;CI!$D$3-CI!AW$4+CI!$D$12),"vert"))</f>
        <v/>
      </c>
      <c r="AX76" s="43" t="str">
        <f>IF(MC!AX76="","",_xlfn.IFS(AND(MC!AX76&lt;CI!$D$3-CI!AX$4,MC!AX76&gt;1),"rouge",AND(MC!AX76&gt;CI!$D$3-CI!AX$4+CI!$D$11,MC!AX76&lt;CI!$D$3-CI!AX$4+CI!$D$12),"jaune",AND(MC!AX76&gt;CI!$D$3-CI!AX$4,MC!AX76&lt;CI!$D$3-CI!AX$4+CI!$D$11),"orange",AND(MC!AX76&gt;CI!$D$3-CI!AX$4+CI!$D$12),"vert"))</f>
        <v/>
      </c>
      <c r="AY76" s="43" t="str">
        <f>IF(MC!AY76="","",_xlfn.IFS(AND(MC!AY76&lt;CI!$D$3-CI!AY$4,MC!AY76&gt;1),"rouge",AND(MC!AY76&gt;CI!$D$3-CI!AY$4+CI!$D$11,MC!AY76&lt;CI!$D$3-CI!AY$4+CI!$D$12),"jaune",AND(MC!AY76&gt;CI!$D$3-CI!AY$4,MC!AY76&lt;CI!$D$3-CI!AY$4+CI!$D$11),"orange",AND(MC!AY76&gt;CI!$D$3-CI!AY$4+CI!$D$12),"vert"))</f>
        <v/>
      </c>
      <c r="AZ76" s="43" t="str">
        <f>IF(MC!AZ76="","",_xlfn.IFS(AND(MC!AZ76&lt;CI!$D$3-CI!AZ$4,MC!AZ76&gt;1),"rouge",AND(MC!AZ76&gt;CI!$D$3-CI!AZ$4+CI!$D$11,MC!AZ76&lt;CI!$D$3-CI!AZ$4+CI!$D$12),"jaune",AND(MC!AZ76&gt;CI!$D$3-CI!AZ$4,MC!AZ76&lt;CI!$D$3-CI!AZ$4+CI!$D$11),"orange",AND(MC!AZ76&gt;CI!$D$3-CI!AZ$4+CI!$D$12),"vert"))</f>
        <v/>
      </c>
      <c r="BA76" s="43" t="str">
        <f>IF(MC!BA76="","",_xlfn.IFS(AND(MC!BA76&lt;CI!$D$3-CI!BA$4,MC!BA76&gt;1),"rouge",AND(MC!BA76&gt;CI!$D$3-CI!BA$4+CI!$D$11,MC!BA76&lt;CI!$D$3-CI!BA$4+CI!$D$12),"jaune",AND(MC!BA76&gt;CI!$D$3-CI!BA$4,MC!BA76&lt;CI!$D$3-CI!BA$4+CI!$D$11),"orange",AND(MC!BA76&gt;CI!$D$3-CI!BA$4+CI!$D$12),"vert"))</f>
        <v/>
      </c>
      <c r="BB76" s="43" t="str">
        <f>IF(MC!BB76="","",_xlfn.IFS(AND(MC!BB76&lt;CI!$D$3-CI!BB$4,MC!BB76&gt;1),"rouge",AND(MC!BB76&gt;CI!$D$3-CI!BB$4+CI!$D$11,MC!BB76&lt;CI!$D$3-CI!BB$4+CI!$D$12),"jaune",AND(MC!BB76&gt;CI!$D$3-CI!BB$4,MC!BB76&lt;CI!$D$3-CI!BB$4+CI!$D$11),"orange",AND(MC!BB76&gt;CI!$D$3-CI!BB$4+CI!$D$12),"vert"))</f>
        <v/>
      </c>
      <c r="BC76" s="43" t="str">
        <f>IF(MC!BC76="","",_xlfn.IFS(AND(MC!BC76&lt;CI!$D$3-CI!BC$4,MC!BC76&gt;1),"rouge",AND(MC!BC76&gt;CI!$D$3-CI!BC$4+CI!$D$11,MC!BC76&lt;CI!$D$3-CI!BC$4+CI!$D$12),"jaune",AND(MC!BC76&gt;CI!$D$3-CI!BC$4,MC!BC76&lt;CI!$D$3-CI!BC$4+CI!$D$11),"orange",AND(MC!BC76&gt;CI!$D$3-CI!BC$4+CI!$D$12),"vert"))</f>
        <v/>
      </c>
      <c r="BD76" s="43" t="str">
        <f>IF(MC!BD76="","",_xlfn.IFS(AND(MC!BD76&lt;CI!$D$3-CI!BD$4,MC!BD76&gt;1),"rouge",AND(MC!BD76&gt;CI!$D$3-CI!BD$4+CI!$D$11,MC!BD76&lt;CI!$D$3-CI!BD$4+CI!$D$12),"jaune",AND(MC!BD76&gt;CI!$D$3-CI!BD$4,MC!BD76&lt;CI!$D$3-CI!BD$4+CI!$D$11),"orange",AND(MC!BD76&gt;CI!$D$3-CI!BD$4+CI!$D$12),"vert"))</f>
        <v/>
      </c>
      <c r="BE76" s="43" t="str">
        <f>IF(MC!BE76="","",_xlfn.IFS(AND(MC!BE76&lt;CI!$D$3-CI!BE$4,MC!BE76&gt;1),"rouge",AND(MC!BE76&gt;CI!$D$3-CI!BE$4+CI!$D$11,MC!BE76&lt;CI!$D$3-CI!BE$4+CI!$D$12),"jaune",AND(MC!BE76&gt;CI!$D$3-CI!BE$4,MC!BE76&lt;CI!$D$3-CI!BE$4+CI!$D$11),"orange",AND(MC!BE76&gt;CI!$D$3-CI!BE$4+CI!$D$12),"vert"))</f>
        <v/>
      </c>
      <c r="BF76" s="43" t="str">
        <f>IF(MC!BF76="","",_xlfn.IFS(AND(MC!BF76&lt;CI!$D$3-CI!BF$4,MC!BF76&gt;1),"rouge",AND(MC!BF76&gt;CI!$D$3-CI!BF$4+CI!$D$11,MC!BF76&lt;CI!$D$3-CI!BF$4+CI!$D$12),"jaune",AND(MC!BF76&gt;CI!$D$3-CI!BF$4,MC!BF76&lt;CI!$D$3-CI!BF$4+CI!$D$11),"orange",AND(MC!BF76&gt;CI!$D$3-CI!BF$4+CI!$D$12),"vert"))</f>
        <v/>
      </c>
      <c r="BG76" s="43" t="str">
        <f>IF(MC!BG76="","",_xlfn.IFS(AND(MC!BG76&lt;CI!$D$3-CI!BG$4,MC!BG76&gt;1),"rouge",AND(MC!BG76&gt;CI!$D$3-CI!BG$4+CI!$D$11,MC!BG76&lt;CI!$D$3-CI!BG$4+CI!$D$12),"jaune",AND(MC!BG76&gt;CI!$D$3-CI!BG$4,MC!BG76&lt;CI!$D$3-CI!BG$4+CI!$D$11),"orange",AND(MC!BG76&gt;CI!$D$3-CI!BG$4+CI!$D$12),"vert"))</f>
        <v/>
      </c>
      <c r="BH76" s="43" t="str">
        <f>IF(MC!BH76="","",_xlfn.IFS(AND(MC!BH76&lt;CI!$D$3-CI!BH$4,MC!BH76&gt;1),"rouge",AND(MC!BH76&gt;CI!$D$3-CI!BH$4+CI!$D$11,MC!BH76&lt;CI!$D$3-CI!BH$4+CI!$D$12),"jaune",AND(MC!BH76&gt;CI!$D$3-CI!BH$4,MC!BH76&lt;CI!$D$3-CI!BH$4+CI!$D$11),"orange",AND(MC!BH76&gt;CI!$D$3-CI!BH$4+CI!$D$12),"vert"))</f>
        <v/>
      </c>
      <c r="BI76" s="43" t="str">
        <f>IF(MC!BI76="","",_xlfn.IFS(AND(MC!BI76&lt;CI!$D$3-CI!BI$4,MC!BI76&gt;1),"rouge",AND(MC!BI76&gt;CI!$D$3-CI!BI$4+CI!$D$11,MC!BI76&lt;CI!$D$3-CI!BI$4+CI!$D$12),"jaune",AND(MC!BI76&gt;CI!$D$3-CI!BI$4,MC!BI76&lt;CI!$D$3-CI!BI$4+CI!$D$11),"orange",AND(MC!BI76&gt;CI!$D$3-CI!BI$4+CI!$D$12),"vert"))</f>
        <v/>
      </c>
      <c r="BJ76" s="43" t="str">
        <f>IF(MC!BJ76="","",_xlfn.IFS(AND(MC!BJ76&lt;CI!$D$3-CI!BJ$4,MC!BJ76&gt;1),"rouge",AND(MC!BJ76&gt;CI!$D$3-CI!BJ$4+CI!$D$11,MC!BJ76&lt;CI!$D$3-CI!BJ$4+CI!$D$12),"jaune",AND(MC!BJ76&gt;CI!$D$3-CI!BJ$4,MC!BJ76&lt;CI!$D$3-CI!BJ$4+CI!$D$11),"orange",AND(MC!BJ76&gt;CI!$D$3-CI!BJ$4+CI!$D$12),"vert"))</f>
        <v/>
      </c>
      <c r="BK76" s="43" t="str">
        <f>IF(MC!BK76="","",_xlfn.IFS(AND(MC!BK76&lt;CI!$D$3-CI!BK$4,MC!BK76&gt;1),"rouge",AND(MC!BK76&gt;CI!$D$3-CI!BK$4+CI!$D$11,MC!BK76&lt;CI!$D$3-CI!BK$4+CI!$D$12),"jaune",AND(MC!BK76&gt;CI!$D$3-CI!BK$4,MC!BK76&lt;CI!$D$3-CI!BK$4+CI!$D$11),"orange",AND(MC!BK76&gt;CI!$D$3-CI!BK$4+CI!$D$12),"vert"))</f>
        <v/>
      </c>
      <c r="BL76" s="43" t="str">
        <f>IF(MC!BL76="","",_xlfn.IFS(AND(MC!BL76&lt;CI!$D$3-CI!BL$4,MC!BL76&gt;1),"rouge",AND(MC!BL76&gt;CI!$D$3-CI!BL$4+CI!$D$11,MC!BL76&lt;CI!$D$3-CI!BL$4+CI!$D$12),"jaune",AND(MC!BL76&gt;CI!$D$3-CI!BL$4,MC!BL76&lt;CI!$D$3-CI!BL$4+CI!$D$11),"orange",AND(MC!BL76&gt;CI!$D$3-CI!BL$4+CI!$D$12),"vert"))</f>
        <v/>
      </c>
      <c r="BM76" s="43" t="str">
        <f>IF(MC!BM76="","",_xlfn.IFS(AND(MC!BM76&lt;CI!$D$3-CI!BM$4,MC!BM76&gt;1),"rouge",AND(MC!BM76&gt;CI!$D$3-CI!BM$4+CI!$D$11,MC!BM76&lt;CI!$D$3-CI!BM$4+CI!$D$12),"jaune",AND(MC!BM76&gt;CI!$D$3-CI!BM$4,MC!BM76&lt;CI!$D$3-CI!BM$4+CI!$D$11),"orange",AND(MC!BM76&gt;CI!$D$3-CI!BM$4+CI!$D$12),"vert"))</f>
        <v/>
      </c>
      <c r="BN76" s="43" t="str">
        <f>IF(MC!BN76="","",_xlfn.IFS(AND(MC!BN76&lt;CI!$D$3-CI!BN$4,MC!BN76&gt;1),"rouge",AND(MC!BN76&gt;CI!$D$3-CI!BN$4+CI!$D$11,MC!BN76&lt;CI!$D$3-CI!BN$4+CI!$D$12),"jaune",AND(MC!BN76&gt;CI!$D$3-CI!BN$4,MC!BN76&lt;CI!$D$3-CI!BN$4+CI!$D$11),"orange",AND(MC!BN76&gt;CI!$D$3-CI!BN$4+CI!$D$12),"vert"))</f>
        <v/>
      </c>
      <c r="BO76" s="43" t="str">
        <f>IF(MC!BO76="","",_xlfn.IFS(AND(MC!BO76&lt;CI!$D$3-CI!BO$4,MC!BO76&gt;1),"rouge",AND(MC!BO76&gt;CI!$D$3-CI!BO$4+CI!$D$11,MC!BO76&lt;CI!$D$3-CI!BO$4+CI!$D$12),"jaune",AND(MC!BO76&gt;CI!$D$3-CI!BO$4,MC!BO76&lt;CI!$D$3-CI!BO$4+CI!$D$11),"orange",AND(MC!BO76&gt;CI!$D$3-CI!BO$4+CI!$D$12),"vert"))</f>
        <v/>
      </c>
      <c r="BP76" s="43" t="str">
        <f>IF(MC!BP76="","",_xlfn.IFS(AND(MC!BP76&lt;CI!$D$3-CI!BP$4,MC!BP76&gt;1),"rouge",AND(MC!BP76&gt;CI!$D$3-CI!BP$4+CI!$D$11,MC!BP76&lt;CI!$D$3-CI!BP$4+CI!$D$12),"jaune",AND(MC!BP76&gt;CI!$D$3-CI!BP$4,MC!BP76&lt;CI!$D$3-CI!BP$4+CI!$D$11),"orange",AND(MC!BP76&gt;CI!$D$3-CI!BP$4+CI!$D$12),"vert"))</f>
        <v/>
      </c>
      <c r="BQ76" s="43" t="str">
        <f>IF(MC!BQ76="","",_xlfn.IFS(AND(MC!BQ76&lt;CI!$D$3-CI!BQ$4,MC!BQ76&gt;1),"rouge",AND(MC!BQ76&gt;CI!$D$3-CI!BQ$4+CI!$D$11,MC!BQ76&lt;CI!$D$3-CI!BQ$4+CI!$D$12),"jaune",AND(MC!BQ76&gt;CI!$D$3-CI!BQ$4,MC!BQ76&lt;CI!$D$3-CI!BQ$4+CI!$D$11),"orange",AND(MC!BQ76&gt;CI!$D$3-CI!BQ$4+CI!$D$12),"vert"))</f>
        <v/>
      </c>
      <c r="BR76" s="43" t="str">
        <f>IF(MC!BR76="","",_xlfn.IFS(AND(MC!BR76&lt;CI!$D$3-CI!BR$4,MC!BR76&gt;1),"rouge",AND(MC!BR76&gt;CI!$D$3-CI!BR$4+CI!$D$11,MC!BR76&lt;CI!$D$3-CI!BR$4+CI!$D$12),"jaune",AND(MC!BR76&gt;CI!$D$3-CI!BR$4,MC!BR76&lt;CI!$D$3-CI!BR$4+CI!$D$11),"orange",AND(MC!BR76&gt;CI!$D$3-CI!BR$4+CI!$D$12),"vert"))</f>
        <v/>
      </c>
      <c r="BS76" s="43" t="str">
        <f>IF(MC!BS76="","",_xlfn.IFS(AND(MC!BS76&lt;CI!$D$3-CI!BS$4,MC!BS76&gt;1),"rouge",AND(MC!BS76&gt;CI!$D$3-CI!BS$4+CI!$D$11,MC!BS76&lt;CI!$D$3-CI!BS$4+CI!$D$12),"jaune",AND(MC!BS76&gt;CI!$D$3-CI!BS$4,MC!BS76&lt;CI!$D$3-CI!BS$4+CI!$D$11),"orange",AND(MC!BS76&gt;CI!$D$3-CI!BS$4+CI!$D$12),"vert"))</f>
        <v/>
      </c>
      <c r="BT76" s="43" t="str">
        <f>IF(MC!BT76="","",_xlfn.IFS(AND(MC!BT76&lt;CI!$D$3-CI!BT$4,MC!BT76&gt;1),"rouge",AND(MC!BT76&gt;CI!$D$3-CI!BT$4+CI!$D$11,MC!BT76&lt;CI!$D$3-CI!BT$4+CI!$D$12),"jaune",AND(MC!BT76&gt;CI!$D$3-CI!BT$4,MC!BT76&lt;CI!$D$3-CI!BT$4+CI!$D$11),"orange",AND(MC!BT76&gt;CI!$D$3-CI!BT$4+CI!$D$12),"vert"))</f>
        <v/>
      </c>
      <c r="BU76" s="43" t="str">
        <f>IF(MC!BU76="","",_xlfn.IFS(AND(MC!BU76&lt;CI!$D$3-CI!BU$4,MC!BU76&gt;1),"rouge",AND(MC!BU76&gt;CI!$D$3-CI!BU$4+CI!$D$11,MC!BU76&lt;CI!$D$3-CI!BU$4+CI!$D$12),"jaune",AND(MC!BU76&gt;CI!$D$3-CI!BU$4,MC!BU76&lt;CI!$D$3-CI!BU$4+CI!$D$11),"orange",AND(MC!BU76&gt;CI!$D$3-CI!BU$4+CI!$D$12),"vert"))</f>
        <v/>
      </c>
      <c r="BV76" s="43" t="str">
        <f>IF(MC!BV76="","",_xlfn.IFS(AND(MC!BV76&lt;CI!$D$3-CI!BV$4,MC!BV76&gt;1),"rouge",AND(MC!BV76&gt;CI!$D$3-CI!BV$4+CI!$D$11,MC!BV76&lt;CI!$D$3-CI!BV$4+CI!$D$12),"jaune",AND(MC!BV76&gt;CI!$D$3-CI!BV$4,MC!BV76&lt;CI!$D$3-CI!BV$4+CI!$D$11),"orange",AND(MC!BV76&gt;CI!$D$3-CI!BV$4+CI!$D$12),"vert"))</f>
        <v/>
      </c>
      <c r="BW76" s="43" t="str">
        <f>IF(MC!BW76="","",_xlfn.IFS(AND(MC!BW76&lt;CI!$D$3-CI!BW$4,MC!BW76&gt;1),"rouge",AND(MC!BW76&gt;CI!$D$3-CI!BW$4+CI!$D$11,MC!BW76&lt;CI!$D$3-CI!BW$4+CI!$D$12),"jaune",AND(MC!BW76&gt;CI!$D$3-CI!BW$4,MC!BW76&lt;CI!$D$3-CI!BW$4+CI!$D$11),"orange",AND(MC!BW76&gt;CI!$D$3-CI!BW$4+CI!$D$12),"vert"))</f>
        <v/>
      </c>
      <c r="BX76" s="43" t="str">
        <f>IF(MC!BX76="","",_xlfn.IFS(AND(MC!BX76&lt;CI!$D$3-CI!BX$4,MC!BX76&gt;1),"rouge",AND(MC!BX76&gt;CI!$D$3-CI!BX$4+CI!$D$11,MC!BX76&lt;CI!$D$3-CI!BX$4+CI!$D$12),"jaune",AND(MC!BX76&gt;CI!$D$3-CI!BX$4,MC!BX76&lt;CI!$D$3-CI!BX$4+CI!$D$11),"orange",AND(MC!BX76&gt;CI!$D$3-CI!BX$4+CI!$D$12),"vert"))</f>
        <v/>
      </c>
      <c r="BY76" s="43" t="str">
        <f>IF(MC!BY76="","",_xlfn.IFS(AND(MC!BY76&lt;CI!$D$3-CI!BY$4,MC!BY76&gt;1),"rouge",AND(MC!BY76&gt;CI!$D$3-CI!BY$4+CI!$D$11,MC!BY76&lt;CI!$D$3-CI!BY$4+CI!$D$12),"jaune",AND(MC!BY76&gt;CI!$D$3-CI!BY$4,MC!BY76&lt;CI!$D$3-CI!BY$4+CI!$D$11),"orange",AND(MC!BY76&gt;CI!$D$3-CI!BY$4+CI!$D$12),"vert"))</f>
        <v/>
      </c>
      <c r="BZ76" s="43" t="str">
        <f>IF(MC!BZ76="","",_xlfn.IFS(AND(MC!BZ76&lt;CI!$D$3-CI!BZ$4,MC!BZ76&gt;1),"rouge",AND(MC!BZ76&gt;CI!$D$3-CI!BZ$4+CI!$D$11,MC!BZ76&lt;CI!$D$3-CI!BZ$4+CI!$D$12),"jaune",AND(MC!BZ76&gt;CI!$D$3-CI!BZ$4,MC!BZ76&lt;CI!$D$3-CI!BZ$4+CI!$D$11),"orange",AND(MC!BZ76&gt;CI!$D$3-CI!BZ$4+CI!$D$12),"vert"))</f>
        <v/>
      </c>
      <c r="CA76" s="43" t="str">
        <f>IF(MC!CA76="","",_xlfn.IFS(AND(MC!CA76&lt;CI!$D$3-CI!CA$4,MC!CA76&gt;1),"rouge",AND(MC!CA76&gt;CI!$D$3-CI!CA$4+CI!$D$11,MC!CA76&lt;CI!$D$3-CI!CA$4+CI!$D$12),"jaune",AND(MC!CA76&gt;CI!$D$3-CI!CA$4,MC!CA76&lt;CI!$D$3-CI!CA$4+CI!$D$11),"orange",AND(MC!CA76&gt;CI!$D$3-CI!CA$4+CI!$D$12),"vert"))</f>
        <v/>
      </c>
      <c r="CB76" s="43" t="str">
        <f>IF(MC!CB76="","",_xlfn.IFS(AND(MC!CB76&lt;CI!$D$3-CI!CB$4,MC!CB76&gt;1),"rouge",AND(MC!CB76&gt;CI!$D$3-CI!CB$4+CI!$D$11,MC!CB76&lt;CI!$D$3-CI!CB$4+CI!$D$12),"jaune",AND(MC!CB76&gt;CI!$D$3-CI!CB$4,MC!CB76&lt;CI!$D$3-CI!CB$4+CI!$D$11),"orange",AND(MC!CB76&gt;CI!$D$3-CI!CB$4+CI!$D$12),"vert"))</f>
        <v/>
      </c>
      <c r="CC76" s="43" t="str">
        <f>IF(MC!CC76="","",_xlfn.IFS(AND(MC!CC76&lt;CI!$D$3-CI!CC$4,MC!CC76&gt;1),"rouge",AND(MC!CC76&gt;CI!$D$3-CI!CC$4+CI!$D$11,MC!CC76&lt;CI!$D$3-CI!CC$4+CI!$D$12),"jaune",AND(MC!CC76&gt;CI!$D$3-CI!CC$4,MC!CC76&lt;CI!$D$3-CI!CC$4+CI!$D$11),"orange",AND(MC!CC76&gt;CI!$D$3-CI!CC$4+CI!$D$12),"vert"))</f>
        <v/>
      </c>
      <c r="CD76" s="43" t="str">
        <f>IF(MC!CD76="","",_xlfn.IFS(AND(MC!CD76&lt;CI!$D$3-CI!CD$4,MC!CD76&gt;1),"rouge",AND(MC!CD76&gt;CI!$D$3-CI!CD$4+CI!$D$11,MC!CD76&lt;CI!$D$3-CI!CD$4+CI!$D$12),"jaune",AND(MC!CD76&gt;CI!$D$3-CI!CD$4,MC!CD76&lt;CI!$D$3-CI!CD$4+CI!$D$11),"orange",AND(MC!CD76&gt;CI!$D$3-CI!CD$4+CI!$D$12),"vert"))</f>
        <v/>
      </c>
      <c r="CE76" s="43" t="str">
        <f>IF(MC!CE76="","",_xlfn.IFS(AND(MC!CE76&lt;CI!$D$3-CI!CE$4,MC!CE76&gt;1),"rouge",AND(MC!CE76&gt;CI!$D$3-CI!CE$4+CI!$D$11,MC!CE76&lt;CI!$D$3-CI!CE$4+CI!$D$12),"jaune",AND(MC!CE76&gt;CI!$D$3-CI!CE$4,MC!CE76&lt;CI!$D$3-CI!CE$4+CI!$D$11),"orange",AND(MC!CE76&gt;CI!$D$3-CI!CE$4+CI!$D$12),"vert"))</f>
        <v/>
      </c>
      <c r="CF76" s="43" t="str">
        <f>IF(MC!CF76="","",_xlfn.IFS(AND(MC!CF76&lt;CI!$D$3-CI!CF$4,MC!CF76&gt;1),"rouge",AND(MC!CF76&gt;CI!$D$3-CI!CF$4+CI!$D$11,MC!CF76&lt;CI!$D$3-CI!CF$4+CI!$D$12),"jaune",AND(MC!CF76&gt;CI!$D$3-CI!CF$4,MC!CF76&lt;CI!$D$3-CI!CF$4+CI!$D$11),"orange",AND(MC!CF76&gt;CI!$D$3-CI!CF$4+CI!$D$12),"vert"))</f>
        <v/>
      </c>
      <c r="CG76" s="43" t="str">
        <f>IF(MC!CG76="","",_xlfn.IFS(AND(MC!CG76&lt;CI!$D$3-CI!CG$4,MC!CG76&gt;1),"rouge",AND(MC!CG76&gt;CI!$D$3-CI!CG$4+CI!$D$11,MC!CG76&lt;CI!$D$3-CI!CG$4+CI!$D$12),"jaune",AND(MC!CG76&gt;CI!$D$3-CI!CG$4,MC!CG76&lt;CI!$D$3-CI!CG$4+CI!$D$11),"orange",AND(MC!CG76&gt;CI!$D$3-CI!CG$4+CI!$D$12),"vert"))</f>
        <v/>
      </c>
      <c r="CH76" s="43" t="str">
        <f>IF(MC!CH76="","",_xlfn.IFS(AND(MC!CH76&lt;CI!$D$3-CI!CH$4,MC!CH76&gt;1),"rouge",AND(MC!CH76&gt;CI!$D$3-CI!CH$4+CI!$D$11,MC!CH76&lt;CI!$D$3-CI!CH$4+CI!$D$12),"jaune",AND(MC!CH76&gt;CI!$D$3-CI!CH$4,MC!CH76&lt;CI!$D$3-CI!CH$4+CI!$D$11),"orange",AND(MC!CH76&gt;CI!$D$3-CI!CH$4+CI!$D$12),"vert"))</f>
        <v/>
      </c>
      <c r="CI76" s="43" t="str">
        <f>IF(MC!CI76="","",_xlfn.IFS(AND(MC!CI76&lt;CI!$D$3-CI!CI$4,MC!CI76&gt;1),"rouge",AND(MC!CI76&gt;CI!$D$3-CI!CI$4+CI!$D$11,MC!CI76&lt;CI!$D$3-CI!CI$4+CI!$D$12),"jaune",AND(MC!CI76&gt;CI!$D$3-CI!CI$4,MC!CI76&lt;CI!$D$3-CI!CI$4+CI!$D$11),"orange",AND(MC!CI76&gt;CI!$D$3-CI!CI$4+CI!$D$12),"vert"))</f>
        <v/>
      </c>
      <c r="CJ76" s="43" t="str">
        <f>IF(MC!CJ76="","",_xlfn.IFS(AND(MC!CJ76&lt;CI!$D$3-CI!CJ$4,MC!CJ76&gt;1),"rouge",AND(MC!CJ76&gt;CI!$D$3-CI!CJ$4+CI!$D$11,MC!CJ76&lt;CI!$D$3-CI!CJ$4+CI!$D$12),"jaune",AND(MC!CJ76&gt;CI!$D$3-CI!CJ$4,MC!CJ76&lt;CI!$D$3-CI!CJ$4+CI!$D$11),"orange",AND(MC!CJ76&gt;CI!$D$3-CI!CJ$4+CI!$D$12),"vert"))</f>
        <v/>
      </c>
      <c r="CK76" s="43" t="str">
        <f>IF(MC!CK76="","",_xlfn.IFS(AND(MC!CK76&lt;CI!$D$3-CI!CK$4,MC!CK76&gt;1),"rouge",AND(MC!CK76&gt;CI!$D$3-CI!CK$4+CI!$D$11,MC!CK76&lt;CI!$D$3-CI!CK$4+CI!$D$12),"jaune",AND(MC!CK76&gt;CI!$D$3-CI!CK$4,MC!CK76&lt;CI!$D$3-CI!CK$4+CI!$D$11),"orange",AND(MC!CK76&gt;CI!$D$3-CI!CK$4+CI!$D$12),"vert"))</f>
        <v/>
      </c>
      <c r="CL76" s="43" t="str">
        <f>IF(MC!CL76="","",_xlfn.IFS(AND(MC!CL76&lt;CI!$D$3-CI!CL$4,MC!CL76&gt;1),"rouge",AND(MC!CL76&gt;CI!$D$3-CI!CL$4+CI!$D$11,MC!CL76&lt;CI!$D$3-CI!CL$4+CI!$D$12),"jaune",AND(MC!CL76&gt;CI!$D$3-CI!CL$4,MC!CL76&lt;CI!$D$3-CI!CL$4+CI!$D$11),"orange",AND(MC!CL76&gt;CI!$D$3-CI!CL$4+CI!$D$12),"vert"))</f>
        <v/>
      </c>
      <c r="CM76" s="43" t="str">
        <f>IF(MC!CM76="","",_xlfn.IFS(AND(MC!CM76&lt;CI!$D$3-CI!CM$4,MC!CM76&gt;1),"rouge",AND(MC!CM76&gt;CI!$D$3-CI!CM$4+CI!$D$11,MC!CM76&lt;CI!$D$3-CI!CM$4+CI!$D$12),"jaune",AND(MC!CM76&gt;CI!$D$3-CI!CM$4,MC!CM76&lt;CI!$D$3-CI!CM$4+CI!$D$11),"orange",AND(MC!CM76&gt;CI!$D$3-CI!CM$4+CI!$D$12),"vert"))</f>
        <v/>
      </c>
      <c r="CN76" s="43" t="str">
        <f>IF(MC!CN76="","",_xlfn.IFS(AND(MC!CN76&lt;CI!$D$3-CI!CN$4,MC!CN76&gt;1),"rouge",AND(MC!CN76&gt;CI!$D$3-CI!CN$4+CI!$D$11,MC!CN76&lt;CI!$D$3-CI!CN$4+CI!$D$12),"jaune",AND(MC!CN76&gt;CI!$D$3-CI!CN$4,MC!CN76&lt;CI!$D$3-CI!CN$4+CI!$D$11),"orange",AND(MC!CN76&gt;CI!$D$3-CI!CN$4+CI!$D$12),"vert"))</f>
        <v/>
      </c>
      <c r="CO76" s="43" t="str">
        <f>IF(MC!CO76="","",_xlfn.IFS(AND(MC!CO76&lt;CI!$D$3-CI!CO$4,MC!CO76&gt;1),"rouge",AND(MC!CO76&gt;CI!$D$3-CI!CO$4+CI!$D$11,MC!CO76&lt;CI!$D$3-CI!CO$4+CI!$D$12),"jaune",AND(MC!CO76&gt;CI!$D$3-CI!CO$4,MC!CO76&lt;CI!$D$3-CI!CO$4+CI!$D$11),"orange",AND(MC!CO76&gt;CI!$D$3-CI!CO$4+CI!$D$12),"vert"))</f>
        <v/>
      </c>
      <c r="CP76" s="43" t="str">
        <f>IF(MC!CP76="","",_xlfn.IFS(AND(MC!CP76&lt;CI!$D$3-CI!CP$4,MC!CP76&gt;1),"rouge",AND(MC!CP76&gt;CI!$D$3-CI!CP$4+CI!$D$11,MC!CP76&lt;CI!$D$3-CI!CP$4+CI!$D$12),"jaune",AND(MC!CP76&gt;CI!$D$3-CI!CP$4,MC!CP76&lt;CI!$D$3-CI!CP$4+CI!$D$11),"orange",AND(MC!CP76&gt;CI!$D$3-CI!CP$4+CI!$D$12),"vert"))</f>
        <v/>
      </c>
      <c r="CQ76" s="43" t="str">
        <f>IF(MC!CQ76="","",_xlfn.IFS(AND(MC!CQ76&lt;CI!$D$3-CI!CQ$4,MC!CQ76&gt;1),"rouge",AND(MC!CQ76&gt;CI!$D$3-CI!CQ$4+CI!$D$11,MC!CQ76&lt;CI!$D$3-CI!CQ$4+CI!$D$12),"jaune",AND(MC!CQ76&gt;CI!$D$3-CI!CQ$4,MC!CQ76&lt;CI!$D$3-CI!CQ$4+CI!$D$11),"orange",AND(MC!CQ76&gt;CI!$D$3-CI!CQ$4+CI!$D$12),"vert"))</f>
        <v/>
      </c>
      <c r="CR76" s="43" t="str">
        <f>IF(MC!CR76="","",_xlfn.IFS(AND(MC!CR76&lt;CI!$D$3-CI!CR$4,MC!CR76&gt;1),"rouge",AND(MC!CR76&gt;CI!$D$3-CI!CR$4+CI!$D$11,MC!CR76&lt;CI!$D$3-CI!CR$4+CI!$D$12),"jaune",AND(MC!CR76&gt;CI!$D$3-CI!CR$4,MC!CR76&lt;CI!$D$3-CI!CR$4+CI!$D$11),"orange",AND(MC!CR76&gt;CI!$D$3-CI!CR$4+CI!$D$12),"vert"))</f>
        <v/>
      </c>
      <c r="CS76" s="43" t="str">
        <f>IF(MC!CS76="","",_xlfn.IFS(AND(MC!CS76&lt;CI!$D$3-CI!CS$4,MC!CS76&gt;1),"rouge",AND(MC!CS76&gt;CI!$D$3-CI!CS$4+CI!$D$11,MC!CS76&lt;CI!$D$3-CI!CS$4+CI!$D$12),"jaune",AND(MC!CS76&gt;CI!$D$3-CI!CS$4,MC!CS76&lt;CI!$D$3-CI!CS$4+CI!$D$11),"orange",AND(MC!CS76&gt;CI!$D$3-CI!CS$4+CI!$D$12),"vert"))</f>
        <v/>
      </c>
      <c r="CT76" s="43" t="str">
        <f>IF(MC!CT76="","",_xlfn.IFS(AND(MC!CT76&lt;CI!$D$3-CI!CT$4,MC!CT76&gt;1),"rouge",AND(MC!CT76&gt;CI!$D$3-CI!CT$4+CI!$D$11,MC!CT76&lt;CI!$D$3-CI!CT$4+CI!$D$12),"jaune",AND(MC!CT76&gt;CI!$D$3-CI!CT$4,MC!CT76&lt;CI!$D$3-CI!CT$4+CI!$D$11),"orange",AND(MC!CT76&gt;CI!$D$3-CI!CT$4+CI!$D$12),"vert"))</f>
        <v/>
      </c>
      <c r="CU76" s="43" t="str">
        <f>IF(MC!CU76="","",_xlfn.IFS(AND(MC!CU76&lt;CI!$D$3-CI!CU$4,MC!CU76&gt;1),"rouge",AND(MC!CU76&gt;CI!$D$3-CI!CU$4+CI!$D$11,MC!CU76&lt;CI!$D$3-CI!CU$4+CI!$D$12),"jaune",AND(MC!CU76&gt;CI!$D$3-CI!CU$4,MC!CU76&lt;CI!$D$3-CI!CU$4+CI!$D$11),"orange",AND(MC!CU76&gt;CI!$D$3-CI!CU$4+CI!$D$12),"vert"))</f>
        <v/>
      </c>
      <c r="CV76" s="43" t="str">
        <f>IF(MC!CV76="","",_xlfn.IFS(AND(MC!CV76&lt;CI!$D$3-CI!CV$4,MC!CV76&gt;1),"rouge",AND(MC!CV76&gt;CI!$D$3-CI!CV$4+CI!$D$11,MC!CV76&lt;CI!$D$3-CI!CV$4+CI!$D$12),"jaune",AND(MC!CV76&gt;CI!$D$3-CI!CV$4,MC!CV76&lt;CI!$D$3-CI!CV$4+CI!$D$11),"orange",AND(MC!CV76&gt;CI!$D$3-CI!CV$4+CI!$D$12),"vert"))</f>
        <v/>
      </c>
      <c r="CW76" s="43" t="str">
        <f>IF(MC!CW76="","",_xlfn.IFS(AND(MC!CW76&lt;CI!$D$3-CI!CW$4,MC!CW76&gt;1),"rouge",AND(MC!CW76&gt;CI!$D$3-CI!CW$4+CI!$D$11,MC!CW76&lt;CI!$D$3-CI!CW$4+CI!$D$12),"jaune",AND(MC!CW76&gt;CI!$D$3-CI!CW$4,MC!CW76&lt;CI!$D$3-CI!CW$4+CI!$D$11),"orange",AND(MC!CW76&gt;CI!$D$3-CI!CW$4+CI!$D$12),"vert"))</f>
        <v/>
      </c>
      <c r="CX76" s="43" t="str">
        <f>IF(MC!CX76="","",_xlfn.IFS(AND(MC!CX76&lt;CI!$D$3-CI!CX$4,MC!CX76&gt;1),"rouge",AND(MC!CX76&gt;CI!$D$3-CI!CX$4+CI!$D$11,MC!CX76&lt;CI!$D$3-CI!CX$4+CI!$D$12),"jaune",AND(MC!CX76&gt;CI!$D$3-CI!CX$4,MC!CX76&lt;CI!$D$3-CI!CX$4+CI!$D$11),"orange",AND(MC!CX76&gt;CI!$D$3-CI!CX$4+CI!$D$12),"vert"))</f>
        <v/>
      </c>
      <c r="CY76" s="43" t="str">
        <f>IF(MC!CY76="","",_xlfn.IFS(AND(MC!CY76&lt;CI!$D$3-CI!CY$4,MC!CY76&gt;1),"rouge",AND(MC!CY76&gt;CI!$D$3-CI!CY$4+CI!$D$11,MC!CY76&lt;CI!$D$3-CI!CY$4+CI!$D$12),"jaune",AND(MC!CY76&gt;CI!$D$3-CI!CY$4,MC!CY76&lt;CI!$D$3-CI!CY$4+CI!$D$11),"orange",AND(MC!CY76&gt;CI!$D$3-CI!CY$4+CI!$D$12),"vert"))</f>
        <v/>
      </c>
      <c r="CZ76" s="43" t="str">
        <f>IF(MC!CZ76="","",_xlfn.IFS(AND(MC!CZ76&lt;CI!$D$3-CI!CZ$4,MC!CZ76&gt;1),"rouge",AND(MC!CZ76&gt;CI!$D$3-CI!CZ$4+CI!$D$11,MC!CZ76&lt;CI!$D$3-CI!CZ$4+CI!$D$12),"jaune",AND(MC!CZ76&gt;CI!$D$3-CI!CZ$4,MC!CZ76&lt;CI!$D$3-CI!CZ$4+CI!$D$11),"orange",AND(MC!CZ76&gt;CI!$D$3-CI!CZ$4+CI!$D$12),"vert"))</f>
        <v/>
      </c>
      <c r="DA76" s="43" t="str">
        <f>IF(MC!DA76="","",_xlfn.IFS(AND(MC!DA76&lt;CI!$D$3-CI!DA$4,MC!DA76&gt;1),"rouge",AND(MC!DA76&gt;CI!$D$3-CI!DA$4+CI!$D$11,MC!DA76&lt;CI!$D$3-CI!DA$4+CI!$D$12),"jaune",AND(MC!DA76&gt;CI!$D$3-CI!DA$4,MC!DA76&lt;CI!$D$3-CI!DA$4+CI!$D$11),"orange",AND(MC!DA76&gt;CI!$D$3-CI!DA$4+CI!$D$12),"vert"))</f>
        <v/>
      </c>
      <c r="DB76" s="43" t="str">
        <f>IF(MC!DB76="","",_xlfn.IFS(AND(MC!DB76&lt;CI!$D$3-CI!DB$4,MC!DB76&gt;1),"rouge",AND(MC!DB76&gt;CI!$D$3-CI!DB$4+CI!$D$11,MC!DB76&lt;CI!$D$3-CI!DB$4+CI!$D$12),"jaune",AND(MC!DB76&gt;CI!$D$3-CI!DB$4,MC!DB76&lt;CI!$D$3-CI!DB$4+CI!$D$11),"orange",AND(MC!DB76&gt;CI!$D$3-CI!DB$4+CI!$D$12),"vert"))</f>
        <v/>
      </c>
      <c r="DC76" s="11">
        <f t="shared" si="5"/>
        <v>0</v>
      </c>
      <c r="DD76" s="48" t="str">
        <f t="shared" si="6"/>
        <v/>
      </c>
      <c r="DE76" s="48">
        <f t="shared" si="7"/>
        <v>0</v>
      </c>
      <c r="DF76" s="48">
        <f t="shared" si="8"/>
        <v>0</v>
      </c>
      <c r="DG76" s="48">
        <f t="shared" si="9"/>
        <v>0</v>
      </c>
    </row>
    <row r="77" spans="6:111" x14ac:dyDescent="0.3">
      <c r="F77" s="27">
        <f>MC!F77</f>
        <v>0</v>
      </c>
      <c r="G77" s="43" t="str">
        <f>IF(MC!G77="","",_xlfn.IFS(AND(MC!G77&lt;CI!$D$3-CI!G$4,MC!G77&gt;1),"rouge",AND(MC!G77&gt;CI!$D$3-CI!G$4+CI!$D$11,MC!G77&lt;CI!$D$3-CI!G$4+CI!$D$12),"jaune",AND(MC!G77&gt;CI!$D$3-CI!G$4,MC!G77&lt;CI!$D$3-CI!G$4+CI!$D$11),"orange",AND(MC!G77&gt;CI!$D$3-CI!G$4+CI!$D$12),"vert"))</f>
        <v/>
      </c>
      <c r="H77" s="43" t="str">
        <f>IF(MC!H77="","",_xlfn.IFS(AND(MC!H77&lt;CI!$D$3-CI!H$4,MC!H77&gt;1),"rouge",AND(MC!H77&gt;CI!$D$3-CI!H$4+CI!$D$11,MC!H77&lt;CI!$D$3-CI!H$4+CI!$D$12),"jaune",AND(MC!H77&gt;CI!$D$3-CI!H$4,MC!H77&lt;CI!$D$3-CI!H$4+CI!$D$11),"orange",AND(MC!H77&gt;CI!$D$3-CI!H$4+CI!$D$12),"vert"))</f>
        <v/>
      </c>
      <c r="I77" s="43" t="str">
        <f>IF(MC!I77="","",_xlfn.IFS(AND(MC!I77&lt;CI!$D$3-CI!I$4,MC!I77&gt;1),"rouge",AND(MC!I77&gt;CI!$D$3-CI!I$4+CI!$D$11,MC!I77&lt;CI!$D$3-CI!I$4+CI!$D$12),"jaune",AND(MC!I77&gt;CI!$D$3-CI!I$4,MC!I77&lt;CI!$D$3-CI!I$4+CI!$D$11),"orange",AND(MC!I77&gt;CI!$D$3-CI!I$4+CI!$D$12),"vert"))</f>
        <v/>
      </c>
      <c r="J77" s="43" t="str">
        <f>IF(MC!J77="","",_xlfn.IFS(AND(MC!J77&lt;CI!$D$3-CI!J$4,MC!J77&gt;1),"rouge",AND(MC!J77&gt;CI!$D$3-CI!J$4+CI!$D$11,MC!J77&lt;CI!$D$3-CI!J$4+CI!$D$12),"jaune",AND(MC!J77&gt;CI!$D$3-CI!J$4,MC!J77&lt;CI!$D$3-CI!J$4+CI!$D$11),"orange",AND(MC!J77&gt;CI!$D$3-CI!J$4+CI!$D$12),"vert"))</f>
        <v/>
      </c>
      <c r="K77" s="43" t="str">
        <f>IF(MC!K77="","",_xlfn.IFS(AND(MC!K77&lt;CI!$D$3-CI!K$4,MC!K77&gt;1),"rouge",AND(MC!K77&gt;CI!$D$3-CI!K$4+CI!$D$11,MC!K77&lt;CI!$D$3-CI!K$4+CI!$D$12),"jaune",AND(MC!K77&gt;CI!$D$3-CI!K$4,MC!K77&lt;CI!$D$3-CI!K$4+CI!$D$11),"orange",AND(MC!K77&gt;CI!$D$3-CI!K$4+CI!$D$12),"vert"))</f>
        <v/>
      </c>
      <c r="L77" s="43" t="str">
        <f>IF(MC!L77="","",_xlfn.IFS(AND(MC!L77&lt;CI!$D$3-CI!L$4,MC!L77&gt;1),"rouge",AND(MC!L77&gt;CI!$D$3-CI!L$4+CI!$D$11,MC!L77&lt;CI!$D$3-CI!L$4+CI!$D$12),"jaune",AND(MC!L77&gt;CI!$D$3-CI!L$4,MC!L77&lt;CI!$D$3-CI!L$4+CI!$D$11),"orange",AND(MC!L77&gt;CI!$D$3-CI!L$4+CI!$D$12),"vert"))</f>
        <v/>
      </c>
      <c r="M77" s="43" t="str">
        <f>IF(MC!M77="","",_xlfn.IFS(AND(MC!M77&lt;CI!$D$3-CI!M$4,MC!M77&gt;1),"rouge",AND(MC!M77&gt;CI!$D$3-CI!M$4+CI!$D$11,MC!M77&lt;CI!$D$3-CI!M$4+CI!$D$12),"jaune",AND(MC!M77&gt;CI!$D$3-CI!M$4,MC!M77&lt;CI!$D$3-CI!M$4+CI!$D$11),"orange",AND(MC!M77&gt;CI!$D$3-CI!M$4+CI!$D$12),"vert"))</f>
        <v/>
      </c>
      <c r="N77" s="43" t="str">
        <f>IF(MC!N77="","",_xlfn.IFS(AND(MC!N77&lt;CI!$D$3-CI!N$4,MC!N77&gt;1),"rouge",AND(MC!N77&gt;CI!$D$3-CI!N$4+CI!$D$11,MC!N77&lt;CI!$D$3-CI!N$4+CI!$D$12),"jaune",AND(MC!N77&gt;CI!$D$3-CI!N$4,MC!N77&lt;CI!$D$3-CI!N$4+CI!$D$11),"orange",AND(MC!N77&gt;CI!$D$3-CI!N$4+CI!$D$12),"vert"))</f>
        <v/>
      </c>
      <c r="O77" s="43" t="str">
        <f>IF(MC!O77="","",_xlfn.IFS(AND(MC!O77&lt;CI!$D$3-CI!O$4,MC!O77&gt;1),"rouge",AND(MC!O77&gt;CI!$D$3-CI!O$4+CI!$D$11,MC!O77&lt;CI!$D$3-CI!O$4+CI!$D$12),"jaune",AND(MC!O77&gt;CI!$D$3-CI!O$4,MC!O77&lt;CI!$D$3-CI!O$4+CI!$D$11),"orange",AND(MC!O77&gt;CI!$D$3-CI!O$4+CI!$D$12),"vert"))</f>
        <v/>
      </c>
      <c r="P77" s="43" t="str">
        <f>IF(MC!P77="","",_xlfn.IFS(AND(MC!P77&lt;CI!$D$3-CI!P$4,MC!P77&gt;1),"rouge",AND(MC!P77&gt;CI!$D$3-CI!P$4+CI!$D$11,MC!P77&lt;CI!$D$3-CI!P$4+CI!$D$12),"jaune",AND(MC!P77&gt;CI!$D$3-CI!P$4,MC!P77&lt;CI!$D$3-CI!P$4+CI!$D$11),"orange",AND(MC!P77&gt;CI!$D$3-CI!P$4+CI!$D$12),"vert"))</f>
        <v/>
      </c>
      <c r="Q77" s="43" t="str">
        <f>IF(MC!Q77="","",_xlfn.IFS(AND(MC!Q77&lt;CI!$D$3-CI!Q$4,MC!Q77&gt;1),"rouge",AND(MC!Q77&gt;CI!$D$3-CI!Q$4+CI!$D$11,MC!Q77&lt;CI!$D$3-CI!Q$4+CI!$D$12),"jaune",AND(MC!Q77&gt;CI!$D$3-CI!Q$4,MC!Q77&lt;CI!$D$3-CI!Q$4+CI!$D$11),"orange",AND(MC!Q77&gt;CI!$D$3-CI!Q$4+CI!$D$12),"vert"))</f>
        <v/>
      </c>
      <c r="R77" s="43" t="str">
        <f>IF(MC!R77="","",_xlfn.IFS(AND(MC!R77&lt;CI!$D$3-CI!R$4,MC!R77&gt;1),"rouge",AND(MC!R77&gt;CI!$D$3-CI!R$4+CI!$D$11,MC!R77&lt;CI!$D$3-CI!R$4+CI!$D$12),"jaune",AND(MC!R77&gt;CI!$D$3-CI!R$4,MC!R77&lt;CI!$D$3-CI!R$4+CI!$D$11),"orange",AND(MC!R77&gt;CI!$D$3-CI!R$4+CI!$D$12),"vert"))</f>
        <v/>
      </c>
      <c r="S77" s="43" t="str">
        <f>IF(MC!S77="","",_xlfn.IFS(AND(MC!S77&lt;CI!$D$3-CI!S$4,MC!S77&gt;1),"rouge",AND(MC!S77&gt;CI!$D$3-CI!S$4+CI!$D$11,MC!S77&lt;CI!$D$3-CI!S$4+CI!$D$12),"jaune",AND(MC!S77&gt;CI!$D$3-CI!S$4,MC!S77&lt;CI!$D$3-CI!S$4+CI!$D$11),"orange",AND(MC!S77&gt;CI!$D$3-CI!S$4+CI!$D$12),"vert"))</f>
        <v/>
      </c>
      <c r="T77" s="43" t="str">
        <f>IF(MC!T77="","",_xlfn.IFS(AND(MC!T77&lt;CI!$D$3-CI!T$4,MC!T77&gt;1),"rouge",AND(MC!T77&gt;CI!$D$3-CI!T$4+CI!$D$11,MC!T77&lt;CI!$D$3-CI!T$4+CI!$D$12),"jaune",AND(MC!T77&gt;CI!$D$3-CI!T$4,MC!T77&lt;CI!$D$3-CI!T$4+CI!$D$11),"orange",AND(MC!T77&gt;CI!$D$3-CI!T$4+CI!$D$12),"vert"))</f>
        <v/>
      </c>
      <c r="U77" s="43" t="str">
        <f>IF(MC!U77="","",_xlfn.IFS(AND(MC!U77&lt;CI!$D$3-CI!U$4,MC!U77&gt;1),"rouge",AND(MC!U77&gt;CI!$D$3-CI!U$4+CI!$D$11,MC!U77&lt;CI!$D$3-CI!U$4+CI!$D$12),"jaune",AND(MC!U77&gt;CI!$D$3-CI!U$4,MC!U77&lt;CI!$D$3-CI!U$4+CI!$D$11),"orange",AND(MC!U77&gt;CI!$D$3-CI!U$4+CI!$D$12),"vert"))</f>
        <v/>
      </c>
      <c r="V77" s="43" t="str">
        <f>IF(MC!V77="","",_xlfn.IFS(AND(MC!V77&lt;CI!$D$3-CI!V$4,MC!V77&gt;1),"rouge",AND(MC!V77&gt;CI!$D$3-CI!V$4+CI!$D$11,MC!V77&lt;CI!$D$3-CI!V$4+CI!$D$12),"jaune",AND(MC!V77&gt;CI!$D$3-CI!V$4,MC!V77&lt;CI!$D$3-CI!V$4+CI!$D$11),"orange",AND(MC!V77&gt;CI!$D$3-CI!V$4+CI!$D$12),"vert"))</f>
        <v/>
      </c>
      <c r="W77" s="43" t="str">
        <f>IF(MC!W77="","",_xlfn.IFS(AND(MC!W77&lt;CI!$D$3-CI!W$4,MC!W77&gt;1),"rouge",AND(MC!W77&gt;CI!$D$3-CI!W$4+CI!$D$11,MC!W77&lt;CI!$D$3-CI!W$4+CI!$D$12),"jaune",AND(MC!W77&gt;CI!$D$3-CI!W$4,MC!W77&lt;CI!$D$3-CI!W$4+CI!$D$11),"orange",AND(MC!W77&gt;CI!$D$3-CI!W$4+CI!$D$12),"vert"))</f>
        <v/>
      </c>
      <c r="X77" s="43" t="str">
        <f>IF(MC!X77="","",_xlfn.IFS(AND(MC!X77&lt;CI!$D$3-CI!X$4,MC!X77&gt;1),"rouge",AND(MC!X77&gt;CI!$D$3-CI!X$4+CI!$D$11,MC!X77&lt;CI!$D$3-CI!X$4+CI!$D$12),"jaune",AND(MC!X77&gt;CI!$D$3-CI!X$4,MC!X77&lt;CI!$D$3-CI!X$4+CI!$D$11),"orange",AND(MC!X77&gt;CI!$D$3-CI!X$4+CI!$D$12),"vert"))</f>
        <v/>
      </c>
      <c r="Y77" s="43" t="str">
        <f>IF(MC!Y77="","",_xlfn.IFS(AND(MC!Y77&lt;CI!$D$3-CI!Y$4,MC!Y77&gt;1),"rouge",AND(MC!Y77&gt;CI!$D$3-CI!Y$4+CI!$D$11,MC!Y77&lt;CI!$D$3-CI!Y$4+CI!$D$12),"jaune",AND(MC!Y77&gt;CI!$D$3-CI!Y$4,MC!Y77&lt;CI!$D$3-CI!Y$4+CI!$D$11),"orange",AND(MC!Y77&gt;CI!$D$3-CI!Y$4+CI!$D$12),"vert"))</f>
        <v/>
      </c>
      <c r="Z77" s="43" t="str">
        <f>IF(MC!Z77="","",_xlfn.IFS(AND(MC!Z77&lt;CI!$D$3-CI!Z$4,MC!Z77&gt;1),"rouge",AND(MC!Z77&gt;CI!$D$3-CI!Z$4+CI!$D$11,MC!Z77&lt;CI!$D$3-CI!Z$4+CI!$D$12),"jaune",AND(MC!Z77&gt;CI!$D$3-CI!Z$4,MC!Z77&lt;CI!$D$3-CI!Z$4+CI!$D$11),"orange",AND(MC!Z77&gt;CI!$D$3-CI!Z$4+CI!$D$12),"vert"))</f>
        <v/>
      </c>
      <c r="AA77" s="43" t="str">
        <f>IF(MC!AA77="","",_xlfn.IFS(AND(MC!AA77&lt;CI!$D$3-CI!AA$4,MC!AA77&gt;1),"rouge",AND(MC!AA77&gt;CI!$D$3-CI!AA$4+CI!$D$11,MC!AA77&lt;CI!$D$3-CI!AA$4+CI!$D$12),"jaune",AND(MC!AA77&gt;CI!$D$3-CI!AA$4,MC!AA77&lt;CI!$D$3-CI!AA$4+CI!$D$11),"orange",AND(MC!AA77&gt;CI!$D$3-CI!AA$4+CI!$D$12),"vert"))</f>
        <v/>
      </c>
      <c r="AB77" s="43" t="str">
        <f>IF(MC!AB77="","",_xlfn.IFS(AND(MC!AB77&lt;CI!$D$3-CI!AB$4,MC!AB77&gt;1),"rouge",AND(MC!AB77&gt;CI!$D$3-CI!AB$4+CI!$D$11,MC!AB77&lt;CI!$D$3-CI!AB$4+CI!$D$12),"jaune",AND(MC!AB77&gt;CI!$D$3-CI!AB$4,MC!AB77&lt;CI!$D$3-CI!AB$4+CI!$D$11),"orange",AND(MC!AB77&gt;CI!$D$3-CI!AB$4+CI!$D$12),"vert"))</f>
        <v/>
      </c>
      <c r="AC77" s="43" t="str">
        <f>IF(MC!AC77="","",_xlfn.IFS(AND(MC!AC77&lt;CI!$D$3-CI!AC$4,MC!AC77&gt;1),"rouge",AND(MC!AC77&gt;CI!$D$3-CI!AC$4+CI!$D$11,MC!AC77&lt;CI!$D$3-CI!AC$4+CI!$D$12),"jaune",AND(MC!AC77&gt;CI!$D$3-CI!AC$4,MC!AC77&lt;CI!$D$3-CI!AC$4+CI!$D$11),"orange",AND(MC!AC77&gt;CI!$D$3-CI!AC$4+CI!$D$12),"vert"))</f>
        <v/>
      </c>
      <c r="AD77" s="43" t="str">
        <f>IF(MC!AD77="","",_xlfn.IFS(AND(MC!AD77&lt;CI!$D$3-CI!AD$4,MC!AD77&gt;1),"rouge",AND(MC!AD77&gt;CI!$D$3-CI!AD$4+CI!$D$11,MC!AD77&lt;CI!$D$3-CI!AD$4+CI!$D$12),"jaune",AND(MC!AD77&gt;CI!$D$3-CI!AD$4,MC!AD77&lt;CI!$D$3-CI!AD$4+CI!$D$11),"orange",AND(MC!AD77&gt;CI!$D$3-CI!AD$4+CI!$D$12),"vert"))</f>
        <v/>
      </c>
      <c r="AE77" s="43" t="str">
        <f>IF(MC!AE77="","",_xlfn.IFS(AND(MC!AE77&lt;CI!$D$3-CI!AE$4,MC!AE77&gt;1),"rouge",AND(MC!AE77&gt;CI!$D$3-CI!AE$4+CI!$D$11,MC!AE77&lt;CI!$D$3-CI!AE$4+CI!$D$12),"jaune",AND(MC!AE77&gt;CI!$D$3-CI!AE$4,MC!AE77&lt;CI!$D$3-CI!AE$4+CI!$D$11),"orange",AND(MC!AE77&gt;CI!$D$3-CI!AE$4+CI!$D$12),"vert"))</f>
        <v/>
      </c>
      <c r="AF77" s="43" t="str">
        <f>IF(MC!AF77="","",_xlfn.IFS(AND(MC!AF77&lt;CI!$D$3-CI!AF$4,MC!AF77&gt;1),"rouge",AND(MC!AF77&gt;CI!$D$3-CI!AF$4+CI!$D$11,MC!AF77&lt;CI!$D$3-CI!AF$4+CI!$D$12),"jaune",AND(MC!AF77&gt;CI!$D$3-CI!AF$4,MC!AF77&lt;CI!$D$3-CI!AF$4+CI!$D$11),"orange",AND(MC!AF77&gt;CI!$D$3-CI!AF$4+CI!$D$12),"vert"))</f>
        <v/>
      </c>
      <c r="AG77" s="43" t="str">
        <f>IF(MC!AG77="","",_xlfn.IFS(AND(MC!AG77&lt;CI!$D$3-CI!AG$4,MC!AG77&gt;1),"rouge",AND(MC!AG77&gt;CI!$D$3-CI!AG$4+CI!$D$11,MC!AG77&lt;CI!$D$3-CI!AG$4+CI!$D$12),"jaune",AND(MC!AG77&gt;CI!$D$3-CI!AG$4,MC!AG77&lt;CI!$D$3-CI!AG$4+CI!$D$11),"orange",AND(MC!AG77&gt;CI!$D$3-CI!AG$4+CI!$D$12),"vert"))</f>
        <v/>
      </c>
      <c r="AH77" s="43" t="str">
        <f>IF(MC!AH77="","",_xlfn.IFS(AND(MC!AH77&lt;CI!$D$3-CI!AH$4,MC!AH77&gt;1),"rouge",AND(MC!AH77&gt;CI!$D$3-CI!AH$4+CI!$D$11,MC!AH77&lt;CI!$D$3-CI!AH$4+CI!$D$12),"jaune",AND(MC!AH77&gt;CI!$D$3-CI!AH$4,MC!AH77&lt;CI!$D$3-CI!AH$4+CI!$D$11),"orange",AND(MC!AH77&gt;CI!$D$3-CI!AH$4+CI!$D$12),"vert"))</f>
        <v/>
      </c>
      <c r="AI77" s="43" t="str">
        <f>IF(MC!AI77="","",_xlfn.IFS(AND(MC!AI77&lt;CI!$D$3-CI!AI$4,MC!AI77&gt;1),"rouge",AND(MC!AI77&gt;CI!$D$3-CI!AI$4+CI!$D$11,MC!AI77&lt;CI!$D$3-CI!AI$4+CI!$D$12),"jaune",AND(MC!AI77&gt;CI!$D$3-CI!AI$4,MC!AI77&lt;CI!$D$3-CI!AI$4+CI!$D$11),"orange",AND(MC!AI77&gt;CI!$D$3-CI!AI$4+CI!$D$12),"vert"))</f>
        <v/>
      </c>
      <c r="AJ77" s="43" t="str">
        <f>IF(MC!AJ77="","",_xlfn.IFS(AND(MC!AJ77&lt;CI!$D$3-CI!AJ$4,MC!AJ77&gt;1),"rouge",AND(MC!AJ77&gt;CI!$D$3-CI!AJ$4+CI!$D$11,MC!AJ77&lt;CI!$D$3-CI!AJ$4+CI!$D$12),"jaune",AND(MC!AJ77&gt;CI!$D$3-CI!AJ$4,MC!AJ77&lt;CI!$D$3-CI!AJ$4+CI!$D$11),"orange",AND(MC!AJ77&gt;CI!$D$3-CI!AJ$4+CI!$D$12),"vert"))</f>
        <v/>
      </c>
      <c r="AK77" s="43" t="str">
        <f>IF(MC!AK77="","",_xlfn.IFS(AND(MC!AK77&lt;CI!$D$3-CI!AK$4,MC!AK77&gt;1),"rouge",AND(MC!AK77&gt;CI!$D$3-CI!AK$4+CI!$D$11,MC!AK77&lt;CI!$D$3-CI!AK$4+CI!$D$12),"jaune",AND(MC!AK77&gt;CI!$D$3-CI!AK$4,MC!AK77&lt;CI!$D$3-CI!AK$4+CI!$D$11),"orange",AND(MC!AK77&gt;CI!$D$3-CI!AK$4+CI!$D$12),"vert"))</f>
        <v/>
      </c>
      <c r="AL77" s="43" t="str">
        <f>IF(MC!AL77="","",_xlfn.IFS(AND(MC!AL77&lt;CI!$D$3-CI!AL$4,MC!AL77&gt;1),"rouge",AND(MC!AL77&gt;CI!$D$3-CI!AL$4+CI!$D$11,MC!AL77&lt;CI!$D$3-CI!AL$4+CI!$D$12),"jaune",AND(MC!AL77&gt;CI!$D$3-CI!AL$4,MC!AL77&lt;CI!$D$3-CI!AL$4+CI!$D$11),"orange",AND(MC!AL77&gt;CI!$D$3-CI!AL$4+CI!$D$12),"vert"))</f>
        <v/>
      </c>
      <c r="AM77" s="43" t="str">
        <f>IF(MC!AM77="","",_xlfn.IFS(AND(MC!AM77&lt;CI!$D$3-CI!AM$4,MC!AM77&gt;1),"rouge",AND(MC!AM77&gt;CI!$D$3-CI!AM$4+CI!$D$11,MC!AM77&lt;CI!$D$3-CI!AM$4+CI!$D$12),"jaune",AND(MC!AM77&gt;CI!$D$3-CI!AM$4,MC!AM77&lt;CI!$D$3-CI!AM$4+CI!$D$11),"orange",AND(MC!AM77&gt;CI!$D$3-CI!AM$4+CI!$D$12),"vert"))</f>
        <v/>
      </c>
      <c r="AN77" s="43" t="str">
        <f>IF(MC!AN77="","",_xlfn.IFS(AND(MC!AN77&lt;CI!$D$3-CI!AN$4,MC!AN77&gt;1),"rouge",AND(MC!AN77&gt;CI!$D$3-CI!AN$4+CI!$D$11,MC!AN77&lt;CI!$D$3-CI!AN$4+CI!$D$12),"jaune",AND(MC!AN77&gt;CI!$D$3-CI!AN$4,MC!AN77&lt;CI!$D$3-CI!AN$4+CI!$D$11),"orange",AND(MC!AN77&gt;CI!$D$3-CI!AN$4+CI!$D$12),"vert"))</f>
        <v/>
      </c>
      <c r="AO77" s="43" t="str">
        <f>IF(MC!AO77="","",_xlfn.IFS(AND(MC!AO77&lt;CI!$D$3-CI!AO$4,MC!AO77&gt;1),"rouge",AND(MC!AO77&gt;CI!$D$3-CI!AO$4+CI!$D$11,MC!AO77&lt;CI!$D$3-CI!AO$4+CI!$D$12),"jaune",AND(MC!AO77&gt;CI!$D$3-CI!AO$4,MC!AO77&lt;CI!$D$3-CI!AO$4+CI!$D$11),"orange",AND(MC!AO77&gt;CI!$D$3-CI!AO$4+CI!$D$12),"vert"))</f>
        <v/>
      </c>
      <c r="AP77" s="43" t="str">
        <f>IF(MC!AP77="","",_xlfn.IFS(AND(MC!AP77&lt;CI!$D$3-CI!AP$4,MC!AP77&gt;1),"rouge",AND(MC!AP77&gt;CI!$D$3-CI!AP$4+CI!$D$11,MC!AP77&lt;CI!$D$3-CI!AP$4+CI!$D$12),"jaune",AND(MC!AP77&gt;CI!$D$3-CI!AP$4,MC!AP77&lt;CI!$D$3-CI!AP$4+CI!$D$11),"orange",AND(MC!AP77&gt;CI!$D$3-CI!AP$4+CI!$D$12),"vert"))</f>
        <v/>
      </c>
      <c r="AQ77" s="43" t="str">
        <f>IF(MC!AQ77="","",_xlfn.IFS(AND(MC!AQ77&lt;CI!$D$3-CI!AQ$4,MC!AQ77&gt;1),"rouge",AND(MC!AQ77&gt;CI!$D$3-CI!AQ$4+CI!$D$11,MC!AQ77&lt;CI!$D$3-CI!AQ$4+CI!$D$12),"jaune",AND(MC!AQ77&gt;CI!$D$3-CI!AQ$4,MC!AQ77&lt;CI!$D$3-CI!AQ$4+CI!$D$11),"orange",AND(MC!AQ77&gt;CI!$D$3-CI!AQ$4+CI!$D$12),"vert"))</f>
        <v/>
      </c>
      <c r="AR77" s="43" t="str">
        <f>IF(MC!AR77="","",_xlfn.IFS(AND(MC!AR77&lt;CI!$D$3-CI!AR$4,MC!AR77&gt;1),"rouge",AND(MC!AR77&gt;CI!$D$3-CI!AR$4+CI!$D$11,MC!AR77&lt;CI!$D$3-CI!AR$4+CI!$D$12),"jaune",AND(MC!AR77&gt;CI!$D$3-CI!AR$4,MC!AR77&lt;CI!$D$3-CI!AR$4+CI!$D$11),"orange",AND(MC!AR77&gt;CI!$D$3-CI!AR$4+CI!$D$12),"vert"))</f>
        <v/>
      </c>
      <c r="AS77" s="43" t="str">
        <f>IF(MC!AS77="","",_xlfn.IFS(AND(MC!AS77&lt;CI!$D$3-CI!AS$4,MC!AS77&gt;1),"rouge",AND(MC!AS77&gt;CI!$D$3-CI!AS$4+CI!$D$11,MC!AS77&lt;CI!$D$3-CI!AS$4+CI!$D$12),"jaune",AND(MC!AS77&gt;CI!$D$3-CI!AS$4,MC!AS77&lt;CI!$D$3-CI!AS$4+CI!$D$11),"orange",AND(MC!AS77&gt;CI!$D$3-CI!AS$4+CI!$D$12),"vert"))</f>
        <v/>
      </c>
      <c r="AT77" s="43" t="str">
        <f>IF(MC!AT77="","",_xlfn.IFS(AND(MC!AT77&lt;CI!$D$3-CI!AT$4,MC!AT77&gt;1),"rouge",AND(MC!AT77&gt;CI!$D$3-CI!AT$4+CI!$D$11,MC!AT77&lt;CI!$D$3-CI!AT$4+CI!$D$12),"jaune",AND(MC!AT77&gt;CI!$D$3-CI!AT$4,MC!AT77&lt;CI!$D$3-CI!AT$4+CI!$D$11),"orange",AND(MC!AT77&gt;CI!$D$3-CI!AT$4+CI!$D$12),"vert"))</f>
        <v/>
      </c>
      <c r="AU77" s="43" t="str">
        <f>IF(MC!AU77="","",_xlfn.IFS(AND(MC!AU77&lt;CI!$D$3-CI!AU$4,MC!AU77&gt;1),"rouge",AND(MC!AU77&gt;CI!$D$3-CI!AU$4+CI!$D$11,MC!AU77&lt;CI!$D$3-CI!AU$4+CI!$D$12),"jaune",AND(MC!AU77&gt;CI!$D$3-CI!AU$4,MC!AU77&lt;CI!$D$3-CI!AU$4+CI!$D$11),"orange",AND(MC!AU77&gt;CI!$D$3-CI!AU$4+CI!$D$12),"vert"))</f>
        <v/>
      </c>
      <c r="AV77" s="43" t="str">
        <f>IF(MC!AV77="","",_xlfn.IFS(AND(MC!AV77&lt;CI!$D$3-CI!AV$4,MC!AV77&gt;1),"rouge",AND(MC!AV77&gt;CI!$D$3-CI!AV$4+CI!$D$11,MC!AV77&lt;CI!$D$3-CI!AV$4+CI!$D$12),"jaune",AND(MC!AV77&gt;CI!$D$3-CI!AV$4,MC!AV77&lt;CI!$D$3-CI!AV$4+CI!$D$11),"orange",AND(MC!AV77&gt;CI!$D$3-CI!AV$4+CI!$D$12),"vert"))</f>
        <v/>
      </c>
      <c r="AW77" s="43" t="str">
        <f>IF(MC!AW77="","",_xlfn.IFS(AND(MC!AW77&lt;CI!$D$3-CI!AW$4,MC!AW77&gt;1),"rouge",AND(MC!AW77&gt;CI!$D$3-CI!AW$4+CI!$D$11,MC!AW77&lt;CI!$D$3-CI!AW$4+CI!$D$12),"jaune",AND(MC!AW77&gt;CI!$D$3-CI!AW$4,MC!AW77&lt;CI!$D$3-CI!AW$4+CI!$D$11),"orange",AND(MC!AW77&gt;CI!$D$3-CI!AW$4+CI!$D$12),"vert"))</f>
        <v/>
      </c>
      <c r="AX77" s="43" t="str">
        <f>IF(MC!AX77="","",_xlfn.IFS(AND(MC!AX77&lt;CI!$D$3-CI!AX$4,MC!AX77&gt;1),"rouge",AND(MC!AX77&gt;CI!$D$3-CI!AX$4+CI!$D$11,MC!AX77&lt;CI!$D$3-CI!AX$4+CI!$D$12),"jaune",AND(MC!AX77&gt;CI!$D$3-CI!AX$4,MC!AX77&lt;CI!$D$3-CI!AX$4+CI!$D$11),"orange",AND(MC!AX77&gt;CI!$D$3-CI!AX$4+CI!$D$12),"vert"))</f>
        <v/>
      </c>
      <c r="AY77" s="43" t="str">
        <f>IF(MC!AY77="","",_xlfn.IFS(AND(MC!AY77&lt;CI!$D$3-CI!AY$4,MC!AY77&gt;1),"rouge",AND(MC!AY77&gt;CI!$D$3-CI!AY$4+CI!$D$11,MC!AY77&lt;CI!$D$3-CI!AY$4+CI!$D$12),"jaune",AND(MC!AY77&gt;CI!$D$3-CI!AY$4,MC!AY77&lt;CI!$D$3-CI!AY$4+CI!$D$11),"orange",AND(MC!AY77&gt;CI!$D$3-CI!AY$4+CI!$D$12),"vert"))</f>
        <v/>
      </c>
      <c r="AZ77" s="43" t="str">
        <f>IF(MC!AZ77="","",_xlfn.IFS(AND(MC!AZ77&lt;CI!$D$3-CI!AZ$4,MC!AZ77&gt;1),"rouge",AND(MC!AZ77&gt;CI!$D$3-CI!AZ$4+CI!$D$11,MC!AZ77&lt;CI!$D$3-CI!AZ$4+CI!$D$12),"jaune",AND(MC!AZ77&gt;CI!$D$3-CI!AZ$4,MC!AZ77&lt;CI!$D$3-CI!AZ$4+CI!$D$11),"orange",AND(MC!AZ77&gt;CI!$D$3-CI!AZ$4+CI!$D$12),"vert"))</f>
        <v/>
      </c>
      <c r="BA77" s="43" t="str">
        <f>IF(MC!BA77="","",_xlfn.IFS(AND(MC!BA77&lt;CI!$D$3-CI!BA$4,MC!BA77&gt;1),"rouge",AND(MC!BA77&gt;CI!$D$3-CI!BA$4+CI!$D$11,MC!BA77&lt;CI!$D$3-CI!BA$4+CI!$D$12),"jaune",AND(MC!BA77&gt;CI!$D$3-CI!BA$4,MC!BA77&lt;CI!$D$3-CI!BA$4+CI!$D$11),"orange",AND(MC!BA77&gt;CI!$D$3-CI!BA$4+CI!$D$12),"vert"))</f>
        <v/>
      </c>
      <c r="BB77" s="43" t="str">
        <f>IF(MC!BB77="","",_xlfn.IFS(AND(MC!BB77&lt;CI!$D$3-CI!BB$4,MC!BB77&gt;1),"rouge",AND(MC!BB77&gt;CI!$D$3-CI!BB$4+CI!$D$11,MC!BB77&lt;CI!$D$3-CI!BB$4+CI!$D$12),"jaune",AND(MC!BB77&gt;CI!$D$3-CI!BB$4,MC!BB77&lt;CI!$D$3-CI!BB$4+CI!$D$11),"orange",AND(MC!BB77&gt;CI!$D$3-CI!BB$4+CI!$D$12),"vert"))</f>
        <v/>
      </c>
      <c r="BC77" s="43" t="str">
        <f>IF(MC!BC77="","",_xlfn.IFS(AND(MC!BC77&lt;CI!$D$3-CI!BC$4,MC!BC77&gt;1),"rouge",AND(MC!BC77&gt;CI!$D$3-CI!BC$4+CI!$D$11,MC!BC77&lt;CI!$D$3-CI!BC$4+CI!$D$12),"jaune",AND(MC!BC77&gt;CI!$D$3-CI!BC$4,MC!BC77&lt;CI!$D$3-CI!BC$4+CI!$D$11),"orange",AND(MC!BC77&gt;CI!$D$3-CI!BC$4+CI!$D$12),"vert"))</f>
        <v/>
      </c>
      <c r="BD77" s="43" t="str">
        <f>IF(MC!BD77="","",_xlfn.IFS(AND(MC!BD77&lt;CI!$D$3-CI!BD$4,MC!BD77&gt;1),"rouge",AND(MC!BD77&gt;CI!$D$3-CI!BD$4+CI!$D$11,MC!BD77&lt;CI!$D$3-CI!BD$4+CI!$D$12),"jaune",AND(MC!BD77&gt;CI!$D$3-CI!BD$4,MC!BD77&lt;CI!$D$3-CI!BD$4+CI!$D$11),"orange",AND(MC!BD77&gt;CI!$D$3-CI!BD$4+CI!$D$12),"vert"))</f>
        <v/>
      </c>
      <c r="BE77" s="43" t="str">
        <f>IF(MC!BE77="","",_xlfn.IFS(AND(MC!BE77&lt;CI!$D$3-CI!BE$4,MC!BE77&gt;1),"rouge",AND(MC!BE77&gt;CI!$D$3-CI!BE$4+CI!$D$11,MC!BE77&lt;CI!$D$3-CI!BE$4+CI!$D$12),"jaune",AND(MC!BE77&gt;CI!$D$3-CI!BE$4,MC!BE77&lt;CI!$D$3-CI!BE$4+CI!$D$11),"orange",AND(MC!BE77&gt;CI!$D$3-CI!BE$4+CI!$D$12),"vert"))</f>
        <v/>
      </c>
      <c r="BF77" s="43" t="str">
        <f>IF(MC!BF77="","",_xlfn.IFS(AND(MC!BF77&lt;CI!$D$3-CI!BF$4,MC!BF77&gt;1),"rouge",AND(MC!BF77&gt;CI!$D$3-CI!BF$4+CI!$D$11,MC!BF77&lt;CI!$D$3-CI!BF$4+CI!$D$12),"jaune",AND(MC!BF77&gt;CI!$D$3-CI!BF$4,MC!BF77&lt;CI!$D$3-CI!BF$4+CI!$D$11),"orange",AND(MC!BF77&gt;CI!$D$3-CI!BF$4+CI!$D$12),"vert"))</f>
        <v/>
      </c>
      <c r="BG77" s="43" t="str">
        <f>IF(MC!BG77="","",_xlfn.IFS(AND(MC!BG77&lt;CI!$D$3-CI!BG$4,MC!BG77&gt;1),"rouge",AND(MC!BG77&gt;CI!$D$3-CI!BG$4+CI!$D$11,MC!BG77&lt;CI!$D$3-CI!BG$4+CI!$D$12),"jaune",AND(MC!BG77&gt;CI!$D$3-CI!BG$4,MC!BG77&lt;CI!$D$3-CI!BG$4+CI!$D$11),"orange",AND(MC!BG77&gt;CI!$D$3-CI!BG$4+CI!$D$12),"vert"))</f>
        <v/>
      </c>
      <c r="BH77" s="43" t="str">
        <f>IF(MC!BH77="","",_xlfn.IFS(AND(MC!BH77&lt;CI!$D$3-CI!BH$4,MC!BH77&gt;1),"rouge",AND(MC!BH77&gt;CI!$D$3-CI!BH$4+CI!$D$11,MC!BH77&lt;CI!$D$3-CI!BH$4+CI!$D$12),"jaune",AND(MC!BH77&gt;CI!$D$3-CI!BH$4,MC!BH77&lt;CI!$D$3-CI!BH$4+CI!$D$11),"orange",AND(MC!BH77&gt;CI!$D$3-CI!BH$4+CI!$D$12),"vert"))</f>
        <v/>
      </c>
      <c r="BI77" s="43" t="str">
        <f>IF(MC!BI77="","",_xlfn.IFS(AND(MC!BI77&lt;CI!$D$3-CI!BI$4,MC!BI77&gt;1),"rouge",AND(MC!BI77&gt;CI!$D$3-CI!BI$4+CI!$D$11,MC!BI77&lt;CI!$D$3-CI!BI$4+CI!$D$12),"jaune",AND(MC!BI77&gt;CI!$D$3-CI!BI$4,MC!BI77&lt;CI!$D$3-CI!BI$4+CI!$D$11),"orange",AND(MC!BI77&gt;CI!$D$3-CI!BI$4+CI!$D$12),"vert"))</f>
        <v/>
      </c>
      <c r="BJ77" s="43" t="str">
        <f>IF(MC!BJ77="","",_xlfn.IFS(AND(MC!BJ77&lt;CI!$D$3-CI!BJ$4,MC!BJ77&gt;1),"rouge",AND(MC!BJ77&gt;CI!$D$3-CI!BJ$4+CI!$D$11,MC!BJ77&lt;CI!$D$3-CI!BJ$4+CI!$D$12),"jaune",AND(MC!BJ77&gt;CI!$D$3-CI!BJ$4,MC!BJ77&lt;CI!$D$3-CI!BJ$4+CI!$D$11),"orange",AND(MC!BJ77&gt;CI!$D$3-CI!BJ$4+CI!$D$12),"vert"))</f>
        <v/>
      </c>
      <c r="BK77" s="43" t="str">
        <f>IF(MC!BK77="","",_xlfn.IFS(AND(MC!BK77&lt;CI!$D$3-CI!BK$4,MC!BK77&gt;1),"rouge",AND(MC!BK77&gt;CI!$D$3-CI!BK$4+CI!$D$11,MC!BK77&lt;CI!$D$3-CI!BK$4+CI!$D$12),"jaune",AND(MC!BK77&gt;CI!$D$3-CI!BK$4,MC!BK77&lt;CI!$D$3-CI!BK$4+CI!$D$11),"orange",AND(MC!BK77&gt;CI!$D$3-CI!BK$4+CI!$D$12),"vert"))</f>
        <v/>
      </c>
      <c r="BL77" s="43" t="str">
        <f>IF(MC!BL77="","",_xlfn.IFS(AND(MC!BL77&lt;CI!$D$3-CI!BL$4,MC!BL77&gt;1),"rouge",AND(MC!BL77&gt;CI!$D$3-CI!BL$4+CI!$D$11,MC!BL77&lt;CI!$D$3-CI!BL$4+CI!$D$12),"jaune",AND(MC!BL77&gt;CI!$D$3-CI!BL$4,MC!BL77&lt;CI!$D$3-CI!BL$4+CI!$D$11),"orange",AND(MC!BL77&gt;CI!$D$3-CI!BL$4+CI!$D$12),"vert"))</f>
        <v/>
      </c>
      <c r="BM77" s="43" t="str">
        <f>IF(MC!BM77="","",_xlfn.IFS(AND(MC!BM77&lt;CI!$D$3-CI!BM$4,MC!BM77&gt;1),"rouge",AND(MC!BM77&gt;CI!$D$3-CI!BM$4+CI!$D$11,MC!BM77&lt;CI!$D$3-CI!BM$4+CI!$D$12),"jaune",AND(MC!BM77&gt;CI!$D$3-CI!BM$4,MC!BM77&lt;CI!$D$3-CI!BM$4+CI!$D$11),"orange",AND(MC!BM77&gt;CI!$D$3-CI!BM$4+CI!$D$12),"vert"))</f>
        <v/>
      </c>
      <c r="BN77" s="43" t="str">
        <f>IF(MC!BN77="","",_xlfn.IFS(AND(MC!BN77&lt;CI!$D$3-CI!BN$4,MC!BN77&gt;1),"rouge",AND(MC!BN77&gt;CI!$D$3-CI!BN$4+CI!$D$11,MC!BN77&lt;CI!$D$3-CI!BN$4+CI!$D$12),"jaune",AND(MC!BN77&gt;CI!$D$3-CI!BN$4,MC!BN77&lt;CI!$D$3-CI!BN$4+CI!$D$11),"orange",AND(MC!BN77&gt;CI!$D$3-CI!BN$4+CI!$D$12),"vert"))</f>
        <v/>
      </c>
      <c r="BO77" s="43" t="str">
        <f>IF(MC!BO77="","",_xlfn.IFS(AND(MC!BO77&lt;CI!$D$3-CI!BO$4,MC!BO77&gt;1),"rouge",AND(MC!BO77&gt;CI!$D$3-CI!BO$4+CI!$D$11,MC!BO77&lt;CI!$D$3-CI!BO$4+CI!$D$12),"jaune",AND(MC!BO77&gt;CI!$D$3-CI!BO$4,MC!BO77&lt;CI!$D$3-CI!BO$4+CI!$D$11),"orange",AND(MC!BO77&gt;CI!$D$3-CI!BO$4+CI!$D$12),"vert"))</f>
        <v/>
      </c>
      <c r="BP77" s="43" t="str">
        <f>IF(MC!BP77="","",_xlfn.IFS(AND(MC!BP77&lt;CI!$D$3-CI!BP$4,MC!BP77&gt;1),"rouge",AND(MC!BP77&gt;CI!$D$3-CI!BP$4+CI!$D$11,MC!BP77&lt;CI!$D$3-CI!BP$4+CI!$D$12),"jaune",AND(MC!BP77&gt;CI!$D$3-CI!BP$4,MC!BP77&lt;CI!$D$3-CI!BP$4+CI!$D$11),"orange",AND(MC!BP77&gt;CI!$D$3-CI!BP$4+CI!$D$12),"vert"))</f>
        <v/>
      </c>
      <c r="BQ77" s="43" t="str">
        <f>IF(MC!BQ77="","",_xlfn.IFS(AND(MC!BQ77&lt;CI!$D$3-CI!BQ$4,MC!BQ77&gt;1),"rouge",AND(MC!BQ77&gt;CI!$D$3-CI!BQ$4+CI!$D$11,MC!BQ77&lt;CI!$D$3-CI!BQ$4+CI!$D$12),"jaune",AND(MC!BQ77&gt;CI!$D$3-CI!BQ$4,MC!BQ77&lt;CI!$D$3-CI!BQ$4+CI!$D$11),"orange",AND(MC!BQ77&gt;CI!$D$3-CI!BQ$4+CI!$D$12),"vert"))</f>
        <v/>
      </c>
      <c r="BR77" s="43" t="str">
        <f>IF(MC!BR77="","",_xlfn.IFS(AND(MC!BR77&lt;CI!$D$3-CI!BR$4,MC!BR77&gt;1),"rouge",AND(MC!BR77&gt;CI!$D$3-CI!BR$4+CI!$D$11,MC!BR77&lt;CI!$D$3-CI!BR$4+CI!$D$12),"jaune",AND(MC!BR77&gt;CI!$D$3-CI!BR$4,MC!BR77&lt;CI!$D$3-CI!BR$4+CI!$D$11),"orange",AND(MC!BR77&gt;CI!$D$3-CI!BR$4+CI!$D$12),"vert"))</f>
        <v/>
      </c>
      <c r="BS77" s="43" t="str">
        <f>IF(MC!BS77="","",_xlfn.IFS(AND(MC!BS77&lt;CI!$D$3-CI!BS$4,MC!BS77&gt;1),"rouge",AND(MC!BS77&gt;CI!$D$3-CI!BS$4+CI!$D$11,MC!BS77&lt;CI!$D$3-CI!BS$4+CI!$D$12),"jaune",AND(MC!BS77&gt;CI!$D$3-CI!BS$4,MC!BS77&lt;CI!$D$3-CI!BS$4+CI!$D$11),"orange",AND(MC!BS77&gt;CI!$D$3-CI!BS$4+CI!$D$12),"vert"))</f>
        <v/>
      </c>
      <c r="BT77" s="43" t="str">
        <f>IF(MC!BT77="","",_xlfn.IFS(AND(MC!BT77&lt;CI!$D$3-CI!BT$4,MC!BT77&gt;1),"rouge",AND(MC!BT77&gt;CI!$D$3-CI!BT$4+CI!$D$11,MC!BT77&lt;CI!$D$3-CI!BT$4+CI!$D$12),"jaune",AND(MC!BT77&gt;CI!$D$3-CI!BT$4,MC!BT77&lt;CI!$D$3-CI!BT$4+CI!$D$11),"orange",AND(MC!BT77&gt;CI!$D$3-CI!BT$4+CI!$D$12),"vert"))</f>
        <v/>
      </c>
      <c r="BU77" s="43" t="str">
        <f>IF(MC!BU77="","",_xlfn.IFS(AND(MC!BU77&lt;CI!$D$3-CI!BU$4,MC!BU77&gt;1),"rouge",AND(MC!BU77&gt;CI!$D$3-CI!BU$4+CI!$D$11,MC!BU77&lt;CI!$D$3-CI!BU$4+CI!$D$12),"jaune",AND(MC!BU77&gt;CI!$D$3-CI!BU$4,MC!BU77&lt;CI!$D$3-CI!BU$4+CI!$D$11),"orange",AND(MC!BU77&gt;CI!$D$3-CI!BU$4+CI!$D$12),"vert"))</f>
        <v/>
      </c>
      <c r="BV77" s="43" t="str">
        <f>IF(MC!BV77="","",_xlfn.IFS(AND(MC!BV77&lt;CI!$D$3-CI!BV$4,MC!BV77&gt;1),"rouge",AND(MC!BV77&gt;CI!$D$3-CI!BV$4+CI!$D$11,MC!BV77&lt;CI!$D$3-CI!BV$4+CI!$D$12),"jaune",AND(MC!BV77&gt;CI!$D$3-CI!BV$4,MC!BV77&lt;CI!$D$3-CI!BV$4+CI!$D$11),"orange",AND(MC!BV77&gt;CI!$D$3-CI!BV$4+CI!$D$12),"vert"))</f>
        <v/>
      </c>
      <c r="BW77" s="43" t="str">
        <f>IF(MC!BW77="","",_xlfn.IFS(AND(MC!BW77&lt;CI!$D$3-CI!BW$4,MC!BW77&gt;1),"rouge",AND(MC!BW77&gt;CI!$D$3-CI!BW$4+CI!$D$11,MC!BW77&lt;CI!$D$3-CI!BW$4+CI!$D$12),"jaune",AND(MC!BW77&gt;CI!$D$3-CI!BW$4,MC!BW77&lt;CI!$D$3-CI!BW$4+CI!$D$11),"orange",AND(MC!BW77&gt;CI!$D$3-CI!BW$4+CI!$D$12),"vert"))</f>
        <v/>
      </c>
      <c r="BX77" s="43" t="str">
        <f>IF(MC!BX77="","",_xlfn.IFS(AND(MC!BX77&lt;CI!$D$3-CI!BX$4,MC!BX77&gt;1),"rouge",AND(MC!BX77&gt;CI!$D$3-CI!BX$4+CI!$D$11,MC!BX77&lt;CI!$D$3-CI!BX$4+CI!$D$12),"jaune",AND(MC!BX77&gt;CI!$D$3-CI!BX$4,MC!BX77&lt;CI!$D$3-CI!BX$4+CI!$D$11),"orange",AND(MC!BX77&gt;CI!$D$3-CI!BX$4+CI!$D$12),"vert"))</f>
        <v/>
      </c>
      <c r="BY77" s="43" t="str">
        <f>IF(MC!BY77="","",_xlfn.IFS(AND(MC!BY77&lt;CI!$D$3-CI!BY$4,MC!BY77&gt;1),"rouge",AND(MC!BY77&gt;CI!$D$3-CI!BY$4+CI!$D$11,MC!BY77&lt;CI!$D$3-CI!BY$4+CI!$D$12),"jaune",AND(MC!BY77&gt;CI!$D$3-CI!BY$4,MC!BY77&lt;CI!$D$3-CI!BY$4+CI!$D$11),"orange",AND(MC!BY77&gt;CI!$D$3-CI!BY$4+CI!$D$12),"vert"))</f>
        <v/>
      </c>
      <c r="BZ77" s="43" t="str">
        <f>IF(MC!BZ77="","",_xlfn.IFS(AND(MC!BZ77&lt;CI!$D$3-CI!BZ$4,MC!BZ77&gt;1),"rouge",AND(MC!BZ77&gt;CI!$D$3-CI!BZ$4+CI!$D$11,MC!BZ77&lt;CI!$D$3-CI!BZ$4+CI!$D$12),"jaune",AND(MC!BZ77&gt;CI!$D$3-CI!BZ$4,MC!BZ77&lt;CI!$D$3-CI!BZ$4+CI!$D$11),"orange",AND(MC!BZ77&gt;CI!$D$3-CI!BZ$4+CI!$D$12),"vert"))</f>
        <v/>
      </c>
      <c r="CA77" s="43" t="str">
        <f>IF(MC!CA77="","",_xlfn.IFS(AND(MC!CA77&lt;CI!$D$3-CI!CA$4,MC!CA77&gt;1),"rouge",AND(MC!CA77&gt;CI!$D$3-CI!CA$4+CI!$D$11,MC!CA77&lt;CI!$D$3-CI!CA$4+CI!$D$12),"jaune",AND(MC!CA77&gt;CI!$D$3-CI!CA$4,MC!CA77&lt;CI!$D$3-CI!CA$4+CI!$D$11),"orange",AND(MC!CA77&gt;CI!$D$3-CI!CA$4+CI!$D$12),"vert"))</f>
        <v/>
      </c>
      <c r="CB77" s="43" t="str">
        <f>IF(MC!CB77="","",_xlfn.IFS(AND(MC!CB77&lt;CI!$D$3-CI!CB$4,MC!CB77&gt;1),"rouge",AND(MC!CB77&gt;CI!$D$3-CI!CB$4+CI!$D$11,MC!CB77&lt;CI!$D$3-CI!CB$4+CI!$D$12),"jaune",AND(MC!CB77&gt;CI!$D$3-CI!CB$4,MC!CB77&lt;CI!$D$3-CI!CB$4+CI!$D$11),"orange",AND(MC!CB77&gt;CI!$D$3-CI!CB$4+CI!$D$12),"vert"))</f>
        <v/>
      </c>
      <c r="CC77" s="43" t="str">
        <f>IF(MC!CC77="","",_xlfn.IFS(AND(MC!CC77&lt;CI!$D$3-CI!CC$4,MC!CC77&gt;1),"rouge",AND(MC!CC77&gt;CI!$D$3-CI!CC$4+CI!$D$11,MC!CC77&lt;CI!$D$3-CI!CC$4+CI!$D$12),"jaune",AND(MC!CC77&gt;CI!$D$3-CI!CC$4,MC!CC77&lt;CI!$D$3-CI!CC$4+CI!$D$11),"orange",AND(MC!CC77&gt;CI!$D$3-CI!CC$4+CI!$D$12),"vert"))</f>
        <v/>
      </c>
      <c r="CD77" s="43" t="str">
        <f>IF(MC!CD77="","",_xlfn.IFS(AND(MC!CD77&lt;CI!$D$3-CI!CD$4,MC!CD77&gt;1),"rouge",AND(MC!CD77&gt;CI!$D$3-CI!CD$4+CI!$D$11,MC!CD77&lt;CI!$D$3-CI!CD$4+CI!$D$12),"jaune",AND(MC!CD77&gt;CI!$D$3-CI!CD$4,MC!CD77&lt;CI!$D$3-CI!CD$4+CI!$D$11),"orange",AND(MC!CD77&gt;CI!$D$3-CI!CD$4+CI!$D$12),"vert"))</f>
        <v/>
      </c>
      <c r="CE77" s="43" t="str">
        <f>IF(MC!CE77="","",_xlfn.IFS(AND(MC!CE77&lt;CI!$D$3-CI!CE$4,MC!CE77&gt;1),"rouge",AND(MC!CE77&gt;CI!$D$3-CI!CE$4+CI!$D$11,MC!CE77&lt;CI!$D$3-CI!CE$4+CI!$D$12),"jaune",AND(MC!CE77&gt;CI!$D$3-CI!CE$4,MC!CE77&lt;CI!$D$3-CI!CE$4+CI!$D$11),"orange",AND(MC!CE77&gt;CI!$D$3-CI!CE$4+CI!$D$12),"vert"))</f>
        <v/>
      </c>
      <c r="CF77" s="43" t="str">
        <f>IF(MC!CF77="","",_xlfn.IFS(AND(MC!CF77&lt;CI!$D$3-CI!CF$4,MC!CF77&gt;1),"rouge",AND(MC!CF77&gt;CI!$D$3-CI!CF$4+CI!$D$11,MC!CF77&lt;CI!$D$3-CI!CF$4+CI!$D$12),"jaune",AND(MC!CF77&gt;CI!$D$3-CI!CF$4,MC!CF77&lt;CI!$D$3-CI!CF$4+CI!$D$11),"orange",AND(MC!CF77&gt;CI!$D$3-CI!CF$4+CI!$D$12),"vert"))</f>
        <v/>
      </c>
      <c r="CG77" s="43" t="str">
        <f>IF(MC!CG77="","",_xlfn.IFS(AND(MC!CG77&lt;CI!$D$3-CI!CG$4,MC!CG77&gt;1),"rouge",AND(MC!CG77&gt;CI!$D$3-CI!CG$4+CI!$D$11,MC!CG77&lt;CI!$D$3-CI!CG$4+CI!$D$12),"jaune",AND(MC!CG77&gt;CI!$D$3-CI!CG$4,MC!CG77&lt;CI!$D$3-CI!CG$4+CI!$D$11),"orange",AND(MC!CG77&gt;CI!$D$3-CI!CG$4+CI!$D$12),"vert"))</f>
        <v/>
      </c>
      <c r="CH77" s="43" t="str">
        <f>IF(MC!CH77="","",_xlfn.IFS(AND(MC!CH77&lt;CI!$D$3-CI!CH$4,MC!CH77&gt;1),"rouge",AND(MC!CH77&gt;CI!$D$3-CI!CH$4+CI!$D$11,MC!CH77&lt;CI!$D$3-CI!CH$4+CI!$D$12),"jaune",AND(MC!CH77&gt;CI!$D$3-CI!CH$4,MC!CH77&lt;CI!$D$3-CI!CH$4+CI!$D$11),"orange",AND(MC!CH77&gt;CI!$D$3-CI!CH$4+CI!$D$12),"vert"))</f>
        <v/>
      </c>
      <c r="CI77" s="43" t="str">
        <f>IF(MC!CI77="","",_xlfn.IFS(AND(MC!CI77&lt;CI!$D$3-CI!CI$4,MC!CI77&gt;1),"rouge",AND(MC!CI77&gt;CI!$D$3-CI!CI$4+CI!$D$11,MC!CI77&lt;CI!$D$3-CI!CI$4+CI!$D$12),"jaune",AND(MC!CI77&gt;CI!$D$3-CI!CI$4,MC!CI77&lt;CI!$D$3-CI!CI$4+CI!$D$11),"orange",AND(MC!CI77&gt;CI!$D$3-CI!CI$4+CI!$D$12),"vert"))</f>
        <v/>
      </c>
      <c r="CJ77" s="43" t="str">
        <f>IF(MC!CJ77="","",_xlfn.IFS(AND(MC!CJ77&lt;CI!$D$3-CI!CJ$4,MC!CJ77&gt;1),"rouge",AND(MC!CJ77&gt;CI!$D$3-CI!CJ$4+CI!$D$11,MC!CJ77&lt;CI!$D$3-CI!CJ$4+CI!$D$12),"jaune",AND(MC!CJ77&gt;CI!$D$3-CI!CJ$4,MC!CJ77&lt;CI!$D$3-CI!CJ$4+CI!$D$11),"orange",AND(MC!CJ77&gt;CI!$D$3-CI!CJ$4+CI!$D$12),"vert"))</f>
        <v/>
      </c>
      <c r="CK77" s="43" t="str">
        <f>IF(MC!CK77="","",_xlfn.IFS(AND(MC!CK77&lt;CI!$D$3-CI!CK$4,MC!CK77&gt;1),"rouge",AND(MC!CK77&gt;CI!$D$3-CI!CK$4+CI!$D$11,MC!CK77&lt;CI!$D$3-CI!CK$4+CI!$D$12),"jaune",AND(MC!CK77&gt;CI!$D$3-CI!CK$4,MC!CK77&lt;CI!$D$3-CI!CK$4+CI!$D$11),"orange",AND(MC!CK77&gt;CI!$D$3-CI!CK$4+CI!$D$12),"vert"))</f>
        <v/>
      </c>
      <c r="CL77" s="43" t="str">
        <f>IF(MC!CL77="","",_xlfn.IFS(AND(MC!CL77&lt;CI!$D$3-CI!CL$4,MC!CL77&gt;1),"rouge",AND(MC!CL77&gt;CI!$D$3-CI!CL$4+CI!$D$11,MC!CL77&lt;CI!$D$3-CI!CL$4+CI!$D$12),"jaune",AND(MC!CL77&gt;CI!$D$3-CI!CL$4,MC!CL77&lt;CI!$D$3-CI!CL$4+CI!$D$11),"orange",AND(MC!CL77&gt;CI!$D$3-CI!CL$4+CI!$D$12),"vert"))</f>
        <v/>
      </c>
      <c r="CM77" s="43" t="str">
        <f>IF(MC!CM77="","",_xlfn.IFS(AND(MC!CM77&lt;CI!$D$3-CI!CM$4,MC!CM77&gt;1),"rouge",AND(MC!CM77&gt;CI!$D$3-CI!CM$4+CI!$D$11,MC!CM77&lt;CI!$D$3-CI!CM$4+CI!$D$12),"jaune",AND(MC!CM77&gt;CI!$D$3-CI!CM$4,MC!CM77&lt;CI!$D$3-CI!CM$4+CI!$D$11),"orange",AND(MC!CM77&gt;CI!$D$3-CI!CM$4+CI!$D$12),"vert"))</f>
        <v/>
      </c>
      <c r="CN77" s="43" t="str">
        <f>IF(MC!CN77="","",_xlfn.IFS(AND(MC!CN77&lt;CI!$D$3-CI!CN$4,MC!CN77&gt;1),"rouge",AND(MC!CN77&gt;CI!$D$3-CI!CN$4+CI!$D$11,MC!CN77&lt;CI!$D$3-CI!CN$4+CI!$D$12),"jaune",AND(MC!CN77&gt;CI!$D$3-CI!CN$4,MC!CN77&lt;CI!$D$3-CI!CN$4+CI!$D$11),"orange",AND(MC!CN77&gt;CI!$D$3-CI!CN$4+CI!$D$12),"vert"))</f>
        <v/>
      </c>
      <c r="CO77" s="43" t="str">
        <f>IF(MC!CO77="","",_xlfn.IFS(AND(MC!CO77&lt;CI!$D$3-CI!CO$4,MC!CO77&gt;1),"rouge",AND(MC!CO77&gt;CI!$D$3-CI!CO$4+CI!$D$11,MC!CO77&lt;CI!$D$3-CI!CO$4+CI!$D$12),"jaune",AND(MC!CO77&gt;CI!$D$3-CI!CO$4,MC!CO77&lt;CI!$D$3-CI!CO$4+CI!$D$11),"orange",AND(MC!CO77&gt;CI!$D$3-CI!CO$4+CI!$D$12),"vert"))</f>
        <v/>
      </c>
      <c r="CP77" s="43" t="str">
        <f>IF(MC!CP77="","",_xlfn.IFS(AND(MC!CP77&lt;CI!$D$3-CI!CP$4,MC!CP77&gt;1),"rouge",AND(MC!CP77&gt;CI!$D$3-CI!CP$4+CI!$D$11,MC!CP77&lt;CI!$D$3-CI!CP$4+CI!$D$12),"jaune",AND(MC!CP77&gt;CI!$D$3-CI!CP$4,MC!CP77&lt;CI!$D$3-CI!CP$4+CI!$D$11),"orange",AND(MC!CP77&gt;CI!$D$3-CI!CP$4+CI!$D$12),"vert"))</f>
        <v/>
      </c>
      <c r="CQ77" s="43" t="str">
        <f>IF(MC!CQ77="","",_xlfn.IFS(AND(MC!CQ77&lt;CI!$D$3-CI!CQ$4,MC!CQ77&gt;1),"rouge",AND(MC!CQ77&gt;CI!$D$3-CI!CQ$4+CI!$D$11,MC!CQ77&lt;CI!$D$3-CI!CQ$4+CI!$D$12),"jaune",AND(MC!CQ77&gt;CI!$D$3-CI!CQ$4,MC!CQ77&lt;CI!$D$3-CI!CQ$4+CI!$D$11),"orange",AND(MC!CQ77&gt;CI!$D$3-CI!CQ$4+CI!$D$12),"vert"))</f>
        <v/>
      </c>
      <c r="CR77" s="43" t="str">
        <f>IF(MC!CR77="","",_xlfn.IFS(AND(MC!CR77&lt;CI!$D$3-CI!CR$4,MC!CR77&gt;1),"rouge",AND(MC!CR77&gt;CI!$D$3-CI!CR$4+CI!$D$11,MC!CR77&lt;CI!$D$3-CI!CR$4+CI!$D$12),"jaune",AND(MC!CR77&gt;CI!$D$3-CI!CR$4,MC!CR77&lt;CI!$D$3-CI!CR$4+CI!$D$11),"orange",AND(MC!CR77&gt;CI!$D$3-CI!CR$4+CI!$D$12),"vert"))</f>
        <v/>
      </c>
      <c r="CS77" s="43" t="str">
        <f>IF(MC!CS77="","",_xlfn.IFS(AND(MC!CS77&lt;CI!$D$3-CI!CS$4,MC!CS77&gt;1),"rouge",AND(MC!CS77&gt;CI!$D$3-CI!CS$4+CI!$D$11,MC!CS77&lt;CI!$D$3-CI!CS$4+CI!$D$12),"jaune",AND(MC!CS77&gt;CI!$D$3-CI!CS$4,MC!CS77&lt;CI!$D$3-CI!CS$4+CI!$D$11),"orange",AND(MC!CS77&gt;CI!$D$3-CI!CS$4+CI!$D$12),"vert"))</f>
        <v/>
      </c>
      <c r="CT77" s="43" t="str">
        <f>IF(MC!CT77="","",_xlfn.IFS(AND(MC!CT77&lt;CI!$D$3-CI!CT$4,MC!CT77&gt;1),"rouge",AND(MC!CT77&gt;CI!$D$3-CI!CT$4+CI!$D$11,MC!CT77&lt;CI!$D$3-CI!CT$4+CI!$D$12),"jaune",AND(MC!CT77&gt;CI!$D$3-CI!CT$4,MC!CT77&lt;CI!$D$3-CI!CT$4+CI!$D$11),"orange",AND(MC!CT77&gt;CI!$D$3-CI!CT$4+CI!$D$12),"vert"))</f>
        <v/>
      </c>
      <c r="CU77" s="43" t="str">
        <f>IF(MC!CU77="","",_xlfn.IFS(AND(MC!CU77&lt;CI!$D$3-CI!CU$4,MC!CU77&gt;1),"rouge",AND(MC!CU77&gt;CI!$D$3-CI!CU$4+CI!$D$11,MC!CU77&lt;CI!$D$3-CI!CU$4+CI!$D$12),"jaune",AND(MC!CU77&gt;CI!$D$3-CI!CU$4,MC!CU77&lt;CI!$D$3-CI!CU$4+CI!$D$11),"orange",AND(MC!CU77&gt;CI!$D$3-CI!CU$4+CI!$D$12),"vert"))</f>
        <v/>
      </c>
      <c r="CV77" s="43" t="str">
        <f>IF(MC!CV77="","",_xlfn.IFS(AND(MC!CV77&lt;CI!$D$3-CI!CV$4,MC!CV77&gt;1),"rouge",AND(MC!CV77&gt;CI!$D$3-CI!CV$4+CI!$D$11,MC!CV77&lt;CI!$D$3-CI!CV$4+CI!$D$12),"jaune",AND(MC!CV77&gt;CI!$D$3-CI!CV$4,MC!CV77&lt;CI!$D$3-CI!CV$4+CI!$D$11),"orange",AND(MC!CV77&gt;CI!$D$3-CI!CV$4+CI!$D$12),"vert"))</f>
        <v/>
      </c>
      <c r="CW77" s="43" t="str">
        <f>IF(MC!CW77="","",_xlfn.IFS(AND(MC!CW77&lt;CI!$D$3-CI!CW$4,MC!CW77&gt;1),"rouge",AND(MC!CW77&gt;CI!$D$3-CI!CW$4+CI!$D$11,MC!CW77&lt;CI!$D$3-CI!CW$4+CI!$D$12),"jaune",AND(MC!CW77&gt;CI!$D$3-CI!CW$4,MC!CW77&lt;CI!$D$3-CI!CW$4+CI!$D$11),"orange",AND(MC!CW77&gt;CI!$D$3-CI!CW$4+CI!$D$12),"vert"))</f>
        <v/>
      </c>
      <c r="CX77" s="43" t="str">
        <f>IF(MC!CX77="","",_xlfn.IFS(AND(MC!CX77&lt;CI!$D$3-CI!CX$4,MC!CX77&gt;1),"rouge",AND(MC!CX77&gt;CI!$D$3-CI!CX$4+CI!$D$11,MC!CX77&lt;CI!$D$3-CI!CX$4+CI!$D$12),"jaune",AND(MC!CX77&gt;CI!$D$3-CI!CX$4,MC!CX77&lt;CI!$D$3-CI!CX$4+CI!$D$11),"orange",AND(MC!CX77&gt;CI!$D$3-CI!CX$4+CI!$D$12),"vert"))</f>
        <v/>
      </c>
      <c r="CY77" s="43" t="str">
        <f>IF(MC!CY77="","",_xlfn.IFS(AND(MC!CY77&lt;CI!$D$3-CI!CY$4,MC!CY77&gt;1),"rouge",AND(MC!CY77&gt;CI!$D$3-CI!CY$4+CI!$D$11,MC!CY77&lt;CI!$D$3-CI!CY$4+CI!$D$12),"jaune",AND(MC!CY77&gt;CI!$D$3-CI!CY$4,MC!CY77&lt;CI!$D$3-CI!CY$4+CI!$D$11),"orange",AND(MC!CY77&gt;CI!$D$3-CI!CY$4+CI!$D$12),"vert"))</f>
        <v/>
      </c>
      <c r="CZ77" s="43" t="str">
        <f>IF(MC!CZ77="","",_xlfn.IFS(AND(MC!CZ77&lt;CI!$D$3-CI!CZ$4,MC!CZ77&gt;1),"rouge",AND(MC!CZ77&gt;CI!$D$3-CI!CZ$4+CI!$D$11,MC!CZ77&lt;CI!$D$3-CI!CZ$4+CI!$D$12),"jaune",AND(MC!CZ77&gt;CI!$D$3-CI!CZ$4,MC!CZ77&lt;CI!$D$3-CI!CZ$4+CI!$D$11),"orange",AND(MC!CZ77&gt;CI!$D$3-CI!CZ$4+CI!$D$12),"vert"))</f>
        <v/>
      </c>
      <c r="DA77" s="43" t="str">
        <f>IF(MC!DA77="","",_xlfn.IFS(AND(MC!DA77&lt;CI!$D$3-CI!DA$4,MC!DA77&gt;1),"rouge",AND(MC!DA77&gt;CI!$D$3-CI!DA$4+CI!$D$11,MC!DA77&lt;CI!$D$3-CI!DA$4+CI!$D$12),"jaune",AND(MC!DA77&gt;CI!$D$3-CI!DA$4,MC!DA77&lt;CI!$D$3-CI!DA$4+CI!$D$11),"orange",AND(MC!DA77&gt;CI!$D$3-CI!DA$4+CI!$D$12),"vert"))</f>
        <v/>
      </c>
      <c r="DB77" s="43" t="str">
        <f>IF(MC!DB77="","",_xlfn.IFS(AND(MC!DB77&lt;CI!$D$3-CI!DB$4,MC!DB77&gt;1),"rouge",AND(MC!DB77&gt;CI!$D$3-CI!DB$4+CI!$D$11,MC!DB77&lt;CI!$D$3-CI!DB$4+CI!$D$12),"jaune",AND(MC!DB77&gt;CI!$D$3-CI!DB$4,MC!DB77&lt;CI!$D$3-CI!DB$4+CI!$D$11),"orange",AND(MC!DB77&gt;CI!$D$3-CI!DB$4+CI!$D$12),"vert"))</f>
        <v/>
      </c>
      <c r="DC77" s="11">
        <f t="shared" si="5"/>
        <v>0</v>
      </c>
      <c r="DD77" s="48" t="str">
        <f t="shared" si="6"/>
        <v/>
      </c>
      <c r="DE77" s="48">
        <f t="shared" si="7"/>
        <v>0</v>
      </c>
      <c r="DF77" s="48">
        <f t="shared" si="8"/>
        <v>0</v>
      </c>
      <c r="DG77" s="48">
        <f t="shared" si="9"/>
        <v>0</v>
      </c>
    </row>
    <row r="78" spans="6:111" x14ac:dyDescent="0.3">
      <c r="F78" s="27">
        <f>MC!F78</f>
        <v>0</v>
      </c>
      <c r="G78" s="43" t="str">
        <f>IF(MC!G78="","",_xlfn.IFS(AND(MC!G78&lt;CI!$D$3-CI!G$4,MC!G78&gt;1),"rouge",AND(MC!G78&gt;CI!$D$3-CI!G$4+CI!$D$11,MC!G78&lt;CI!$D$3-CI!G$4+CI!$D$12),"jaune",AND(MC!G78&gt;CI!$D$3-CI!G$4,MC!G78&lt;CI!$D$3-CI!G$4+CI!$D$11),"orange",AND(MC!G78&gt;CI!$D$3-CI!G$4+CI!$D$12),"vert"))</f>
        <v/>
      </c>
      <c r="H78" s="43" t="str">
        <f>IF(MC!H78="","",_xlfn.IFS(AND(MC!H78&lt;CI!$D$3-CI!H$4,MC!H78&gt;1),"rouge",AND(MC!H78&gt;CI!$D$3-CI!H$4+CI!$D$11,MC!H78&lt;CI!$D$3-CI!H$4+CI!$D$12),"jaune",AND(MC!H78&gt;CI!$D$3-CI!H$4,MC!H78&lt;CI!$D$3-CI!H$4+CI!$D$11),"orange",AND(MC!H78&gt;CI!$D$3-CI!H$4+CI!$D$12),"vert"))</f>
        <v/>
      </c>
      <c r="I78" s="43" t="str">
        <f>IF(MC!I78="","",_xlfn.IFS(AND(MC!I78&lt;CI!$D$3-CI!I$4,MC!I78&gt;1),"rouge",AND(MC!I78&gt;CI!$D$3-CI!I$4+CI!$D$11,MC!I78&lt;CI!$D$3-CI!I$4+CI!$D$12),"jaune",AND(MC!I78&gt;CI!$D$3-CI!I$4,MC!I78&lt;CI!$D$3-CI!I$4+CI!$D$11),"orange",AND(MC!I78&gt;CI!$D$3-CI!I$4+CI!$D$12),"vert"))</f>
        <v/>
      </c>
      <c r="J78" s="43" t="str">
        <f>IF(MC!J78="","",_xlfn.IFS(AND(MC!J78&lt;CI!$D$3-CI!J$4,MC!J78&gt;1),"rouge",AND(MC!J78&gt;CI!$D$3-CI!J$4+CI!$D$11,MC!J78&lt;CI!$D$3-CI!J$4+CI!$D$12),"jaune",AND(MC!J78&gt;CI!$D$3-CI!J$4,MC!J78&lt;CI!$D$3-CI!J$4+CI!$D$11),"orange",AND(MC!J78&gt;CI!$D$3-CI!J$4+CI!$D$12),"vert"))</f>
        <v/>
      </c>
      <c r="K78" s="43" t="str">
        <f>IF(MC!K78="","",_xlfn.IFS(AND(MC!K78&lt;CI!$D$3-CI!K$4,MC!K78&gt;1),"rouge",AND(MC!K78&gt;CI!$D$3-CI!K$4+CI!$D$11,MC!K78&lt;CI!$D$3-CI!K$4+CI!$D$12),"jaune",AND(MC!K78&gt;CI!$D$3-CI!K$4,MC!K78&lt;CI!$D$3-CI!K$4+CI!$D$11),"orange",AND(MC!K78&gt;CI!$D$3-CI!K$4+CI!$D$12),"vert"))</f>
        <v/>
      </c>
      <c r="L78" s="43" t="str">
        <f>IF(MC!L78="","",_xlfn.IFS(AND(MC!L78&lt;CI!$D$3-CI!L$4,MC!L78&gt;1),"rouge",AND(MC!L78&gt;CI!$D$3-CI!L$4+CI!$D$11,MC!L78&lt;CI!$D$3-CI!L$4+CI!$D$12),"jaune",AND(MC!L78&gt;CI!$D$3-CI!L$4,MC!L78&lt;CI!$D$3-CI!L$4+CI!$D$11),"orange",AND(MC!L78&gt;CI!$D$3-CI!L$4+CI!$D$12),"vert"))</f>
        <v/>
      </c>
      <c r="M78" s="43" t="str">
        <f>IF(MC!M78="","",_xlfn.IFS(AND(MC!M78&lt;CI!$D$3-CI!M$4,MC!M78&gt;1),"rouge",AND(MC!M78&gt;CI!$D$3-CI!M$4+CI!$D$11,MC!M78&lt;CI!$D$3-CI!M$4+CI!$D$12),"jaune",AND(MC!M78&gt;CI!$D$3-CI!M$4,MC!M78&lt;CI!$D$3-CI!M$4+CI!$D$11),"orange",AND(MC!M78&gt;CI!$D$3-CI!M$4+CI!$D$12),"vert"))</f>
        <v/>
      </c>
      <c r="N78" s="43" t="str">
        <f>IF(MC!N78="","",_xlfn.IFS(AND(MC!N78&lt;CI!$D$3-CI!N$4,MC!N78&gt;1),"rouge",AND(MC!N78&gt;CI!$D$3-CI!N$4+CI!$D$11,MC!N78&lt;CI!$D$3-CI!N$4+CI!$D$12),"jaune",AND(MC!N78&gt;CI!$D$3-CI!N$4,MC!N78&lt;CI!$D$3-CI!N$4+CI!$D$11),"orange",AND(MC!N78&gt;CI!$D$3-CI!N$4+CI!$D$12),"vert"))</f>
        <v/>
      </c>
      <c r="O78" s="43" t="str">
        <f>IF(MC!O78="","",_xlfn.IFS(AND(MC!O78&lt;CI!$D$3-CI!O$4,MC!O78&gt;1),"rouge",AND(MC!O78&gt;CI!$D$3-CI!O$4+CI!$D$11,MC!O78&lt;CI!$D$3-CI!O$4+CI!$D$12),"jaune",AND(MC!O78&gt;CI!$D$3-CI!O$4,MC!O78&lt;CI!$D$3-CI!O$4+CI!$D$11),"orange",AND(MC!O78&gt;CI!$D$3-CI!O$4+CI!$D$12),"vert"))</f>
        <v/>
      </c>
      <c r="P78" s="43" t="str">
        <f>IF(MC!P78="","",_xlfn.IFS(AND(MC!P78&lt;CI!$D$3-CI!P$4,MC!P78&gt;1),"rouge",AND(MC!P78&gt;CI!$D$3-CI!P$4+CI!$D$11,MC!P78&lt;CI!$D$3-CI!P$4+CI!$D$12),"jaune",AND(MC!P78&gt;CI!$D$3-CI!P$4,MC!P78&lt;CI!$D$3-CI!P$4+CI!$D$11),"orange",AND(MC!P78&gt;CI!$D$3-CI!P$4+CI!$D$12),"vert"))</f>
        <v/>
      </c>
      <c r="Q78" s="43" t="str">
        <f>IF(MC!Q78="","",_xlfn.IFS(AND(MC!Q78&lt;CI!$D$3-CI!Q$4,MC!Q78&gt;1),"rouge",AND(MC!Q78&gt;CI!$D$3-CI!Q$4+CI!$D$11,MC!Q78&lt;CI!$D$3-CI!Q$4+CI!$D$12),"jaune",AND(MC!Q78&gt;CI!$D$3-CI!Q$4,MC!Q78&lt;CI!$D$3-CI!Q$4+CI!$D$11),"orange",AND(MC!Q78&gt;CI!$D$3-CI!Q$4+CI!$D$12),"vert"))</f>
        <v/>
      </c>
      <c r="R78" s="43" t="str">
        <f>IF(MC!R78="","",_xlfn.IFS(AND(MC!R78&lt;CI!$D$3-CI!R$4,MC!R78&gt;1),"rouge",AND(MC!R78&gt;CI!$D$3-CI!R$4+CI!$D$11,MC!R78&lt;CI!$D$3-CI!R$4+CI!$D$12),"jaune",AND(MC!R78&gt;CI!$D$3-CI!R$4,MC!R78&lt;CI!$D$3-CI!R$4+CI!$D$11),"orange",AND(MC!R78&gt;CI!$D$3-CI!R$4+CI!$D$12),"vert"))</f>
        <v/>
      </c>
      <c r="S78" s="43" t="str">
        <f>IF(MC!S78="","",_xlfn.IFS(AND(MC!S78&lt;CI!$D$3-CI!S$4,MC!S78&gt;1),"rouge",AND(MC!S78&gt;CI!$D$3-CI!S$4+CI!$D$11,MC!S78&lt;CI!$D$3-CI!S$4+CI!$D$12),"jaune",AND(MC!S78&gt;CI!$D$3-CI!S$4,MC!S78&lt;CI!$D$3-CI!S$4+CI!$D$11),"orange",AND(MC!S78&gt;CI!$D$3-CI!S$4+CI!$D$12),"vert"))</f>
        <v/>
      </c>
      <c r="T78" s="43" t="str">
        <f>IF(MC!T78="","",_xlfn.IFS(AND(MC!T78&lt;CI!$D$3-CI!T$4,MC!T78&gt;1),"rouge",AND(MC!T78&gt;CI!$D$3-CI!T$4+CI!$D$11,MC!T78&lt;CI!$D$3-CI!T$4+CI!$D$12),"jaune",AND(MC!T78&gt;CI!$D$3-CI!T$4,MC!T78&lt;CI!$D$3-CI!T$4+CI!$D$11),"orange",AND(MC!T78&gt;CI!$D$3-CI!T$4+CI!$D$12),"vert"))</f>
        <v/>
      </c>
      <c r="U78" s="43" t="str">
        <f>IF(MC!U78="","",_xlfn.IFS(AND(MC!U78&lt;CI!$D$3-CI!U$4,MC!U78&gt;1),"rouge",AND(MC!U78&gt;CI!$D$3-CI!U$4+CI!$D$11,MC!U78&lt;CI!$D$3-CI!U$4+CI!$D$12),"jaune",AND(MC!U78&gt;CI!$D$3-CI!U$4,MC!U78&lt;CI!$D$3-CI!U$4+CI!$D$11),"orange",AND(MC!U78&gt;CI!$D$3-CI!U$4+CI!$D$12),"vert"))</f>
        <v/>
      </c>
      <c r="V78" s="43" t="str">
        <f>IF(MC!V78="","",_xlfn.IFS(AND(MC!V78&lt;CI!$D$3-CI!V$4,MC!V78&gt;1),"rouge",AND(MC!V78&gt;CI!$D$3-CI!V$4+CI!$D$11,MC!V78&lt;CI!$D$3-CI!V$4+CI!$D$12),"jaune",AND(MC!V78&gt;CI!$D$3-CI!V$4,MC!V78&lt;CI!$D$3-CI!V$4+CI!$D$11),"orange",AND(MC!V78&gt;CI!$D$3-CI!V$4+CI!$D$12),"vert"))</f>
        <v/>
      </c>
      <c r="W78" s="43" t="str">
        <f>IF(MC!W78="","",_xlfn.IFS(AND(MC!W78&lt;CI!$D$3-CI!W$4,MC!W78&gt;1),"rouge",AND(MC!W78&gt;CI!$D$3-CI!W$4+CI!$D$11,MC!W78&lt;CI!$D$3-CI!W$4+CI!$D$12),"jaune",AND(MC!W78&gt;CI!$D$3-CI!W$4,MC!W78&lt;CI!$D$3-CI!W$4+CI!$D$11),"orange",AND(MC!W78&gt;CI!$D$3-CI!W$4+CI!$D$12),"vert"))</f>
        <v/>
      </c>
      <c r="X78" s="43" t="str">
        <f>IF(MC!X78="","",_xlfn.IFS(AND(MC!X78&lt;CI!$D$3-CI!X$4,MC!X78&gt;1),"rouge",AND(MC!X78&gt;CI!$D$3-CI!X$4+CI!$D$11,MC!X78&lt;CI!$D$3-CI!X$4+CI!$D$12),"jaune",AND(MC!X78&gt;CI!$D$3-CI!X$4,MC!X78&lt;CI!$D$3-CI!X$4+CI!$D$11),"orange",AND(MC!X78&gt;CI!$D$3-CI!X$4+CI!$D$12),"vert"))</f>
        <v/>
      </c>
      <c r="Y78" s="43" t="str">
        <f>IF(MC!Y78="","",_xlfn.IFS(AND(MC!Y78&lt;CI!$D$3-CI!Y$4,MC!Y78&gt;1),"rouge",AND(MC!Y78&gt;CI!$D$3-CI!Y$4+CI!$D$11,MC!Y78&lt;CI!$D$3-CI!Y$4+CI!$D$12),"jaune",AND(MC!Y78&gt;CI!$D$3-CI!Y$4,MC!Y78&lt;CI!$D$3-CI!Y$4+CI!$D$11),"orange",AND(MC!Y78&gt;CI!$D$3-CI!Y$4+CI!$D$12),"vert"))</f>
        <v/>
      </c>
      <c r="Z78" s="43" t="str">
        <f>IF(MC!Z78="","",_xlfn.IFS(AND(MC!Z78&lt;CI!$D$3-CI!Z$4,MC!Z78&gt;1),"rouge",AND(MC!Z78&gt;CI!$D$3-CI!Z$4+CI!$D$11,MC!Z78&lt;CI!$D$3-CI!Z$4+CI!$D$12),"jaune",AND(MC!Z78&gt;CI!$D$3-CI!Z$4,MC!Z78&lt;CI!$D$3-CI!Z$4+CI!$D$11),"orange",AND(MC!Z78&gt;CI!$D$3-CI!Z$4+CI!$D$12),"vert"))</f>
        <v/>
      </c>
      <c r="AA78" s="43" t="str">
        <f>IF(MC!AA78="","",_xlfn.IFS(AND(MC!AA78&lt;CI!$D$3-CI!AA$4,MC!AA78&gt;1),"rouge",AND(MC!AA78&gt;CI!$D$3-CI!AA$4+CI!$D$11,MC!AA78&lt;CI!$D$3-CI!AA$4+CI!$D$12),"jaune",AND(MC!AA78&gt;CI!$D$3-CI!AA$4,MC!AA78&lt;CI!$D$3-CI!AA$4+CI!$D$11),"orange",AND(MC!AA78&gt;CI!$D$3-CI!AA$4+CI!$D$12),"vert"))</f>
        <v/>
      </c>
      <c r="AB78" s="43" t="str">
        <f>IF(MC!AB78="","",_xlfn.IFS(AND(MC!AB78&lt;CI!$D$3-CI!AB$4,MC!AB78&gt;1),"rouge",AND(MC!AB78&gt;CI!$D$3-CI!AB$4+CI!$D$11,MC!AB78&lt;CI!$D$3-CI!AB$4+CI!$D$12),"jaune",AND(MC!AB78&gt;CI!$D$3-CI!AB$4,MC!AB78&lt;CI!$D$3-CI!AB$4+CI!$D$11),"orange",AND(MC!AB78&gt;CI!$D$3-CI!AB$4+CI!$D$12),"vert"))</f>
        <v/>
      </c>
      <c r="AC78" s="43" t="str">
        <f>IF(MC!AC78="","",_xlfn.IFS(AND(MC!AC78&lt;CI!$D$3-CI!AC$4,MC!AC78&gt;1),"rouge",AND(MC!AC78&gt;CI!$D$3-CI!AC$4+CI!$D$11,MC!AC78&lt;CI!$D$3-CI!AC$4+CI!$D$12),"jaune",AND(MC!AC78&gt;CI!$D$3-CI!AC$4,MC!AC78&lt;CI!$D$3-CI!AC$4+CI!$D$11),"orange",AND(MC!AC78&gt;CI!$D$3-CI!AC$4+CI!$D$12),"vert"))</f>
        <v/>
      </c>
      <c r="AD78" s="43" t="str">
        <f>IF(MC!AD78="","",_xlfn.IFS(AND(MC!AD78&lt;CI!$D$3-CI!AD$4,MC!AD78&gt;1),"rouge",AND(MC!AD78&gt;CI!$D$3-CI!AD$4+CI!$D$11,MC!AD78&lt;CI!$D$3-CI!AD$4+CI!$D$12),"jaune",AND(MC!AD78&gt;CI!$D$3-CI!AD$4,MC!AD78&lt;CI!$D$3-CI!AD$4+CI!$D$11),"orange",AND(MC!AD78&gt;CI!$D$3-CI!AD$4+CI!$D$12),"vert"))</f>
        <v/>
      </c>
      <c r="AE78" s="43" t="str">
        <f>IF(MC!AE78="","",_xlfn.IFS(AND(MC!AE78&lt;CI!$D$3-CI!AE$4,MC!AE78&gt;1),"rouge",AND(MC!AE78&gt;CI!$D$3-CI!AE$4+CI!$D$11,MC!AE78&lt;CI!$D$3-CI!AE$4+CI!$D$12),"jaune",AND(MC!AE78&gt;CI!$D$3-CI!AE$4,MC!AE78&lt;CI!$D$3-CI!AE$4+CI!$D$11),"orange",AND(MC!AE78&gt;CI!$D$3-CI!AE$4+CI!$D$12),"vert"))</f>
        <v/>
      </c>
      <c r="AF78" s="43" t="str">
        <f>IF(MC!AF78="","",_xlfn.IFS(AND(MC!AF78&lt;CI!$D$3-CI!AF$4,MC!AF78&gt;1),"rouge",AND(MC!AF78&gt;CI!$D$3-CI!AF$4+CI!$D$11,MC!AF78&lt;CI!$D$3-CI!AF$4+CI!$D$12),"jaune",AND(MC!AF78&gt;CI!$D$3-CI!AF$4,MC!AF78&lt;CI!$D$3-CI!AF$4+CI!$D$11),"orange",AND(MC!AF78&gt;CI!$D$3-CI!AF$4+CI!$D$12),"vert"))</f>
        <v/>
      </c>
      <c r="AG78" s="43" t="str">
        <f>IF(MC!AG78="","",_xlfn.IFS(AND(MC!AG78&lt;CI!$D$3-CI!AG$4,MC!AG78&gt;1),"rouge",AND(MC!AG78&gt;CI!$D$3-CI!AG$4+CI!$D$11,MC!AG78&lt;CI!$D$3-CI!AG$4+CI!$D$12),"jaune",AND(MC!AG78&gt;CI!$D$3-CI!AG$4,MC!AG78&lt;CI!$D$3-CI!AG$4+CI!$D$11),"orange",AND(MC!AG78&gt;CI!$D$3-CI!AG$4+CI!$D$12),"vert"))</f>
        <v/>
      </c>
      <c r="AH78" s="43" t="str">
        <f>IF(MC!AH78="","",_xlfn.IFS(AND(MC!AH78&lt;CI!$D$3-CI!AH$4,MC!AH78&gt;1),"rouge",AND(MC!AH78&gt;CI!$D$3-CI!AH$4+CI!$D$11,MC!AH78&lt;CI!$D$3-CI!AH$4+CI!$D$12),"jaune",AND(MC!AH78&gt;CI!$D$3-CI!AH$4,MC!AH78&lt;CI!$D$3-CI!AH$4+CI!$D$11),"orange",AND(MC!AH78&gt;CI!$D$3-CI!AH$4+CI!$D$12),"vert"))</f>
        <v/>
      </c>
      <c r="AI78" s="43" t="str">
        <f>IF(MC!AI78="","",_xlfn.IFS(AND(MC!AI78&lt;CI!$D$3-CI!AI$4,MC!AI78&gt;1),"rouge",AND(MC!AI78&gt;CI!$D$3-CI!AI$4+CI!$D$11,MC!AI78&lt;CI!$D$3-CI!AI$4+CI!$D$12),"jaune",AND(MC!AI78&gt;CI!$D$3-CI!AI$4,MC!AI78&lt;CI!$D$3-CI!AI$4+CI!$D$11),"orange",AND(MC!AI78&gt;CI!$D$3-CI!AI$4+CI!$D$12),"vert"))</f>
        <v/>
      </c>
      <c r="AJ78" s="43" t="str">
        <f>IF(MC!AJ78="","",_xlfn.IFS(AND(MC!AJ78&lt;CI!$D$3-CI!AJ$4,MC!AJ78&gt;1),"rouge",AND(MC!AJ78&gt;CI!$D$3-CI!AJ$4+CI!$D$11,MC!AJ78&lt;CI!$D$3-CI!AJ$4+CI!$D$12),"jaune",AND(MC!AJ78&gt;CI!$D$3-CI!AJ$4,MC!AJ78&lt;CI!$D$3-CI!AJ$4+CI!$D$11),"orange",AND(MC!AJ78&gt;CI!$D$3-CI!AJ$4+CI!$D$12),"vert"))</f>
        <v/>
      </c>
      <c r="AK78" s="43" t="str">
        <f>IF(MC!AK78="","",_xlfn.IFS(AND(MC!AK78&lt;CI!$D$3-CI!AK$4,MC!AK78&gt;1),"rouge",AND(MC!AK78&gt;CI!$D$3-CI!AK$4+CI!$D$11,MC!AK78&lt;CI!$D$3-CI!AK$4+CI!$D$12),"jaune",AND(MC!AK78&gt;CI!$D$3-CI!AK$4,MC!AK78&lt;CI!$D$3-CI!AK$4+CI!$D$11),"orange",AND(MC!AK78&gt;CI!$D$3-CI!AK$4+CI!$D$12),"vert"))</f>
        <v/>
      </c>
      <c r="AL78" s="43" t="str">
        <f>IF(MC!AL78="","",_xlfn.IFS(AND(MC!AL78&lt;CI!$D$3-CI!AL$4,MC!AL78&gt;1),"rouge",AND(MC!AL78&gt;CI!$D$3-CI!AL$4+CI!$D$11,MC!AL78&lt;CI!$D$3-CI!AL$4+CI!$D$12),"jaune",AND(MC!AL78&gt;CI!$D$3-CI!AL$4,MC!AL78&lt;CI!$D$3-CI!AL$4+CI!$D$11),"orange",AND(MC!AL78&gt;CI!$D$3-CI!AL$4+CI!$D$12),"vert"))</f>
        <v/>
      </c>
      <c r="AM78" s="43" t="str">
        <f>IF(MC!AM78="","",_xlfn.IFS(AND(MC!AM78&lt;CI!$D$3-CI!AM$4,MC!AM78&gt;1),"rouge",AND(MC!AM78&gt;CI!$D$3-CI!AM$4+CI!$D$11,MC!AM78&lt;CI!$D$3-CI!AM$4+CI!$D$12),"jaune",AND(MC!AM78&gt;CI!$D$3-CI!AM$4,MC!AM78&lt;CI!$D$3-CI!AM$4+CI!$D$11),"orange",AND(MC!AM78&gt;CI!$D$3-CI!AM$4+CI!$D$12),"vert"))</f>
        <v/>
      </c>
      <c r="AN78" s="43" t="str">
        <f>IF(MC!AN78="","",_xlfn.IFS(AND(MC!AN78&lt;CI!$D$3-CI!AN$4,MC!AN78&gt;1),"rouge",AND(MC!AN78&gt;CI!$D$3-CI!AN$4+CI!$D$11,MC!AN78&lt;CI!$D$3-CI!AN$4+CI!$D$12),"jaune",AND(MC!AN78&gt;CI!$D$3-CI!AN$4,MC!AN78&lt;CI!$D$3-CI!AN$4+CI!$D$11),"orange",AND(MC!AN78&gt;CI!$D$3-CI!AN$4+CI!$D$12),"vert"))</f>
        <v/>
      </c>
      <c r="AO78" s="43" t="str">
        <f>IF(MC!AO78="","",_xlfn.IFS(AND(MC!AO78&lt;CI!$D$3-CI!AO$4,MC!AO78&gt;1),"rouge",AND(MC!AO78&gt;CI!$D$3-CI!AO$4+CI!$D$11,MC!AO78&lt;CI!$D$3-CI!AO$4+CI!$D$12),"jaune",AND(MC!AO78&gt;CI!$D$3-CI!AO$4,MC!AO78&lt;CI!$D$3-CI!AO$4+CI!$D$11),"orange",AND(MC!AO78&gt;CI!$D$3-CI!AO$4+CI!$D$12),"vert"))</f>
        <v/>
      </c>
      <c r="AP78" s="43" t="str">
        <f>IF(MC!AP78="","",_xlfn.IFS(AND(MC!AP78&lt;CI!$D$3-CI!AP$4,MC!AP78&gt;1),"rouge",AND(MC!AP78&gt;CI!$D$3-CI!AP$4+CI!$D$11,MC!AP78&lt;CI!$D$3-CI!AP$4+CI!$D$12),"jaune",AND(MC!AP78&gt;CI!$D$3-CI!AP$4,MC!AP78&lt;CI!$D$3-CI!AP$4+CI!$D$11),"orange",AND(MC!AP78&gt;CI!$D$3-CI!AP$4+CI!$D$12),"vert"))</f>
        <v/>
      </c>
      <c r="AQ78" s="43" t="str">
        <f>IF(MC!AQ78="","",_xlfn.IFS(AND(MC!AQ78&lt;CI!$D$3-CI!AQ$4,MC!AQ78&gt;1),"rouge",AND(MC!AQ78&gt;CI!$D$3-CI!AQ$4+CI!$D$11,MC!AQ78&lt;CI!$D$3-CI!AQ$4+CI!$D$12),"jaune",AND(MC!AQ78&gt;CI!$D$3-CI!AQ$4,MC!AQ78&lt;CI!$D$3-CI!AQ$4+CI!$D$11),"orange",AND(MC!AQ78&gt;CI!$D$3-CI!AQ$4+CI!$D$12),"vert"))</f>
        <v/>
      </c>
      <c r="AR78" s="43" t="str">
        <f>IF(MC!AR78="","",_xlfn.IFS(AND(MC!AR78&lt;CI!$D$3-CI!AR$4,MC!AR78&gt;1),"rouge",AND(MC!AR78&gt;CI!$D$3-CI!AR$4+CI!$D$11,MC!AR78&lt;CI!$D$3-CI!AR$4+CI!$D$12),"jaune",AND(MC!AR78&gt;CI!$D$3-CI!AR$4,MC!AR78&lt;CI!$D$3-CI!AR$4+CI!$D$11),"orange",AND(MC!AR78&gt;CI!$D$3-CI!AR$4+CI!$D$12),"vert"))</f>
        <v/>
      </c>
      <c r="AS78" s="43" t="str">
        <f>IF(MC!AS78="","",_xlfn.IFS(AND(MC!AS78&lt;CI!$D$3-CI!AS$4,MC!AS78&gt;1),"rouge",AND(MC!AS78&gt;CI!$D$3-CI!AS$4+CI!$D$11,MC!AS78&lt;CI!$D$3-CI!AS$4+CI!$D$12),"jaune",AND(MC!AS78&gt;CI!$D$3-CI!AS$4,MC!AS78&lt;CI!$D$3-CI!AS$4+CI!$D$11),"orange",AND(MC!AS78&gt;CI!$D$3-CI!AS$4+CI!$D$12),"vert"))</f>
        <v/>
      </c>
      <c r="AT78" s="43" t="str">
        <f>IF(MC!AT78="","",_xlfn.IFS(AND(MC!AT78&lt;CI!$D$3-CI!AT$4,MC!AT78&gt;1),"rouge",AND(MC!AT78&gt;CI!$D$3-CI!AT$4+CI!$D$11,MC!AT78&lt;CI!$D$3-CI!AT$4+CI!$D$12),"jaune",AND(MC!AT78&gt;CI!$D$3-CI!AT$4,MC!AT78&lt;CI!$D$3-CI!AT$4+CI!$D$11),"orange",AND(MC!AT78&gt;CI!$D$3-CI!AT$4+CI!$D$12),"vert"))</f>
        <v/>
      </c>
      <c r="AU78" s="43" t="str">
        <f>IF(MC!AU78="","",_xlfn.IFS(AND(MC!AU78&lt;CI!$D$3-CI!AU$4,MC!AU78&gt;1),"rouge",AND(MC!AU78&gt;CI!$D$3-CI!AU$4+CI!$D$11,MC!AU78&lt;CI!$D$3-CI!AU$4+CI!$D$12),"jaune",AND(MC!AU78&gt;CI!$D$3-CI!AU$4,MC!AU78&lt;CI!$D$3-CI!AU$4+CI!$D$11),"orange",AND(MC!AU78&gt;CI!$D$3-CI!AU$4+CI!$D$12),"vert"))</f>
        <v/>
      </c>
      <c r="AV78" s="43" t="str">
        <f>IF(MC!AV78="","",_xlfn.IFS(AND(MC!AV78&lt;CI!$D$3-CI!AV$4,MC!AV78&gt;1),"rouge",AND(MC!AV78&gt;CI!$D$3-CI!AV$4+CI!$D$11,MC!AV78&lt;CI!$D$3-CI!AV$4+CI!$D$12),"jaune",AND(MC!AV78&gt;CI!$D$3-CI!AV$4,MC!AV78&lt;CI!$D$3-CI!AV$4+CI!$D$11),"orange",AND(MC!AV78&gt;CI!$D$3-CI!AV$4+CI!$D$12),"vert"))</f>
        <v/>
      </c>
      <c r="AW78" s="43" t="str">
        <f>IF(MC!AW78="","",_xlfn.IFS(AND(MC!AW78&lt;CI!$D$3-CI!AW$4,MC!AW78&gt;1),"rouge",AND(MC!AW78&gt;CI!$D$3-CI!AW$4+CI!$D$11,MC!AW78&lt;CI!$D$3-CI!AW$4+CI!$D$12),"jaune",AND(MC!AW78&gt;CI!$D$3-CI!AW$4,MC!AW78&lt;CI!$D$3-CI!AW$4+CI!$D$11),"orange",AND(MC!AW78&gt;CI!$D$3-CI!AW$4+CI!$D$12),"vert"))</f>
        <v/>
      </c>
      <c r="AX78" s="43" t="str">
        <f>IF(MC!AX78="","",_xlfn.IFS(AND(MC!AX78&lt;CI!$D$3-CI!AX$4,MC!AX78&gt;1),"rouge",AND(MC!AX78&gt;CI!$D$3-CI!AX$4+CI!$D$11,MC!AX78&lt;CI!$D$3-CI!AX$4+CI!$D$12),"jaune",AND(MC!AX78&gt;CI!$D$3-CI!AX$4,MC!AX78&lt;CI!$D$3-CI!AX$4+CI!$D$11),"orange",AND(MC!AX78&gt;CI!$D$3-CI!AX$4+CI!$D$12),"vert"))</f>
        <v/>
      </c>
      <c r="AY78" s="43" t="str">
        <f>IF(MC!AY78="","",_xlfn.IFS(AND(MC!AY78&lt;CI!$D$3-CI!AY$4,MC!AY78&gt;1),"rouge",AND(MC!AY78&gt;CI!$D$3-CI!AY$4+CI!$D$11,MC!AY78&lt;CI!$D$3-CI!AY$4+CI!$D$12),"jaune",AND(MC!AY78&gt;CI!$D$3-CI!AY$4,MC!AY78&lt;CI!$D$3-CI!AY$4+CI!$D$11),"orange",AND(MC!AY78&gt;CI!$D$3-CI!AY$4+CI!$D$12),"vert"))</f>
        <v/>
      </c>
      <c r="AZ78" s="43" t="str">
        <f>IF(MC!AZ78="","",_xlfn.IFS(AND(MC!AZ78&lt;CI!$D$3-CI!AZ$4,MC!AZ78&gt;1),"rouge",AND(MC!AZ78&gt;CI!$D$3-CI!AZ$4+CI!$D$11,MC!AZ78&lt;CI!$D$3-CI!AZ$4+CI!$D$12),"jaune",AND(MC!AZ78&gt;CI!$D$3-CI!AZ$4,MC!AZ78&lt;CI!$D$3-CI!AZ$4+CI!$D$11),"orange",AND(MC!AZ78&gt;CI!$D$3-CI!AZ$4+CI!$D$12),"vert"))</f>
        <v/>
      </c>
      <c r="BA78" s="43" t="str">
        <f>IF(MC!BA78="","",_xlfn.IFS(AND(MC!BA78&lt;CI!$D$3-CI!BA$4,MC!BA78&gt;1),"rouge",AND(MC!BA78&gt;CI!$D$3-CI!BA$4+CI!$D$11,MC!BA78&lt;CI!$D$3-CI!BA$4+CI!$D$12),"jaune",AND(MC!BA78&gt;CI!$D$3-CI!BA$4,MC!BA78&lt;CI!$D$3-CI!BA$4+CI!$D$11),"orange",AND(MC!BA78&gt;CI!$D$3-CI!BA$4+CI!$D$12),"vert"))</f>
        <v/>
      </c>
      <c r="BB78" s="43" t="str">
        <f>IF(MC!BB78="","",_xlfn.IFS(AND(MC!BB78&lt;CI!$D$3-CI!BB$4,MC!BB78&gt;1),"rouge",AND(MC!BB78&gt;CI!$D$3-CI!BB$4+CI!$D$11,MC!BB78&lt;CI!$D$3-CI!BB$4+CI!$D$12),"jaune",AND(MC!BB78&gt;CI!$D$3-CI!BB$4,MC!BB78&lt;CI!$D$3-CI!BB$4+CI!$D$11),"orange",AND(MC!BB78&gt;CI!$D$3-CI!BB$4+CI!$D$12),"vert"))</f>
        <v/>
      </c>
      <c r="BC78" s="43" t="str">
        <f>IF(MC!BC78="","",_xlfn.IFS(AND(MC!BC78&lt;CI!$D$3-CI!BC$4,MC!BC78&gt;1),"rouge",AND(MC!BC78&gt;CI!$D$3-CI!BC$4+CI!$D$11,MC!BC78&lt;CI!$D$3-CI!BC$4+CI!$D$12),"jaune",AND(MC!BC78&gt;CI!$D$3-CI!BC$4,MC!BC78&lt;CI!$D$3-CI!BC$4+CI!$D$11),"orange",AND(MC!BC78&gt;CI!$D$3-CI!BC$4+CI!$D$12),"vert"))</f>
        <v/>
      </c>
      <c r="BD78" s="43" t="str">
        <f>IF(MC!BD78="","",_xlfn.IFS(AND(MC!BD78&lt;CI!$D$3-CI!BD$4,MC!BD78&gt;1),"rouge",AND(MC!BD78&gt;CI!$D$3-CI!BD$4+CI!$D$11,MC!BD78&lt;CI!$D$3-CI!BD$4+CI!$D$12),"jaune",AND(MC!BD78&gt;CI!$D$3-CI!BD$4,MC!BD78&lt;CI!$D$3-CI!BD$4+CI!$D$11),"orange",AND(MC!BD78&gt;CI!$D$3-CI!BD$4+CI!$D$12),"vert"))</f>
        <v/>
      </c>
      <c r="BE78" s="43" t="str">
        <f>IF(MC!BE78="","",_xlfn.IFS(AND(MC!BE78&lt;CI!$D$3-CI!BE$4,MC!BE78&gt;1),"rouge",AND(MC!BE78&gt;CI!$D$3-CI!BE$4+CI!$D$11,MC!BE78&lt;CI!$D$3-CI!BE$4+CI!$D$12),"jaune",AND(MC!BE78&gt;CI!$D$3-CI!BE$4,MC!BE78&lt;CI!$D$3-CI!BE$4+CI!$D$11),"orange",AND(MC!BE78&gt;CI!$D$3-CI!BE$4+CI!$D$12),"vert"))</f>
        <v/>
      </c>
      <c r="BF78" s="43" t="str">
        <f>IF(MC!BF78="","",_xlfn.IFS(AND(MC!BF78&lt;CI!$D$3-CI!BF$4,MC!BF78&gt;1),"rouge",AND(MC!BF78&gt;CI!$D$3-CI!BF$4+CI!$D$11,MC!BF78&lt;CI!$D$3-CI!BF$4+CI!$D$12),"jaune",AND(MC!BF78&gt;CI!$D$3-CI!BF$4,MC!BF78&lt;CI!$D$3-CI!BF$4+CI!$D$11),"orange",AND(MC!BF78&gt;CI!$D$3-CI!BF$4+CI!$D$12),"vert"))</f>
        <v/>
      </c>
      <c r="BG78" s="43" t="str">
        <f>IF(MC!BG78="","",_xlfn.IFS(AND(MC!BG78&lt;CI!$D$3-CI!BG$4,MC!BG78&gt;1),"rouge",AND(MC!BG78&gt;CI!$D$3-CI!BG$4+CI!$D$11,MC!BG78&lt;CI!$D$3-CI!BG$4+CI!$D$12),"jaune",AND(MC!BG78&gt;CI!$D$3-CI!BG$4,MC!BG78&lt;CI!$D$3-CI!BG$4+CI!$D$11),"orange",AND(MC!BG78&gt;CI!$D$3-CI!BG$4+CI!$D$12),"vert"))</f>
        <v/>
      </c>
      <c r="BH78" s="43" t="str">
        <f>IF(MC!BH78="","",_xlfn.IFS(AND(MC!BH78&lt;CI!$D$3-CI!BH$4,MC!BH78&gt;1),"rouge",AND(MC!BH78&gt;CI!$D$3-CI!BH$4+CI!$D$11,MC!BH78&lt;CI!$D$3-CI!BH$4+CI!$D$12),"jaune",AND(MC!BH78&gt;CI!$D$3-CI!BH$4,MC!BH78&lt;CI!$D$3-CI!BH$4+CI!$D$11),"orange",AND(MC!BH78&gt;CI!$D$3-CI!BH$4+CI!$D$12),"vert"))</f>
        <v/>
      </c>
      <c r="BI78" s="43" t="str">
        <f>IF(MC!BI78="","",_xlfn.IFS(AND(MC!BI78&lt;CI!$D$3-CI!BI$4,MC!BI78&gt;1),"rouge",AND(MC!BI78&gt;CI!$D$3-CI!BI$4+CI!$D$11,MC!BI78&lt;CI!$D$3-CI!BI$4+CI!$D$12),"jaune",AND(MC!BI78&gt;CI!$D$3-CI!BI$4,MC!BI78&lt;CI!$D$3-CI!BI$4+CI!$D$11),"orange",AND(MC!BI78&gt;CI!$D$3-CI!BI$4+CI!$D$12),"vert"))</f>
        <v/>
      </c>
      <c r="BJ78" s="43" t="str">
        <f>IF(MC!BJ78="","",_xlfn.IFS(AND(MC!BJ78&lt;CI!$D$3-CI!BJ$4,MC!BJ78&gt;1),"rouge",AND(MC!BJ78&gt;CI!$D$3-CI!BJ$4+CI!$D$11,MC!BJ78&lt;CI!$D$3-CI!BJ$4+CI!$D$12),"jaune",AND(MC!BJ78&gt;CI!$D$3-CI!BJ$4,MC!BJ78&lt;CI!$D$3-CI!BJ$4+CI!$D$11),"orange",AND(MC!BJ78&gt;CI!$D$3-CI!BJ$4+CI!$D$12),"vert"))</f>
        <v/>
      </c>
      <c r="BK78" s="43" t="str">
        <f>IF(MC!BK78="","",_xlfn.IFS(AND(MC!BK78&lt;CI!$D$3-CI!BK$4,MC!BK78&gt;1),"rouge",AND(MC!BK78&gt;CI!$D$3-CI!BK$4+CI!$D$11,MC!BK78&lt;CI!$D$3-CI!BK$4+CI!$D$12),"jaune",AND(MC!BK78&gt;CI!$D$3-CI!BK$4,MC!BK78&lt;CI!$D$3-CI!BK$4+CI!$D$11),"orange",AND(MC!BK78&gt;CI!$D$3-CI!BK$4+CI!$D$12),"vert"))</f>
        <v/>
      </c>
      <c r="BL78" s="43" t="str">
        <f>IF(MC!BL78="","",_xlfn.IFS(AND(MC!BL78&lt;CI!$D$3-CI!BL$4,MC!BL78&gt;1),"rouge",AND(MC!BL78&gt;CI!$D$3-CI!BL$4+CI!$D$11,MC!BL78&lt;CI!$D$3-CI!BL$4+CI!$D$12),"jaune",AND(MC!BL78&gt;CI!$D$3-CI!BL$4,MC!BL78&lt;CI!$D$3-CI!BL$4+CI!$D$11),"orange",AND(MC!BL78&gt;CI!$D$3-CI!BL$4+CI!$D$12),"vert"))</f>
        <v/>
      </c>
      <c r="BM78" s="43" t="str">
        <f>IF(MC!BM78="","",_xlfn.IFS(AND(MC!BM78&lt;CI!$D$3-CI!BM$4,MC!BM78&gt;1),"rouge",AND(MC!BM78&gt;CI!$D$3-CI!BM$4+CI!$D$11,MC!BM78&lt;CI!$D$3-CI!BM$4+CI!$D$12),"jaune",AND(MC!BM78&gt;CI!$D$3-CI!BM$4,MC!BM78&lt;CI!$D$3-CI!BM$4+CI!$D$11),"orange",AND(MC!BM78&gt;CI!$D$3-CI!BM$4+CI!$D$12),"vert"))</f>
        <v/>
      </c>
      <c r="BN78" s="43" t="str">
        <f>IF(MC!BN78="","",_xlfn.IFS(AND(MC!BN78&lt;CI!$D$3-CI!BN$4,MC!BN78&gt;1),"rouge",AND(MC!BN78&gt;CI!$D$3-CI!BN$4+CI!$D$11,MC!BN78&lt;CI!$D$3-CI!BN$4+CI!$D$12),"jaune",AND(MC!BN78&gt;CI!$D$3-CI!BN$4,MC!BN78&lt;CI!$D$3-CI!BN$4+CI!$D$11),"orange",AND(MC!BN78&gt;CI!$D$3-CI!BN$4+CI!$D$12),"vert"))</f>
        <v/>
      </c>
      <c r="BO78" s="43" t="str">
        <f>IF(MC!BO78="","",_xlfn.IFS(AND(MC!BO78&lt;CI!$D$3-CI!BO$4,MC!BO78&gt;1),"rouge",AND(MC!BO78&gt;CI!$D$3-CI!BO$4+CI!$D$11,MC!BO78&lt;CI!$D$3-CI!BO$4+CI!$D$12),"jaune",AND(MC!BO78&gt;CI!$D$3-CI!BO$4,MC!BO78&lt;CI!$D$3-CI!BO$4+CI!$D$11),"orange",AND(MC!BO78&gt;CI!$D$3-CI!BO$4+CI!$D$12),"vert"))</f>
        <v/>
      </c>
      <c r="BP78" s="43" t="str">
        <f>IF(MC!BP78="","",_xlfn.IFS(AND(MC!BP78&lt;CI!$D$3-CI!BP$4,MC!BP78&gt;1),"rouge",AND(MC!BP78&gt;CI!$D$3-CI!BP$4+CI!$D$11,MC!BP78&lt;CI!$D$3-CI!BP$4+CI!$D$12),"jaune",AND(MC!BP78&gt;CI!$D$3-CI!BP$4,MC!BP78&lt;CI!$D$3-CI!BP$4+CI!$D$11),"orange",AND(MC!BP78&gt;CI!$D$3-CI!BP$4+CI!$D$12),"vert"))</f>
        <v/>
      </c>
      <c r="BQ78" s="43" t="str">
        <f>IF(MC!BQ78="","",_xlfn.IFS(AND(MC!BQ78&lt;CI!$D$3-CI!BQ$4,MC!BQ78&gt;1),"rouge",AND(MC!BQ78&gt;CI!$D$3-CI!BQ$4+CI!$D$11,MC!BQ78&lt;CI!$D$3-CI!BQ$4+CI!$D$12),"jaune",AND(MC!BQ78&gt;CI!$D$3-CI!BQ$4,MC!BQ78&lt;CI!$D$3-CI!BQ$4+CI!$D$11),"orange",AND(MC!BQ78&gt;CI!$D$3-CI!BQ$4+CI!$D$12),"vert"))</f>
        <v/>
      </c>
      <c r="BR78" s="43" t="str">
        <f>IF(MC!BR78="","",_xlfn.IFS(AND(MC!BR78&lt;CI!$D$3-CI!BR$4,MC!BR78&gt;1),"rouge",AND(MC!BR78&gt;CI!$D$3-CI!BR$4+CI!$D$11,MC!BR78&lt;CI!$D$3-CI!BR$4+CI!$D$12),"jaune",AND(MC!BR78&gt;CI!$D$3-CI!BR$4,MC!BR78&lt;CI!$D$3-CI!BR$4+CI!$D$11),"orange",AND(MC!BR78&gt;CI!$D$3-CI!BR$4+CI!$D$12),"vert"))</f>
        <v/>
      </c>
      <c r="BS78" s="43" t="str">
        <f>IF(MC!BS78="","",_xlfn.IFS(AND(MC!BS78&lt;CI!$D$3-CI!BS$4,MC!BS78&gt;1),"rouge",AND(MC!BS78&gt;CI!$D$3-CI!BS$4+CI!$D$11,MC!BS78&lt;CI!$D$3-CI!BS$4+CI!$D$12),"jaune",AND(MC!BS78&gt;CI!$D$3-CI!BS$4,MC!BS78&lt;CI!$D$3-CI!BS$4+CI!$D$11),"orange",AND(MC!BS78&gt;CI!$D$3-CI!BS$4+CI!$D$12),"vert"))</f>
        <v/>
      </c>
      <c r="BT78" s="43" t="str">
        <f>IF(MC!BT78="","",_xlfn.IFS(AND(MC!BT78&lt;CI!$D$3-CI!BT$4,MC!BT78&gt;1),"rouge",AND(MC!BT78&gt;CI!$D$3-CI!BT$4+CI!$D$11,MC!BT78&lt;CI!$D$3-CI!BT$4+CI!$D$12),"jaune",AND(MC!BT78&gt;CI!$D$3-CI!BT$4,MC!BT78&lt;CI!$D$3-CI!BT$4+CI!$D$11),"orange",AND(MC!BT78&gt;CI!$D$3-CI!BT$4+CI!$D$12),"vert"))</f>
        <v/>
      </c>
      <c r="BU78" s="43" t="str">
        <f>IF(MC!BU78="","",_xlfn.IFS(AND(MC!BU78&lt;CI!$D$3-CI!BU$4,MC!BU78&gt;1),"rouge",AND(MC!BU78&gt;CI!$D$3-CI!BU$4+CI!$D$11,MC!BU78&lt;CI!$D$3-CI!BU$4+CI!$D$12),"jaune",AND(MC!BU78&gt;CI!$D$3-CI!BU$4,MC!BU78&lt;CI!$D$3-CI!BU$4+CI!$D$11),"orange",AND(MC!BU78&gt;CI!$D$3-CI!BU$4+CI!$D$12),"vert"))</f>
        <v/>
      </c>
      <c r="BV78" s="43" t="str">
        <f>IF(MC!BV78="","",_xlfn.IFS(AND(MC!BV78&lt;CI!$D$3-CI!BV$4,MC!BV78&gt;1),"rouge",AND(MC!BV78&gt;CI!$D$3-CI!BV$4+CI!$D$11,MC!BV78&lt;CI!$D$3-CI!BV$4+CI!$D$12),"jaune",AND(MC!BV78&gt;CI!$D$3-CI!BV$4,MC!BV78&lt;CI!$D$3-CI!BV$4+CI!$D$11),"orange",AND(MC!BV78&gt;CI!$D$3-CI!BV$4+CI!$D$12),"vert"))</f>
        <v/>
      </c>
      <c r="BW78" s="43" t="str">
        <f>IF(MC!BW78="","",_xlfn.IFS(AND(MC!BW78&lt;CI!$D$3-CI!BW$4,MC!BW78&gt;1),"rouge",AND(MC!BW78&gt;CI!$D$3-CI!BW$4+CI!$D$11,MC!BW78&lt;CI!$D$3-CI!BW$4+CI!$D$12),"jaune",AND(MC!BW78&gt;CI!$D$3-CI!BW$4,MC!BW78&lt;CI!$D$3-CI!BW$4+CI!$D$11),"orange",AND(MC!BW78&gt;CI!$D$3-CI!BW$4+CI!$D$12),"vert"))</f>
        <v/>
      </c>
      <c r="BX78" s="43" t="str">
        <f>IF(MC!BX78="","",_xlfn.IFS(AND(MC!BX78&lt;CI!$D$3-CI!BX$4,MC!BX78&gt;1),"rouge",AND(MC!BX78&gt;CI!$D$3-CI!BX$4+CI!$D$11,MC!BX78&lt;CI!$D$3-CI!BX$4+CI!$D$12),"jaune",AND(MC!BX78&gt;CI!$D$3-CI!BX$4,MC!BX78&lt;CI!$D$3-CI!BX$4+CI!$D$11),"orange",AND(MC!BX78&gt;CI!$D$3-CI!BX$4+CI!$D$12),"vert"))</f>
        <v/>
      </c>
      <c r="BY78" s="43" t="str">
        <f>IF(MC!BY78="","",_xlfn.IFS(AND(MC!BY78&lt;CI!$D$3-CI!BY$4,MC!BY78&gt;1),"rouge",AND(MC!BY78&gt;CI!$D$3-CI!BY$4+CI!$D$11,MC!BY78&lt;CI!$D$3-CI!BY$4+CI!$D$12),"jaune",AND(MC!BY78&gt;CI!$D$3-CI!BY$4,MC!BY78&lt;CI!$D$3-CI!BY$4+CI!$D$11),"orange",AND(MC!BY78&gt;CI!$D$3-CI!BY$4+CI!$D$12),"vert"))</f>
        <v/>
      </c>
      <c r="BZ78" s="43" t="str">
        <f>IF(MC!BZ78="","",_xlfn.IFS(AND(MC!BZ78&lt;CI!$D$3-CI!BZ$4,MC!BZ78&gt;1),"rouge",AND(MC!BZ78&gt;CI!$D$3-CI!BZ$4+CI!$D$11,MC!BZ78&lt;CI!$D$3-CI!BZ$4+CI!$D$12),"jaune",AND(MC!BZ78&gt;CI!$D$3-CI!BZ$4,MC!BZ78&lt;CI!$D$3-CI!BZ$4+CI!$D$11),"orange",AND(MC!BZ78&gt;CI!$D$3-CI!BZ$4+CI!$D$12),"vert"))</f>
        <v/>
      </c>
      <c r="CA78" s="43" t="str">
        <f>IF(MC!CA78="","",_xlfn.IFS(AND(MC!CA78&lt;CI!$D$3-CI!CA$4,MC!CA78&gt;1),"rouge",AND(MC!CA78&gt;CI!$D$3-CI!CA$4+CI!$D$11,MC!CA78&lt;CI!$D$3-CI!CA$4+CI!$D$12),"jaune",AND(MC!CA78&gt;CI!$D$3-CI!CA$4,MC!CA78&lt;CI!$D$3-CI!CA$4+CI!$D$11),"orange",AND(MC!CA78&gt;CI!$D$3-CI!CA$4+CI!$D$12),"vert"))</f>
        <v/>
      </c>
      <c r="CB78" s="43" t="str">
        <f>IF(MC!CB78="","",_xlfn.IFS(AND(MC!CB78&lt;CI!$D$3-CI!CB$4,MC!CB78&gt;1),"rouge",AND(MC!CB78&gt;CI!$D$3-CI!CB$4+CI!$D$11,MC!CB78&lt;CI!$D$3-CI!CB$4+CI!$D$12),"jaune",AND(MC!CB78&gt;CI!$D$3-CI!CB$4,MC!CB78&lt;CI!$D$3-CI!CB$4+CI!$D$11),"orange",AND(MC!CB78&gt;CI!$D$3-CI!CB$4+CI!$D$12),"vert"))</f>
        <v/>
      </c>
      <c r="CC78" s="43" t="str">
        <f>IF(MC!CC78="","",_xlfn.IFS(AND(MC!CC78&lt;CI!$D$3-CI!CC$4,MC!CC78&gt;1),"rouge",AND(MC!CC78&gt;CI!$D$3-CI!CC$4+CI!$D$11,MC!CC78&lt;CI!$D$3-CI!CC$4+CI!$D$12),"jaune",AND(MC!CC78&gt;CI!$D$3-CI!CC$4,MC!CC78&lt;CI!$D$3-CI!CC$4+CI!$D$11),"orange",AND(MC!CC78&gt;CI!$D$3-CI!CC$4+CI!$D$12),"vert"))</f>
        <v/>
      </c>
      <c r="CD78" s="43" t="str">
        <f>IF(MC!CD78="","",_xlfn.IFS(AND(MC!CD78&lt;CI!$D$3-CI!CD$4,MC!CD78&gt;1),"rouge",AND(MC!CD78&gt;CI!$D$3-CI!CD$4+CI!$D$11,MC!CD78&lt;CI!$D$3-CI!CD$4+CI!$D$12),"jaune",AND(MC!CD78&gt;CI!$D$3-CI!CD$4,MC!CD78&lt;CI!$D$3-CI!CD$4+CI!$D$11),"orange",AND(MC!CD78&gt;CI!$D$3-CI!CD$4+CI!$D$12),"vert"))</f>
        <v/>
      </c>
      <c r="CE78" s="43" t="str">
        <f>IF(MC!CE78="","",_xlfn.IFS(AND(MC!CE78&lt;CI!$D$3-CI!CE$4,MC!CE78&gt;1),"rouge",AND(MC!CE78&gt;CI!$D$3-CI!CE$4+CI!$D$11,MC!CE78&lt;CI!$D$3-CI!CE$4+CI!$D$12),"jaune",AND(MC!CE78&gt;CI!$D$3-CI!CE$4,MC!CE78&lt;CI!$D$3-CI!CE$4+CI!$D$11),"orange",AND(MC!CE78&gt;CI!$D$3-CI!CE$4+CI!$D$12),"vert"))</f>
        <v/>
      </c>
      <c r="CF78" s="43" t="str">
        <f>IF(MC!CF78="","",_xlfn.IFS(AND(MC!CF78&lt;CI!$D$3-CI!CF$4,MC!CF78&gt;1),"rouge",AND(MC!CF78&gt;CI!$D$3-CI!CF$4+CI!$D$11,MC!CF78&lt;CI!$D$3-CI!CF$4+CI!$D$12),"jaune",AND(MC!CF78&gt;CI!$D$3-CI!CF$4,MC!CF78&lt;CI!$D$3-CI!CF$4+CI!$D$11),"orange",AND(MC!CF78&gt;CI!$D$3-CI!CF$4+CI!$D$12),"vert"))</f>
        <v/>
      </c>
      <c r="CG78" s="43" t="str">
        <f>IF(MC!CG78="","",_xlfn.IFS(AND(MC!CG78&lt;CI!$D$3-CI!CG$4,MC!CG78&gt;1),"rouge",AND(MC!CG78&gt;CI!$D$3-CI!CG$4+CI!$D$11,MC!CG78&lt;CI!$D$3-CI!CG$4+CI!$D$12),"jaune",AND(MC!CG78&gt;CI!$D$3-CI!CG$4,MC!CG78&lt;CI!$D$3-CI!CG$4+CI!$D$11),"orange",AND(MC!CG78&gt;CI!$D$3-CI!CG$4+CI!$D$12),"vert"))</f>
        <v/>
      </c>
      <c r="CH78" s="43" t="str">
        <f>IF(MC!CH78="","",_xlfn.IFS(AND(MC!CH78&lt;CI!$D$3-CI!CH$4,MC!CH78&gt;1),"rouge",AND(MC!CH78&gt;CI!$D$3-CI!CH$4+CI!$D$11,MC!CH78&lt;CI!$D$3-CI!CH$4+CI!$D$12),"jaune",AND(MC!CH78&gt;CI!$D$3-CI!CH$4,MC!CH78&lt;CI!$D$3-CI!CH$4+CI!$D$11),"orange",AND(MC!CH78&gt;CI!$D$3-CI!CH$4+CI!$D$12),"vert"))</f>
        <v/>
      </c>
      <c r="CI78" s="43" t="str">
        <f>IF(MC!CI78="","",_xlfn.IFS(AND(MC!CI78&lt;CI!$D$3-CI!CI$4,MC!CI78&gt;1),"rouge",AND(MC!CI78&gt;CI!$D$3-CI!CI$4+CI!$D$11,MC!CI78&lt;CI!$D$3-CI!CI$4+CI!$D$12),"jaune",AND(MC!CI78&gt;CI!$D$3-CI!CI$4,MC!CI78&lt;CI!$D$3-CI!CI$4+CI!$D$11),"orange",AND(MC!CI78&gt;CI!$D$3-CI!CI$4+CI!$D$12),"vert"))</f>
        <v/>
      </c>
      <c r="CJ78" s="43" t="str">
        <f>IF(MC!CJ78="","",_xlfn.IFS(AND(MC!CJ78&lt;CI!$D$3-CI!CJ$4,MC!CJ78&gt;1),"rouge",AND(MC!CJ78&gt;CI!$D$3-CI!CJ$4+CI!$D$11,MC!CJ78&lt;CI!$D$3-CI!CJ$4+CI!$D$12),"jaune",AND(MC!CJ78&gt;CI!$D$3-CI!CJ$4,MC!CJ78&lt;CI!$D$3-CI!CJ$4+CI!$D$11),"orange",AND(MC!CJ78&gt;CI!$D$3-CI!CJ$4+CI!$D$12),"vert"))</f>
        <v/>
      </c>
      <c r="CK78" s="43" t="str">
        <f>IF(MC!CK78="","",_xlfn.IFS(AND(MC!CK78&lt;CI!$D$3-CI!CK$4,MC!CK78&gt;1),"rouge",AND(MC!CK78&gt;CI!$D$3-CI!CK$4+CI!$D$11,MC!CK78&lt;CI!$D$3-CI!CK$4+CI!$D$12),"jaune",AND(MC!CK78&gt;CI!$D$3-CI!CK$4,MC!CK78&lt;CI!$D$3-CI!CK$4+CI!$D$11),"orange",AND(MC!CK78&gt;CI!$D$3-CI!CK$4+CI!$D$12),"vert"))</f>
        <v/>
      </c>
      <c r="CL78" s="43" t="str">
        <f>IF(MC!CL78="","",_xlfn.IFS(AND(MC!CL78&lt;CI!$D$3-CI!CL$4,MC!CL78&gt;1),"rouge",AND(MC!CL78&gt;CI!$D$3-CI!CL$4+CI!$D$11,MC!CL78&lt;CI!$D$3-CI!CL$4+CI!$D$12),"jaune",AND(MC!CL78&gt;CI!$D$3-CI!CL$4,MC!CL78&lt;CI!$D$3-CI!CL$4+CI!$D$11),"orange",AND(MC!CL78&gt;CI!$D$3-CI!CL$4+CI!$D$12),"vert"))</f>
        <v/>
      </c>
      <c r="CM78" s="43" t="str">
        <f>IF(MC!CM78="","",_xlfn.IFS(AND(MC!CM78&lt;CI!$D$3-CI!CM$4,MC!CM78&gt;1),"rouge",AND(MC!CM78&gt;CI!$D$3-CI!CM$4+CI!$D$11,MC!CM78&lt;CI!$D$3-CI!CM$4+CI!$D$12),"jaune",AND(MC!CM78&gt;CI!$D$3-CI!CM$4,MC!CM78&lt;CI!$D$3-CI!CM$4+CI!$D$11),"orange",AND(MC!CM78&gt;CI!$D$3-CI!CM$4+CI!$D$12),"vert"))</f>
        <v/>
      </c>
      <c r="CN78" s="43" t="str">
        <f>IF(MC!CN78="","",_xlfn.IFS(AND(MC!CN78&lt;CI!$D$3-CI!CN$4,MC!CN78&gt;1),"rouge",AND(MC!CN78&gt;CI!$D$3-CI!CN$4+CI!$D$11,MC!CN78&lt;CI!$D$3-CI!CN$4+CI!$D$12),"jaune",AND(MC!CN78&gt;CI!$D$3-CI!CN$4,MC!CN78&lt;CI!$D$3-CI!CN$4+CI!$D$11),"orange",AND(MC!CN78&gt;CI!$D$3-CI!CN$4+CI!$D$12),"vert"))</f>
        <v/>
      </c>
      <c r="CO78" s="43" t="str">
        <f>IF(MC!CO78="","",_xlfn.IFS(AND(MC!CO78&lt;CI!$D$3-CI!CO$4,MC!CO78&gt;1),"rouge",AND(MC!CO78&gt;CI!$D$3-CI!CO$4+CI!$D$11,MC!CO78&lt;CI!$D$3-CI!CO$4+CI!$D$12),"jaune",AND(MC!CO78&gt;CI!$D$3-CI!CO$4,MC!CO78&lt;CI!$D$3-CI!CO$4+CI!$D$11),"orange",AND(MC!CO78&gt;CI!$D$3-CI!CO$4+CI!$D$12),"vert"))</f>
        <v/>
      </c>
      <c r="CP78" s="43" t="str">
        <f>IF(MC!CP78="","",_xlfn.IFS(AND(MC!CP78&lt;CI!$D$3-CI!CP$4,MC!CP78&gt;1),"rouge",AND(MC!CP78&gt;CI!$D$3-CI!CP$4+CI!$D$11,MC!CP78&lt;CI!$D$3-CI!CP$4+CI!$D$12),"jaune",AND(MC!CP78&gt;CI!$D$3-CI!CP$4,MC!CP78&lt;CI!$D$3-CI!CP$4+CI!$D$11),"orange",AND(MC!CP78&gt;CI!$D$3-CI!CP$4+CI!$D$12),"vert"))</f>
        <v/>
      </c>
      <c r="CQ78" s="43" t="str">
        <f>IF(MC!CQ78="","",_xlfn.IFS(AND(MC!CQ78&lt;CI!$D$3-CI!CQ$4,MC!CQ78&gt;1),"rouge",AND(MC!CQ78&gt;CI!$D$3-CI!CQ$4+CI!$D$11,MC!CQ78&lt;CI!$D$3-CI!CQ$4+CI!$D$12),"jaune",AND(MC!CQ78&gt;CI!$D$3-CI!CQ$4,MC!CQ78&lt;CI!$D$3-CI!CQ$4+CI!$D$11),"orange",AND(MC!CQ78&gt;CI!$D$3-CI!CQ$4+CI!$D$12),"vert"))</f>
        <v/>
      </c>
      <c r="CR78" s="43" t="str">
        <f>IF(MC!CR78="","",_xlfn.IFS(AND(MC!CR78&lt;CI!$D$3-CI!CR$4,MC!CR78&gt;1),"rouge",AND(MC!CR78&gt;CI!$D$3-CI!CR$4+CI!$D$11,MC!CR78&lt;CI!$D$3-CI!CR$4+CI!$D$12),"jaune",AND(MC!CR78&gt;CI!$D$3-CI!CR$4,MC!CR78&lt;CI!$D$3-CI!CR$4+CI!$D$11),"orange",AND(MC!CR78&gt;CI!$D$3-CI!CR$4+CI!$D$12),"vert"))</f>
        <v/>
      </c>
      <c r="CS78" s="43" t="str">
        <f>IF(MC!CS78="","",_xlfn.IFS(AND(MC!CS78&lt;CI!$D$3-CI!CS$4,MC!CS78&gt;1),"rouge",AND(MC!CS78&gt;CI!$D$3-CI!CS$4+CI!$D$11,MC!CS78&lt;CI!$D$3-CI!CS$4+CI!$D$12),"jaune",AND(MC!CS78&gt;CI!$D$3-CI!CS$4,MC!CS78&lt;CI!$D$3-CI!CS$4+CI!$D$11),"orange",AND(MC!CS78&gt;CI!$D$3-CI!CS$4+CI!$D$12),"vert"))</f>
        <v/>
      </c>
      <c r="CT78" s="43" t="str">
        <f>IF(MC!CT78="","",_xlfn.IFS(AND(MC!CT78&lt;CI!$D$3-CI!CT$4,MC!CT78&gt;1),"rouge",AND(MC!CT78&gt;CI!$D$3-CI!CT$4+CI!$D$11,MC!CT78&lt;CI!$D$3-CI!CT$4+CI!$D$12),"jaune",AND(MC!CT78&gt;CI!$D$3-CI!CT$4,MC!CT78&lt;CI!$D$3-CI!CT$4+CI!$D$11),"orange",AND(MC!CT78&gt;CI!$D$3-CI!CT$4+CI!$D$12),"vert"))</f>
        <v/>
      </c>
      <c r="CU78" s="43" t="str">
        <f>IF(MC!CU78="","",_xlfn.IFS(AND(MC!CU78&lt;CI!$D$3-CI!CU$4,MC!CU78&gt;1),"rouge",AND(MC!CU78&gt;CI!$D$3-CI!CU$4+CI!$D$11,MC!CU78&lt;CI!$D$3-CI!CU$4+CI!$D$12),"jaune",AND(MC!CU78&gt;CI!$D$3-CI!CU$4,MC!CU78&lt;CI!$D$3-CI!CU$4+CI!$D$11),"orange",AND(MC!CU78&gt;CI!$D$3-CI!CU$4+CI!$D$12),"vert"))</f>
        <v/>
      </c>
      <c r="CV78" s="43" t="str">
        <f>IF(MC!CV78="","",_xlfn.IFS(AND(MC!CV78&lt;CI!$D$3-CI!CV$4,MC!CV78&gt;1),"rouge",AND(MC!CV78&gt;CI!$D$3-CI!CV$4+CI!$D$11,MC!CV78&lt;CI!$D$3-CI!CV$4+CI!$D$12),"jaune",AND(MC!CV78&gt;CI!$D$3-CI!CV$4,MC!CV78&lt;CI!$D$3-CI!CV$4+CI!$D$11),"orange",AND(MC!CV78&gt;CI!$D$3-CI!CV$4+CI!$D$12),"vert"))</f>
        <v/>
      </c>
      <c r="CW78" s="43" t="str">
        <f>IF(MC!CW78="","",_xlfn.IFS(AND(MC!CW78&lt;CI!$D$3-CI!CW$4,MC!CW78&gt;1),"rouge",AND(MC!CW78&gt;CI!$D$3-CI!CW$4+CI!$D$11,MC!CW78&lt;CI!$D$3-CI!CW$4+CI!$D$12),"jaune",AND(MC!CW78&gt;CI!$D$3-CI!CW$4,MC!CW78&lt;CI!$D$3-CI!CW$4+CI!$D$11),"orange",AND(MC!CW78&gt;CI!$D$3-CI!CW$4+CI!$D$12),"vert"))</f>
        <v/>
      </c>
      <c r="CX78" s="43" t="str">
        <f>IF(MC!CX78="","",_xlfn.IFS(AND(MC!CX78&lt;CI!$D$3-CI!CX$4,MC!CX78&gt;1),"rouge",AND(MC!CX78&gt;CI!$D$3-CI!CX$4+CI!$D$11,MC!CX78&lt;CI!$D$3-CI!CX$4+CI!$D$12),"jaune",AND(MC!CX78&gt;CI!$D$3-CI!CX$4,MC!CX78&lt;CI!$D$3-CI!CX$4+CI!$D$11),"orange",AND(MC!CX78&gt;CI!$D$3-CI!CX$4+CI!$D$12),"vert"))</f>
        <v/>
      </c>
      <c r="CY78" s="43" t="str">
        <f>IF(MC!CY78="","",_xlfn.IFS(AND(MC!CY78&lt;CI!$D$3-CI!CY$4,MC!CY78&gt;1),"rouge",AND(MC!CY78&gt;CI!$D$3-CI!CY$4+CI!$D$11,MC!CY78&lt;CI!$D$3-CI!CY$4+CI!$D$12),"jaune",AND(MC!CY78&gt;CI!$D$3-CI!CY$4,MC!CY78&lt;CI!$D$3-CI!CY$4+CI!$D$11),"orange",AND(MC!CY78&gt;CI!$D$3-CI!CY$4+CI!$D$12),"vert"))</f>
        <v/>
      </c>
      <c r="CZ78" s="43" t="str">
        <f>IF(MC!CZ78="","",_xlfn.IFS(AND(MC!CZ78&lt;CI!$D$3-CI!CZ$4,MC!CZ78&gt;1),"rouge",AND(MC!CZ78&gt;CI!$D$3-CI!CZ$4+CI!$D$11,MC!CZ78&lt;CI!$D$3-CI!CZ$4+CI!$D$12),"jaune",AND(MC!CZ78&gt;CI!$D$3-CI!CZ$4,MC!CZ78&lt;CI!$D$3-CI!CZ$4+CI!$D$11),"orange",AND(MC!CZ78&gt;CI!$D$3-CI!CZ$4+CI!$D$12),"vert"))</f>
        <v/>
      </c>
      <c r="DA78" s="43" t="str">
        <f>IF(MC!DA78="","",_xlfn.IFS(AND(MC!DA78&lt;CI!$D$3-CI!DA$4,MC!DA78&gt;1),"rouge",AND(MC!DA78&gt;CI!$D$3-CI!DA$4+CI!$D$11,MC!DA78&lt;CI!$D$3-CI!DA$4+CI!$D$12),"jaune",AND(MC!DA78&gt;CI!$D$3-CI!DA$4,MC!DA78&lt;CI!$D$3-CI!DA$4+CI!$D$11),"orange",AND(MC!DA78&gt;CI!$D$3-CI!DA$4+CI!$D$12),"vert"))</f>
        <v/>
      </c>
      <c r="DB78" s="43" t="str">
        <f>IF(MC!DB78="","",_xlfn.IFS(AND(MC!DB78&lt;CI!$D$3-CI!DB$4,MC!DB78&gt;1),"rouge",AND(MC!DB78&gt;CI!$D$3-CI!DB$4+CI!$D$11,MC!DB78&lt;CI!$D$3-CI!DB$4+CI!$D$12),"jaune",AND(MC!DB78&gt;CI!$D$3-CI!DB$4,MC!DB78&lt;CI!$D$3-CI!DB$4+CI!$D$11),"orange",AND(MC!DB78&gt;CI!$D$3-CI!DB$4+CI!$D$12),"vert"))</f>
        <v/>
      </c>
      <c r="DC78" s="11">
        <f t="shared" si="5"/>
        <v>0</v>
      </c>
      <c r="DD78" s="48" t="str">
        <f t="shared" si="6"/>
        <v/>
      </c>
      <c r="DE78" s="48">
        <f t="shared" si="7"/>
        <v>0</v>
      </c>
      <c r="DF78" s="48">
        <f t="shared" si="8"/>
        <v>0</v>
      </c>
      <c r="DG78" s="48">
        <f t="shared" si="9"/>
        <v>0</v>
      </c>
    </row>
    <row r="79" spans="6:111" x14ac:dyDescent="0.3">
      <c r="F79" s="27">
        <f>MC!F79</f>
        <v>0</v>
      </c>
      <c r="G79" s="43" t="str">
        <f>IF(MC!G79="","",_xlfn.IFS(AND(MC!G79&lt;CI!$D$3-CI!G$4,MC!G79&gt;1),"rouge",AND(MC!G79&gt;CI!$D$3-CI!G$4+CI!$D$11,MC!G79&lt;CI!$D$3-CI!G$4+CI!$D$12),"jaune",AND(MC!G79&gt;CI!$D$3-CI!G$4,MC!G79&lt;CI!$D$3-CI!G$4+CI!$D$11),"orange",AND(MC!G79&gt;CI!$D$3-CI!G$4+CI!$D$12),"vert"))</f>
        <v/>
      </c>
      <c r="H79" s="43" t="str">
        <f>IF(MC!H79="","",_xlfn.IFS(AND(MC!H79&lt;CI!$D$3-CI!H$4,MC!H79&gt;1),"rouge",AND(MC!H79&gt;CI!$D$3-CI!H$4+CI!$D$11,MC!H79&lt;CI!$D$3-CI!H$4+CI!$D$12),"jaune",AND(MC!H79&gt;CI!$D$3-CI!H$4,MC!H79&lt;CI!$D$3-CI!H$4+CI!$D$11),"orange",AND(MC!H79&gt;CI!$D$3-CI!H$4+CI!$D$12),"vert"))</f>
        <v/>
      </c>
      <c r="I79" s="43" t="str">
        <f>IF(MC!I79="","",_xlfn.IFS(AND(MC!I79&lt;CI!$D$3-CI!I$4,MC!I79&gt;1),"rouge",AND(MC!I79&gt;CI!$D$3-CI!I$4+CI!$D$11,MC!I79&lt;CI!$D$3-CI!I$4+CI!$D$12),"jaune",AND(MC!I79&gt;CI!$D$3-CI!I$4,MC!I79&lt;CI!$D$3-CI!I$4+CI!$D$11),"orange",AND(MC!I79&gt;CI!$D$3-CI!I$4+CI!$D$12),"vert"))</f>
        <v/>
      </c>
      <c r="J79" s="43" t="str">
        <f>IF(MC!J79="","",_xlfn.IFS(AND(MC!J79&lt;CI!$D$3-CI!J$4,MC!J79&gt;1),"rouge",AND(MC!J79&gt;CI!$D$3-CI!J$4+CI!$D$11,MC!J79&lt;CI!$D$3-CI!J$4+CI!$D$12),"jaune",AND(MC!J79&gt;CI!$D$3-CI!J$4,MC!J79&lt;CI!$D$3-CI!J$4+CI!$D$11),"orange",AND(MC!J79&gt;CI!$D$3-CI!J$4+CI!$D$12),"vert"))</f>
        <v/>
      </c>
      <c r="K79" s="43" t="str">
        <f>IF(MC!K79="","",_xlfn.IFS(AND(MC!K79&lt;CI!$D$3-CI!K$4,MC!K79&gt;1),"rouge",AND(MC!K79&gt;CI!$D$3-CI!K$4+CI!$D$11,MC!K79&lt;CI!$D$3-CI!K$4+CI!$D$12),"jaune",AND(MC!K79&gt;CI!$D$3-CI!K$4,MC!K79&lt;CI!$D$3-CI!K$4+CI!$D$11),"orange",AND(MC!K79&gt;CI!$D$3-CI!K$4+CI!$D$12),"vert"))</f>
        <v/>
      </c>
      <c r="L79" s="43" t="str">
        <f>IF(MC!L79="","",_xlfn.IFS(AND(MC!L79&lt;CI!$D$3-CI!L$4,MC!L79&gt;1),"rouge",AND(MC!L79&gt;CI!$D$3-CI!L$4+CI!$D$11,MC!L79&lt;CI!$D$3-CI!L$4+CI!$D$12),"jaune",AND(MC!L79&gt;CI!$D$3-CI!L$4,MC!L79&lt;CI!$D$3-CI!L$4+CI!$D$11),"orange",AND(MC!L79&gt;CI!$D$3-CI!L$4+CI!$D$12),"vert"))</f>
        <v/>
      </c>
      <c r="M79" s="43" t="str">
        <f>IF(MC!M79="","",_xlfn.IFS(AND(MC!M79&lt;CI!$D$3-CI!M$4,MC!M79&gt;1),"rouge",AND(MC!M79&gt;CI!$D$3-CI!M$4+CI!$D$11,MC!M79&lt;CI!$D$3-CI!M$4+CI!$D$12),"jaune",AND(MC!M79&gt;CI!$D$3-CI!M$4,MC!M79&lt;CI!$D$3-CI!M$4+CI!$D$11),"orange",AND(MC!M79&gt;CI!$D$3-CI!M$4+CI!$D$12),"vert"))</f>
        <v/>
      </c>
      <c r="N79" s="43" t="str">
        <f>IF(MC!N79="","",_xlfn.IFS(AND(MC!N79&lt;CI!$D$3-CI!N$4,MC!N79&gt;1),"rouge",AND(MC!N79&gt;CI!$D$3-CI!N$4+CI!$D$11,MC!N79&lt;CI!$D$3-CI!N$4+CI!$D$12),"jaune",AND(MC!N79&gt;CI!$D$3-CI!N$4,MC!N79&lt;CI!$D$3-CI!N$4+CI!$D$11),"orange",AND(MC!N79&gt;CI!$D$3-CI!N$4+CI!$D$12),"vert"))</f>
        <v/>
      </c>
      <c r="O79" s="43" t="str">
        <f>IF(MC!O79="","",_xlfn.IFS(AND(MC!O79&lt;CI!$D$3-CI!O$4,MC!O79&gt;1),"rouge",AND(MC!O79&gt;CI!$D$3-CI!O$4+CI!$D$11,MC!O79&lt;CI!$D$3-CI!O$4+CI!$D$12),"jaune",AND(MC!O79&gt;CI!$D$3-CI!O$4,MC!O79&lt;CI!$D$3-CI!O$4+CI!$D$11),"orange",AND(MC!O79&gt;CI!$D$3-CI!O$4+CI!$D$12),"vert"))</f>
        <v/>
      </c>
      <c r="P79" s="43" t="str">
        <f>IF(MC!P79="","",_xlfn.IFS(AND(MC!P79&lt;CI!$D$3-CI!P$4,MC!P79&gt;1),"rouge",AND(MC!P79&gt;CI!$D$3-CI!P$4+CI!$D$11,MC!P79&lt;CI!$D$3-CI!P$4+CI!$D$12),"jaune",AND(MC!P79&gt;CI!$D$3-CI!P$4,MC!P79&lt;CI!$D$3-CI!P$4+CI!$D$11),"orange",AND(MC!P79&gt;CI!$D$3-CI!P$4+CI!$D$12),"vert"))</f>
        <v/>
      </c>
      <c r="Q79" s="43" t="str">
        <f>IF(MC!Q79="","",_xlfn.IFS(AND(MC!Q79&lt;CI!$D$3-CI!Q$4,MC!Q79&gt;1),"rouge",AND(MC!Q79&gt;CI!$D$3-CI!Q$4+CI!$D$11,MC!Q79&lt;CI!$D$3-CI!Q$4+CI!$D$12),"jaune",AND(MC!Q79&gt;CI!$D$3-CI!Q$4,MC!Q79&lt;CI!$D$3-CI!Q$4+CI!$D$11),"orange",AND(MC!Q79&gt;CI!$D$3-CI!Q$4+CI!$D$12),"vert"))</f>
        <v/>
      </c>
      <c r="R79" s="43" t="str">
        <f>IF(MC!R79="","",_xlfn.IFS(AND(MC!R79&lt;CI!$D$3-CI!R$4,MC!R79&gt;1),"rouge",AND(MC!R79&gt;CI!$D$3-CI!R$4+CI!$D$11,MC!R79&lt;CI!$D$3-CI!R$4+CI!$D$12),"jaune",AND(MC!R79&gt;CI!$D$3-CI!R$4,MC!R79&lt;CI!$D$3-CI!R$4+CI!$D$11),"orange",AND(MC!R79&gt;CI!$D$3-CI!R$4+CI!$D$12),"vert"))</f>
        <v/>
      </c>
      <c r="S79" s="43" t="str">
        <f>IF(MC!S79="","",_xlfn.IFS(AND(MC!S79&lt;CI!$D$3-CI!S$4,MC!S79&gt;1),"rouge",AND(MC!S79&gt;CI!$D$3-CI!S$4+CI!$D$11,MC!S79&lt;CI!$D$3-CI!S$4+CI!$D$12),"jaune",AND(MC!S79&gt;CI!$D$3-CI!S$4,MC!S79&lt;CI!$D$3-CI!S$4+CI!$D$11),"orange",AND(MC!S79&gt;CI!$D$3-CI!S$4+CI!$D$12),"vert"))</f>
        <v/>
      </c>
      <c r="T79" s="43" t="str">
        <f>IF(MC!T79="","",_xlfn.IFS(AND(MC!T79&lt;CI!$D$3-CI!T$4,MC!T79&gt;1),"rouge",AND(MC!T79&gt;CI!$D$3-CI!T$4+CI!$D$11,MC!T79&lt;CI!$D$3-CI!T$4+CI!$D$12),"jaune",AND(MC!T79&gt;CI!$D$3-CI!T$4,MC!T79&lt;CI!$D$3-CI!T$4+CI!$D$11),"orange",AND(MC!T79&gt;CI!$D$3-CI!T$4+CI!$D$12),"vert"))</f>
        <v/>
      </c>
      <c r="U79" s="43" t="str">
        <f>IF(MC!U79="","",_xlfn.IFS(AND(MC!U79&lt;CI!$D$3-CI!U$4,MC!U79&gt;1),"rouge",AND(MC!U79&gt;CI!$D$3-CI!U$4+CI!$D$11,MC!U79&lt;CI!$D$3-CI!U$4+CI!$D$12),"jaune",AND(MC!U79&gt;CI!$D$3-CI!U$4,MC!U79&lt;CI!$D$3-CI!U$4+CI!$D$11),"orange",AND(MC!U79&gt;CI!$D$3-CI!U$4+CI!$D$12),"vert"))</f>
        <v/>
      </c>
      <c r="V79" s="43" t="str">
        <f>IF(MC!V79="","",_xlfn.IFS(AND(MC!V79&lt;CI!$D$3-CI!V$4,MC!V79&gt;1),"rouge",AND(MC!V79&gt;CI!$D$3-CI!V$4+CI!$D$11,MC!V79&lt;CI!$D$3-CI!V$4+CI!$D$12),"jaune",AND(MC!V79&gt;CI!$D$3-CI!V$4,MC!V79&lt;CI!$D$3-CI!V$4+CI!$D$11),"orange",AND(MC!V79&gt;CI!$D$3-CI!V$4+CI!$D$12),"vert"))</f>
        <v/>
      </c>
      <c r="W79" s="43" t="str">
        <f>IF(MC!W79="","",_xlfn.IFS(AND(MC!W79&lt;CI!$D$3-CI!W$4,MC!W79&gt;1),"rouge",AND(MC!W79&gt;CI!$D$3-CI!W$4+CI!$D$11,MC!W79&lt;CI!$D$3-CI!W$4+CI!$D$12),"jaune",AND(MC!W79&gt;CI!$D$3-CI!W$4,MC!W79&lt;CI!$D$3-CI!W$4+CI!$D$11),"orange",AND(MC!W79&gt;CI!$D$3-CI!W$4+CI!$D$12),"vert"))</f>
        <v/>
      </c>
      <c r="X79" s="43" t="str">
        <f>IF(MC!X79="","",_xlfn.IFS(AND(MC!X79&lt;CI!$D$3-CI!X$4,MC!X79&gt;1),"rouge",AND(MC!X79&gt;CI!$D$3-CI!X$4+CI!$D$11,MC!X79&lt;CI!$D$3-CI!X$4+CI!$D$12),"jaune",AND(MC!X79&gt;CI!$D$3-CI!X$4,MC!X79&lt;CI!$D$3-CI!X$4+CI!$D$11),"orange",AND(MC!X79&gt;CI!$D$3-CI!X$4+CI!$D$12),"vert"))</f>
        <v/>
      </c>
      <c r="Y79" s="43" t="str">
        <f>IF(MC!Y79="","",_xlfn.IFS(AND(MC!Y79&lt;CI!$D$3-CI!Y$4,MC!Y79&gt;1),"rouge",AND(MC!Y79&gt;CI!$D$3-CI!Y$4+CI!$D$11,MC!Y79&lt;CI!$D$3-CI!Y$4+CI!$D$12),"jaune",AND(MC!Y79&gt;CI!$D$3-CI!Y$4,MC!Y79&lt;CI!$D$3-CI!Y$4+CI!$D$11),"orange",AND(MC!Y79&gt;CI!$D$3-CI!Y$4+CI!$D$12),"vert"))</f>
        <v/>
      </c>
      <c r="Z79" s="43" t="str">
        <f>IF(MC!Z79="","",_xlfn.IFS(AND(MC!Z79&lt;CI!$D$3-CI!Z$4,MC!Z79&gt;1),"rouge",AND(MC!Z79&gt;CI!$D$3-CI!Z$4+CI!$D$11,MC!Z79&lt;CI!$D$3-CI!Z$4+CI!$D$12),"jaune",AND(MC!Z79&gt;CI!$D$3-CI!Z$4,MC!Z79&lt;CI!$D$3-CI!Z$4+CI!$D$11),"orange",AND(MC!Z79&gt;CI!$D$3-CI!Z$4+CI!$D$12),"vert"))</f>
        <v/>
      </c>
      <c r="AA79" s="43" t="str">
        <f>IF(MC!AA79="","",_xlfn.IFS(AND(MC!AA79&lt;CI!$D$3-CI!AA$4,MC!AA79&gt;1),"rouge",AND(MC!AA79&gt;CI!$D$3-CI!AA$4+CI!$D$11,MC!AA79&lt;CI!$D$3-CI!AA$4+CI!$D$12),"jaune",AND(MC!AA79&gt;CI!$D$3-CI!AA$4,MC!AA79&lt;CI!$D$3-CI!AA$4+CI!$D$11),"orange",AND(MC!AA79&gt;CI!$D$3-CI!AA$4+CI!$D$12),"vert"))</f>
        <v/>
      </c>
      <c r="AB79" s="43" t="str">
        <f>IF(MC!AB79="","",_xlfn.IFS(AND(MC!AB79&lt;CI!$D$3-CI!AB$4,MC!AB79&gt;1),"rouge",AND(MC!AB79&gt;CI!$D$3-CI!AB$4+CI!$D$11,MC!AB79&lt;CI!$D$3-CI!AB$4+CI!$D$12),"jaune",AND(MC!AB79&gt;CI!$D$3-CI!AB$4,MC!AB79&lt;CI!$D$3-CI!AB$4+CI!$D$11),"orange",AND(MC!AB79&gt;CI!$D$3-CI!AB$4+CI!$D$12),"vert"))</f>
        <v/>
      </c>
      <c r="AC79" s="43" t="str">
        <f>IF(MC!AC79="","",_xlfn.IFS(AND(MC!AC79&lt;CI!$D$3-CI!AC$4,MC!AC79&gt;1),"rouge",AND(MC!AC79&gt;CI!$D$3-CI!AC$4+CI!$D$11,MC!AC79&lt;CI!$D$3-CI!AC$4+CI!$D$12),"jaune",AND(MC!AC79&gt;CI!$D$3-CI!AC$4,MC!AC79&lt;CI!$D$3-CI!AC$4+CI!$D$11),"orange",AND(MC!AC79&gt;CI!$D$3-CI!AC$4+CI!$D$12),"vert"))</f>
        <v/>
      </c>
      <c r="AD79" s="43" t="str">
        <f>IF(MC!AD79="","",_xlfn.IFS(AND(MC!AD79&lt;CI!$D$3-CI!AD$4,MC!AD79&gt;1),"rouge",AND(MC!AD79&gt;CI!$D$3-CI!AD$4+CI!$D$11,MC!AD79&lt;CI!$D$3-CI!AD$4+CI!$D$12),"jaune",AND(MC!AD79&gt;CI!$D$3-CI!AD$4,MC!AD79&lt;CI!$D$3-CI!AD$4+CI!$D$11),"orange",AND(MC!AD79&gt;CI!$D$3-CI!AD$4+CI!$D$12),"vert"))</f>
        <v/>
      </c>
      <c r="AE79" s="43" t="str">
        <f>IF(MC!AE79="","",_xlfn.IFS(AND(MC!AE79&lt;CI!$D$3-CI!AE$4,MC!AE79&gt;1),"rouge",AND(MC!AE79&gt;CI!$D$3-CI!AE$4+CI!$D$11,MC!AE79&lt;CI!$D$3-CI!AE$4+CI!$D$12),"jaune",AND(MC!AE79&gt;CI!$D$3-CI!AE$4,MC!AE79&lt;CI!$D$3-CI!AE$4+CI!$D$11),"orange",AND(MC!AE79&gt;CI!$D$3-CI!AE$4+CI!$D$12),"vert"))</f>
        <v/>
      </c>
      <c r="AF79" s="43" t="str">
        <f>IF(MC!AF79="","",_xlfn.IFS(AND(MC!AF79&lt;CI!$D$3-CI!AF$4,MC!AF79&gt;1),"rouge",AND(MC!AF79&gt;CI!$D$3-CI!AF$4+CI!$D$11,MC!AF79&lt;CI!$D$3-CI!AF$4+CI!$D$12),"jaune",AND(MC!AF79&gt;CI!$D$3-CI!AF$4,MC!AF79&lt;CI!$D$3-CI!AF$4+CI!$D$11),"orange",AND(MC!AF79&gt;CI!$D$3-CI!AF$4+CI!$D$12),"vert"))</f>
        <v/>
      </c>
      <c r="AG79" s="43" t="str">
        <f>IF(MC!AG79="","",_xlfn.IFS(AND(MC!AG79&lt;CI!$D$3-CI!AG$4,MC!AG79&gt;1),"rouge",AND(MC!AG79&gt;CI!$D$3-CI!AG$4+CI!$D$11,MC!AG79&lt;CI!$D$3-CI!AG$4+CI!$D$12),"jaune",AND(MC!AG79&gt;CI!$D$3-CI!AG$4,MC!AG79&lt;CI!$D$3-CI!AG$4+CI!$D$11),"orange",AND(MC!AG79&gt;CI!$D$3-CI!AG$4+CI!$D$12),"vert"))</f>
        <v/>
      </c>
      <c r="AH79" s="43" t="str">
        <f>IF(MC!AH79="","",_xlfn.IFS(AND(MC!AH79&lt;CI!$D$3-CI!AH$4,MC!AH79&gt;1),"rouge",AND(MC!AH79&gt;CI!$D$3-CI!AH$4+CI!$D$11,MC!AH79&lt;CI!$D$3-CI!AH$4+CI!$D$12),"jaune",AND(MC!AH79&gt;CI!$D$3-CI!AH$4,MC!AH79&lt;CI!$D$3-CI!AH$4+CI!$D$11),"orange",AND(MC!AH79&gt;CI!$D$3-CI!AH$4+CI!$D$12),"vert"))</f>
        <v/>
      </c>
      <c r="AI79" s="43" t="str">
        <f>IF(MC!AI79="","",_xlfn.IFS(AND(MC!AI79&lt;CI!$D$3-CI!AI$4,MC!AI79&gt;1),"rouge",AND(MC!AI79&gt;CI!$D$3-CI!AI$4+CI!$D$11,MC!AI79&lt;CI!$D$3-CI!AI$4+CI!$D$12),"jaune",AND(MC!AI79&gt;CI!$D$3-CI!AI$4,MC!AI79&lt;CI!$D$3-CI!AI$4+CI!$D$11),"orange",AND(MC!AI79&gt;CI!$D$3-CI!AI$4+CI!$D$12),"vert"))</f>
        <v/>
      </c>
      <c r="AJ79" s="43" t="str">
        <f>IF(MC!AJ79="","",_xlfn.IFS(AND(MC!AJ79&lt;CI!$D$3-CI!AJ$4,MC!AJ79&gt;1),"rouge",AND(MC!AJ79&gt;CI!$D$3-CI!AJ$4+CI!$D$11,MC!AJ79&lt;CI!$D$3-CI!AJ$4+CI!$D$12),"jaune",AND(MC!AJ79&gt;CI!$D$3-CI!AJ$4,MC!AJ79&lt;CI!$D$3-CI!AJ$4+CI!$D$11),"orange",AND(MC!AJ79&gt;CI!$D$3-CI!AJ$4+CI!$D$12),"vert"))</f>
        <v/>
      </c>
      <c r="AK79" s="43" t="str">
        <f>IF(MC!AK79="","",_xlfn.IFS(AND(MC!AK79&lt;CI!$D$3-CI!AK$4,MC!AK79&gt;1),"rouge",AND(MC!AK79&gt;CI!$D$3-CI!AK$4+CI!$D$11,MC!AK79&lt;CI!$D$3-CI!AK$4+CI!$D$12),"jaune",AND(MC!AK79&gt;CI!$D$3-CI!AK$4,MC!AK79&lt;CI!$D$3-CI!AK$4+CI!$D$11),"orange",AND(MC!AK79&gt;CI!$D$3-CI!AK$4+CI!$D$12),"vert"))</f>
        <v/>
      </c>
      <c r="AL79" s="43" t="str">
        <f>IF(MC!AL79="","",_xlfn.IFS(AND(MC!AL79&lt;CI!$D$3-CI!AL$4,MC!AL79&gt;1),"rouge",AND(MC!AL79&gt;CI!$D$3-CI!AL$4+CI!$D$11,MC!AL79&lt;CI!$D$3-CI!AL$4+CI!$D$12),"jaune",AND(MC!AL79&gt;CI!$D$3-CI!AL$4,MC!AL79&lt;CI!$D$3-CI!AL$4+CI!$D$11),"orange",AND(MC!AL79&gt;CI!$D$3-CI!AL$4+CI!$D$12),"vert"))</f>
        <v/>
      </c>
      <c r="AM79" s="43" t="str">
        <f>IF(MC!AM79="","",_xlfn.IFS(AND(MC!AM79&lt;CI!$D$3-CI!AM$4,MC!AM79&gt;1),"rouge",AND(MC!AM79&gt;CI!$D$3-CI!AM$4+CI!$D$11,MC!AM79&lt;CI!$D$3-CI!AM$4+CI!$D$12),"jaune",AND(MC!AM79&gt;CI!$D$3-CI!AM$4,MC!AM79&lt;CI!$D$3-CI!AM$4+CI!$D$11),"orange",AND(MC!AM79&gt;CI!$D$3-CI!AM$4+CI!$D$12),"vert"))</f>
        <v/>
      </c>
      <c r="AN79" s="43" t="str">
        <f>IF(MC!AN79="","",_xlfn.IFS(AND(MC!AN79&lt;CI!$D$3-CI!AN$4,MC!AN79&gt;1),"rouge",AND(MC!AN79&gt;CI!$D$3-CI!AN$4+CI!$D$11,MC!AN79&lt;CI!$D$3-CI!AN$4+CI!$D$12),"jaune",AND(MC!AN79&gt;CI!$D$3-CI!AN$4,MC!AN79&lt;CI!$D$3-CI!AN$4+CI!$D$11),"orange",AND(MC!AN79&gt;CI!$D$3-CI!AN$4+CI!$D$12),"vert"))</f>
        <v/>
      </c>
      <c r="AO79" s="43" t="str">
        <f>IF(MC!AO79="","",_xlfn.IFS(AND(MC!AO79&lt;CI!$D$3-CI!AO$4,MC!AO79&gt;1),"rouge",AND(MC!AO79&gt;CI!$D$3-CI!AO$4+CI!$D$11,MC!AO79&lt;CI!$D$3-CI!AO$4+CI!$D$12),"jaune",AND(MC!AO79&gt;CI!$D$3-CI!AO$4,MC!AO79&lt;CI!$D$3-CI!AO$4+CI!$D$11),"orange",AND(MC!AO79&gt;CI!$D$3-CI!AO$4+CI!$D$12),"vert"))</f>
        <v/>
      </c>
      <c r="AP79" s="43" t="str">
        <f>IF(MC!AP79="","",_xlfn.IFS(AND(MC!AP79&lt;CI!$D$3-CI!AP$4,MC!AP79&gt;1),"rouge",AND(MC!AP79&gt;CI!$D$3-CI!AP$4+CI!$D$11,MC!AP79&lt;CI!$D$3-CI!AP$4+CI!$D$12),"jaune",AND(MC!AP79&gt;CI!$D$3-CI!AP$4,MC!AP79&lt;CI!$D$3-CI!AP$4+CI!$D$11),"orange",AND(MC!AP79&gt;CI!$D$3-CI!AP$4+CI!$D$12),"vert"))</f>
        <v/>
      </c>
      <c r="AQ79" s="43" t="str">
        <f>IF(MC!AQ79="","",_xlfn.IFS(AND(MC!AQ79&lt;CI!$D$3-CI!AQ$4,MC!AQ79&gt;1),"rouge",AND(MC!AQ79&gt;CI!$D$3-CI!AQ$4+CI!$D$11,MC!AQ79&lt;CI!$D$3-CI!AQ$4+CI!$D$12),"jaune",AND(MC!AQ79&gt;CI!$D$3-CI!AQ$4,MC!AQ79&lt;CI!$D$3-CI!AQ$4+CI!$D$11),"orange",AND(MC!AQ79&gt;CI!$D$3-CI!AQ$4+CI!$D$12),"vert"))</f>
        <v/>
      </c>
      <c r="AR79" s="43" t="str">
        <f>IF(MC!AR79="","",_xlfn.IFS(AND(MC!AR79&lt;CI!$D$3-CI!AR$4,MC!AR79&gt;1),"rouge",AND(MC!AR79&gt;CI!$D$3-CI!AR$4+CI!$D$11,MC!AR79&lt;CI!$D$3-CI!AR$4+CI!$D$12),"jaune",AND(MC!AR79&gt;CI!$D$3-CI!AR$4,MC!AR79&lt;CI!$D$3-CI!AR$4+CI!$D$11),"orange",AND(MC!AR79&gt;CI!$D$3-CI!AR$4+CI!$D$12),"vert"))</f>
        <v/>
      </c>
      <c r="AS79" s="43" t="str">
        <f>IF(MC!AS79="","",_xlfn.IFS(AND(MC!AS79&lt;CI!$D$3-CI!AS$4,MC!AS79&gt;1),"rouge",AND(MC!AS79&gt;CI!$D$3-CI!AS$4+CI!$D$11,MC!AS79&lt;CI!$D$3-CI!AS$4+CI!$D$12),"jaune",AND(MC!AS79&gt;CI!$D$3-CI!AS$4,MC!AS79&lt;CI!$D$3-CI!AS$4+CI!$D$11),"orange",AND(MC!AS79&gt;CI!$D$3-CI!AS$4+CI!$D$12),"vert"))</f>
        <v/>
      </c>
      <c r="AT79" s="43" t="str">
        <f>IF(MC!AT79="","",_xlfn.IFS(AND(MC!AT79&lt;CI!$D$3-CI!AT$4,MC!AT79&gt;1),"rouge",AND(MC!AT79&gt;CI!$D$3-CI!AT$4+CI!$D$11,MC!AT79&lt;CI!$D$3-CI!AT$4+CI!$D$12),"jaune",AND(MC!AT79&gt;CI!$D$3-CI!AT$4,MC!AT79&lt;CI!$D$3-CI!AT$4+CI!$D$11),"orange",AND(MC!AT79&gt;CI!$D$3-CI!AT$4+CI!$D$12),"vert"))</f>
        <v/>
      </c>
      <c r="AU79" s="43" t="str">
        <f>IF(MC!AU79="","",_xlfn.IFS(AND(MC!AU79&lt;CI!$D$3-CI!AU$4,MC!AU79&gt;1),"rouge",AND(MC!AU79&gt;CI!$D$3-CI!AU$4+CI!$D$11,MC!AU79&lt;CI!$D$3-CI!AU$4+CI!$D$12),"jaune",AND(MC!AU79&gt;CI!$D$3-CI!AU$4,MC!AU79&lt;CI!$D$3-CI!AU$4+CI!$D$11),"orange",AND(MC!AU79&gt;CI!$D$3-CI!AU$4+CI!$D$12),"vert"))</f>
        <v/>
      </c>
      <c r="AV79" s="43" t="str">
        <f>IF(MC!AV79="","",_xlfn.IFS(AND(MC!AV79&lt;CI!$D$3-CI!AV$4,MC!AV79&gt;1),"rouge",AND(MC!AV79&gt;CI!$D$3-CI!AV$4+CI!$D$11,MC!AV79&lt;CI!$D$3-CI!AV$4+CI!$D$12),"jaune",AND(MC!AV79&gt;CI!$D$3-CI!AV$4,MC!AV79&lt;CI!$D$3-CI!AV$4+CI!$D$11),"orange",AND(MC!AV79&gt;CI!$D$3-CI!AV$4+CI!$D$12),"vert"))</f>
        <v/>
      </c>
      <c r="AW79" s="43" t="str">
        <f>IF(MC!AW79="","",_xlfn.IFS(AND(MC!AW79&lt;CI!$D$3-CI!AW$4,MC!AW79&gt;1),"rouge",AND(MC!AW79&gt;CI!$D$3-CI!AW$4+CI!$D$11,MC!AW79&lt;CI!$D$3-CI!AW$4+CI!$D$12),"jaune",AND(MC!AW79&gt;CI!$D$3-CI!AW$4,MC!AW79&lt;CI!$D$3-CI!AW$4+CI!$D$11),"orange",AND(MC!AW79&gt;CI!$D$3-CI!AW$4+CI!$D$12),"vert"))</f>
        <v/>
      </c>
      <c r="AX79" s="43" t="str">
        <f>IF(MC!AX79="","",_xlfn.IFS(AND(MC!AX79&lt;CI!$D$3-CI!AX$4,MC!AX79&gt;1),"rouge",AND(MC!AX79&gt;CI!$D$3-CI!AX$4+CI!$D$11,MC!AX79&lt;CI!$D$3-CI!AX$4+CI!$D$12),"jaune",AND(MC!AX79&gt;CI!$D$3-CI!AX$4,MC!AX79&lt;CI!$D$3-CI!AX$4+CI!$D$11),"orange",AND(MC!AX79&gt;CI!$D$3-CI!AX$4+CI!$D$12),"vert"))</f>
        <v/>
      </c>
      <c r="AY79" s="43" t="str">
        <f>IF(MC!AY79="","",_xlfn.IFS(AND(MC!AY79&lt;CI!$D$3-CI!AY$4,MC!AY79&gt;1),"rouge",AND(MC!AY79&gt;CI!$D$3-CI!AY$4+CI!$D$11,MC!AY79&lt;CI!$D$3-CI!AY$4+CI!$D$12),"jaune",AND(MC!AY79&gt;CI!$D$3-CI!AY$4,MC!AY79&lt;CI!$D$3-CI!AY$4+CI!$D$11),"orange",AND(MC!AY79&gt;CI!$D$3-CI!AY$4+CI!$D$12),"vert"))</f>
        <v/>
      </c>
      <c r="AZ79" s="43" t="str">
        <f>IF(MC!AZ79="","",_xlfn.IFS(AND(MC!AZ79&lt;CI!$D$3-CI!AZ$4,MC!AZ79&gt;1),"rouge",AND(MC!AZ79&gt;CI!$D$3-CI!AZ$4+CI!$D$11,MC!AZ79&lt;CI!$D$3-CI!AZ$4+CI!$D$12),"jaune",AND(MC!AZ79&gt;CI!$D$3-CI!AZ$4,MC!AZ79&lt;CI!$D$3-CI!AZ$4+CI!$D$11),"orange",AND(MC!AZ79&gt;CI!$D$3-CI!AZ$4+CI!$D$12),"vert"))</f>
        <v/>
      </c>
      <c r="BA79" s="43" t="str">
        <f>IF(MC!BA79="","",_xlfn.IFS(AND(MC!BA79&lt;CI!$D$3-CI!BA$4,MC!BA79&gt;1),"rouge",AND(MC!BA79&gt;CI!$D$3-CI!BA$4+CI!$D$11,MC!BA79&lt;CI!$D$3-CI!BA$4+CI!$D$12),"jaune",AND(MC!BA79&gt;CI!$D$3-CI!BA$4,MC!BA79&lt;CI!$D$3-CI!BA$4+CI!$D$11),"orange",AND(MC!BA79&gt;CI!$D$3-CI!BA$4+CI!$D$12),"vert"))</f>
        <v/>
      </c>
      <c r="BB79" s="43" t="str">
        <f>IF(MC!BB79="","",_xlfn.IFS(AND(MC!BB79&lt;CI!$D$3-CI!BB$4,MC!BB79&gt;1),"rouge",AND(MC!BB79&gt;CI!$D$3-CI!BB$4+CI!$D$11,MC!BB79&lt;CI!$D$3-CI!BB$4+CI!$D$12),"jaune",AND(MC!BB79&gt;CI!$D$3-CI!BB$4,MC!BB79&lt;CI!$D$3-CI!BB$4+CI!$D$11),"orange",AND(MC!BB79&gt;CI!$D$3-CI!BB$4+CI!$D$12),"vert"))</f>
        <v/>
      </c>
      <c r="BC79" s="43" t="str">
        <f>IF(MC!BC79="","",_xlfn.IFS(AND(MC!BC79&lt;CI!$D$3-CI!BC$4,MC!BC79&gt;1),"rouge",AND(MC!BC79&gt;CI!$D$3-CI!BC$4+CI!$D$11,MC!BC79&lt;CI!$D$3-CI!BC$4+CI!$D$12),"jaune",AND(MC!BC79&gt;CI!$D$3-CI!BC$4,MC!BC79&lt;CI!$D$3-CI!BC$4+CI!$D$11),"orange",AND(MC!BC79&gt;CI!$D$3-CI!BC$4+CI!$D$12),"vert"))</f>
        <v/>
      </c>
      <c r="BD79" s="43" t="str">
        <f>IF(MC!BD79="","",_xlfn.IFS(AND(MC!BD79&lt;CI!$D$3-CI!BD$4,MC!BD79&gt;1),"rouge",AND(MC!BD79&gt;CI!$D$3-CI!BD$4+CI!$D$11,MC!BD79&lt;CI!$D$3-CI!BD$4+CI!$D$12),"jaune",AND(MC!BD79&gt;CI!$D$3-CI!BD$4,MC!BD79&lt;CI!$D$3-CI!BD$4+CI!$D$11),"orange",AND(MC!BD79&gt;CI!$D$3-CI!BD$4+CI!$D$12),"vert"))</f>
        <v/>
      </c>
      <c r="BE79" s="43" t="str">
        <f>IF(MC!BE79="","",_xlfn.IFS(AND(MC!BE79&lt;CI!$D$3-CI!BE$4,MC!BE79&gt;1),"rouge",AND(MC!BE79&gt;CI!$D$3-CI!BE$4+CI!$D$11,MC!BE79&lt;CI!$D$3-CI!BE$4+CI!$D$12),"jaune",AND(MC!BE79&gt;CI!$D$3-CI!BE$4,MC!BE79&lt;CI!$D$3-CI!BE$4+CI!$D$11),"orange",AND(MC!BE79&gt;CI!$D$3-CI!BE$4+CI!$D$12),"vert"))</f>
        <v/>
      </c>
      <c r="BF79" s="43" t="str">
        <f>IF(MC!BF79="","",_xlfn.IFS(AND(MC!BF79&lt;CI!$D$3-CI!BF$4,MC!BF79&gt;1),"rouge",AND(MC!BF79&gt;CI!$D$3-CI!BF$4+CI!$D$11,MC!BF79&lt;CI!$D$3-CI!BF$4+CI!$D$12),"jaune",AND(MC!BF79&gt;CI!$D$3-CI!BF$4,MC!BF79&lt;CI!$D$3-CI!BF$4+CI!$D$11),"orange",AND(MC!BF79&gt;CI!$D$3-CI!BF$4+CI!$D$12),"vert"))</f>
        <v/>
      </c>
      <c r="BG79" s="43" t="str">
        <f>IF(MC!BG79="","",_xlfn.IFS(AND(MC!BG79&lt;CI!$D$3-CI!BG$4,MC!BG79&gt;1),"rouge",AND(MC!BG79&gt;CI!$D$3-CI!BG$4+CI!$D$11,MC!BG79&lt;CI!$D$3-CI!BG$4+CI!$D$12),"jaune",AND(MC!BG79&gt;CI!$D$3-CI!BG$4,MC!BG79&lt;CI!$D$3-CI!BG$4+CI!$D$11),"orange",AND(MC!BG79&gt;CI!$D$3-CI!BG$4+CI!$D$12),"vert"))</f>
        <v/>
      </c>
      <c r="BH79" s="43" t="str">
        <f>IF(MC!BH79="","",_xlfn.IFS(AND(MC!BH79&lt;CI!$D$3-CI!BH$4,MC!BH79&gt;1),"rouge",AND(MC!BH79&gt;CI!$D$3-CI!BH$4+CI!$D$11,MC!BH79&lt;CI!$D$3-CI!BH$4+CI!$D$12),"jaune",AND(MC!BH79&gt;CI!$D$3-CI!BH$4,MC!BH79&lt;CI!$D$3-CI!BH$4+CI!$D$11),"orange",AND(MC!BH79&gt;CI!$D$3-CI!BH$4+CI!$D$12),"vert"))</f>
        <v/>
      </c>
      <c r="BI79" s="43" t="str">
        <f>IF(MC!BI79="","",_xlfn.IFS(AND(MC!BI79&lt;CI!$D$3-CI!BI$4,MC!BI79&gt;1),"rouge",AND(MC!BI79&gt;CI!$D$3-CI!BI$4+CI!$D$11,MC!BI79&lt;CI!$D$3-CI!BI$4+CI!$D$12),"jaune",AND(MC!BI79&gt;CI!$D$3-CI!BI$4,MC!BI79&lt;CI!$D$3-CI!BI$4+CI!$D$11),"orange",AND(MC!BI79&gt;CI!$D$3-CI!BI$4+CI!$D$12),"vert"))</f>
        <v/>
      </c>
      <c r="BJ79" s="43" t="str">
        <f>IF(MC!BJ79="","",_xlfn.IFS(AND(MC!BJ79&lt;CI!$D$3-CI!BJ$4,MC!BJ79&gt;1),"rouge",AND(MC!BJ79&gt;CI!$D$3-CI!BJ$4+CI!$D$11,MC!BJ79&lt;CI!$D$3-CI!BJ$4+CI!$D$12),"jaune",AND(MC!BJ79&gt;CI!$D$3-CI!BJ$4,MC!BJ79&lt;CI!$D$3-CI!BJ$4+CI!$D$11),"orange",AND(MC!BJ79&gt;CI!$D$3-CI!BJ$4+CI!$D$12),"vert"))</f>
        <v/>
      </c>
      <c r="BK79" s="43" t="str">
        <f>IF(MC!BK79="","",_xlfn.IFS(AND(MC!BK79&lt;CI!$D$3-CI!BK$4,MC!BK79&gt;1),"rouge",AND(MC!BK79&gt;CI!$D$3-CI!BK$4+CI!$D$11,MC!BK79&lt;CI!$D$3-CI!BK$4+CI!$D$12),"jaune",AND(MC!BK79&gt;CI!$D$3-CI!BK$4,MC!BK79&lt;CI!$D$3-CI!BK$4+CI!$D$11),"orange",AND(MC!BK79&gt;CI!$D$3-CI!BK$4+CI!$D$12),"vert"))</f>
        <v/>
      </c>
      <c r="BL79" s="43" t="str">
        <f>IF(MC!BL79="","",_xlfn.IFS(AND(MC!BL79&lt;CI!$D$3-CI!BL$4,MC!BL79&gt;1),"rouge",AND(MC!BL79&gt;CI!$D$3-CI!BL$4+CI!$D$11,MC!BL79&lt;CI!$D$3-CI!BL$4+CI!$D$12),"jaune",AND(MC!BL79&gt;CI!$D$3-CI!BL$4,MC!BL79&lt;CI!$D$3-CI!BL$4+CI!$D$11),"orange",AND(MC!BL79&gt;CI!$D$3-CI!BL$4+CI!$D$12),"vert"))</f>
        <v/>
      </c>
      <c r="BM79" s="43" t="str">
        <f>IF(MC!BM79="","",_xlfn.IFS(AND(MC!BM79&lt;CI!$D$3-CI!BM$4,MC!BM79&gt;1),"rouge",AND(MC!BM79&gt;CI!$D$3-CI!BM$4+CI!$D$11,MC!BM79&lt;CI!$D$3-CI!BM$4+CI!$D$12),"jaune",AND(MC!BM79&gt;CI!$D$3-CI!BM$4,MC!BM79&lt;CI!$D$3-CI!BM$4+CI!$D$11),"orange",AND(MC!BM79&gt;CI!$D$3-CI!BM$4+CI!$D$12),"vert"))</f>
        <v/>
      </c>
      <c r="BN79" s="43" t="str">
        <f>IF(MC!BN79="","",_xlfn.IFS(AND(MC!BN79&lt;CI!$D$3-CI!BN$4,MC!BN79&gt;1),"rouge",AND(MC!BN79&gt;CI!$D$3-CI!BN$4+CI!$D$11,MC!BN79&lt;CI!$D$3-CI!BN$4+CI!$D$12),"jaune",AND(MC!BN79&gt;CI!$D$3-CI!BN$4,MC!BN79&lt;CI!$D$3-CI!BN$4+CI!$D$11),"orange",AND(MC!BN79&gt;CI!$D$3-CI!BN$4+CI!$D$12),"vert"))</f>
        <v/>
      </c>
      <c r="BO79" s="43" t="str">
        <f>IF(MC!BO79="","",_xlfn.IFS(AND(MC!BO79&lt;CI!$D$3-CI!BO$4,MC!BO79&gt;1),"rouge",AND(MC!BO79&gt;CI!$D$3-CI!BO$4+CI!$D$11,MC!BO79&lt;CI!$D$3-CI!BO$4+CI!$D$12),"jaune",AND(MC!BO79&gt;CI!$D$3-CI!BO$4,MC!BO79&lt;CI!$D$3-CI!BO$4+CI!$D$11),"orange",AND(MC!BO79&gt;CI!$D$3-CI!BO$4+CI!$D$12),"vert"))</f>
        <v/>
      </c>
      <c r="BP79" s="43" t="str">
        <f>IF(MC!BP79="","",_xlfn.IFS(AND(MC!BP79&lt;CI!$D$3-CI!BP$4,MC!BP79&gt;1),"rouge",AND(MC!BP79&gt;CI!$D$3-CI!BP$4+CI!$D$11,MC!BP79&lt;CI!$D$3-CI!BP$4+CI!$D$12),"jaune",AND(MC!BP79&gt;CI!$D$3-CI!BP$4,MC!BP79&lt;CI!$D$3-CI!BP$4+CI!$D$11),"orange",AND(MC!BP79&gt;CI!$D$3-CI!BP$4+CI!$D$12),"vert"))</f>
        <v/>
      </c>
      <c r="BQ79" s="43" t="str">
        <f>IF(MC!BQ79="","",_xlfn.IFS(AND(MC!BQ79&lt;CI!$D$3-CI!BQ$4,MC!BQ79&gt;1),"rouge",AND(MC!BQ79&gt;CI!$D$3-CI!BQ$4+CI!$D$11,MC!BQ79&lt;CI!$D$3-CI!BQ$4+CI!$D$12),"jaune",AND(MC!BQ79&gt;CI!$D$3-CI!BQ$4,MC!BQ79&lt;CI!$D$3-CI!BQ$4+CI!$D$11),"orange",AND(MC!BQ79&gt;CI!$D$3-CI!BQ$4+CI!$D$12),"vert"))</f>
        <v/>
      </c>
      <c r="BR79" s="43" t="str">
        <f>IF(MC!BR79="","",_xlfn.IFS(AND(MC!BR79&lt;CI!$D$3-CI!BR$4,MC!BR79&gt;1),"rouge",AND(MC!BR79&gt;CI!$D$3-CI!BR$4+CI!$D$11,MC!BR79&lt;CI!$D$3-CI!BR$4+CI!$D$12),"jaune",AND(MC!BR79&gt;CI!$D$3-CI!BR$4,MC!BR79&lt;CI!$D$3-CI!BR$4+CI!$D$11),"orange",AND(MC!BR79&gt;CI!$D$3-CI!BR$4+CI!$D$12),"vert"))</f>
        <v/>
      </c>
      <c r="BS79" s="43" t="str">
        <f>IF(MC!BS79="","",_xlfn.IFS(AND(MC!BS79&lt;CI!$D$3-CI!BS$4,MC!BS79&gt;1),"rouge",AND(MC!BS79&gt;CI!$D$3-CI!BS$4+CI!$D$11,MC!BS79&lt;CI!$D$3-CI!BS$4+CI!$D$12),"jaune",AND(MC!BS79&gt;CI!$D$3-CI!BS$4,MC!BS79&lt;CI!$D$3-CI!BS$4+CI!$D$11),"orange",AND(MC!BS79&gt;CI!$D$3-CI!BS$4+CI!$D$12),"vert"))</f>
        <v/>
      </c>
      <c r="BT79" s="43" t="str">
        <f>IF(MC!BT79="","",_xlfn.IFS(AND(MC!BT79&lt;CI!$D$3-CI!BT$4,MC!BT79&gt;1),"rouge",AND(MC!BT79&gt;CI!$D$3-CI!BT$4+CI!$D$11,MC!BT79&lt;CI!$D$3-CI!BT$4+CI!$D$12),"jaune",AND(MC!BT79&gt;CI!$D$3-CI!BT$4,MC!BT79&lt;CI!$D$3-CI!BT$4+CI!$D$11),"orange",AND(MC!BT79&gt;CI!$D$3-CI!BT$4+CI!$D$12),"vert"))</f>
        <v/>
      </c>
      <c r="BU79" s="43" t="str">
        <f>IF(MC!BU79="","",_xlfn.IFS(AND(MC!BU79&lt;CI!$D$3-CI!BU$4,MC!BU79&gt;1),"rouge",AND(MC!BU79&gt;CI!$D$3-CI!BU$4+CI!$D$11,MC!BU79&lt;CI!$D$3-CI!BU$4+CI!$D$12),"jaune",AND(MC!BU79&gt;CI!$D$3-CI!BU$4,MC!BU79&lt;CI!$D$3-CI!BU$4+CI!$D$11),"orange",AND(MC!BU79&gt;CI!$D$3-CI!BU$4+CI!$D$12),"vert"))</f>
        <v/>
      </c>
      <c r="BV79" s="43" t="str">
        <f>IF(MC!BV79="","",_xlfn.IFS(AND(MC!BV79&lt;CI!$D$3-CI!BV$4,MC!BV79&gt;1),"rouge",AND(MC!BV79&gt;CI!$D$3-CI!BV$4+CI!$D$11,MC!BV79&lt;CI!$D$3-CI!BV$4+CI!$D$12),"jaune",AND(MC!BV79&gt;CI!$D$3-CI!BV$4,MC!BV79&lt;CI!$D$3-CI!BV$4+CI!$D$11),"orange",AND(MC!BV79&gt;CI!$D$3-CI!BV$4+CI!$D$12),"vert"))</f>
        <v/>
      </c>
      <c r="BW79" s="43" t="str">
        <f>IF(MC!BW79="","",_xlfn.IFS(AND(MC!BW79&lt;CI!$D$3-CI!BW$4,MC!BW79&gt;1),"rouge",AND(MC!BW79&gt;CI!$D$3-CI!BW$4+CI!$D$11,MC!BW79&lt;CI!$D$3-CI!BW$4+CI!$D$12),"jaune",AND(MC!BW79&gt;CI!$D$3-CI!BW$4,MC!BW79&lt;CI!$D$3-CI!BW$4+CI!$D$11),"orange",AND(MC!BW79&gt;CI!$D$3-CI!BW$4+CI!$D$12),"vert"))</f>
        <v/>
      </c>
      <c r="BX79" s="43" t="str">
        <f>IF(MC!BX79="","",_xlfn.IFS(AND(MC!BX79&lt;CI!$D$3-CI!BX$4,MC!BX79&gt;1),"rouge",AND(MC!BX79&gt;CI!$D$3-CI!BX$4+CI!$D$11,MC!BX79&lt;CI!$D$3-CI!BX$4+CI!$D$12),"jaune",AND(MC!BX79&gt;CI!$D$3-CI!BX$4,MC!BX79&lt;CI!$D$3-CI!BX$4+CI!$D$11),"orange",AND(MC!BX79&gt;CI!$D$3-CI!BX$4+CI!$D$12),"vert"))</f>
        <v/>
      </c>
      <c r="BY79" s="43" t="str">
        <f>IF(MC!BY79="","",_xlfn.IFS(AND(MC!BY79&lt;CI!$D$3-CI!BY$4,MC!BY79&gt;1),"rouge",AND(MC!BY79&gt;CI!$D$3-CI!BY$4+CI!$D$11,MC!BY79&lt;CI!$D$3-CI!BY$4+CI!$D$12),"jaune",AND(MC!BY79&gt;CI!$D$3-CI!BY$4,MC!BY79&lt;CI!$D$3-CI!BY$4+CI!$D$11),"orange",AND(MC!BY79&gt;CI!$D$3-CI!BY$4+CI!$D$12),"vert"))</f>
        <v/>
      </c>
      <c r="BZ79" s="43" t="str">
        <f>IF(MC!BZ79="","",_xlfn.IFS(AND(MC!BZ79&lt;CI!$D$3-CI!BZ$4,MC!BZ79&gt;1),"rouge",AND(MC!BZ79&gt;CI!$D$3-CI!BZ$4+CI!$D$11,MC!BZ79&lt;CI!$D$3-CI!BZ$4+CI!$D$12),"jaune",AND(MC!BZ79&gt;CI!$D$3-CI!BZ$4,MC!BZ79&lt;CI!$D$3-CI!BZ$4+CI!$D$11),"orange",AND(MC!BZ79&gt;CI!$D$3-CI!BZ$4+CI!$D$12),"vert"))</f>
        <v/>
      </c>
      <c r="CA79" s="43" t="str">
        <f>IF(MC!CA79="","",_xlfn.IFS(AND(MC!CA79&lt;CI!$D$3-CI!CA$4,MC!CA79&gt;1),"rouge",AND(MC!CA79&gt;CI!$D$3-CI!CA$4+CI!$D$11,MC!CA79&lt;CI!$D$3-CI!CA$4+CI!$D$12),"jaune",AND(MC!CA79&gt;CI!$D$3-CI!CA$4,MC!CA79&lt;CI!$D$3-CI!CA$4+CI!$D$11),"orange",AND(MC!CA79&gt;CI!$D$3-CI!CA$4+CI!$D$12),"vert"))</f>
        <v/>
      </c>
      <c r="CB79" s="43" t="str">
        <f>IF(MC!CB79="","",_xlfn.IFS(AND(MC!CB79&lt;CI!$D$3-CI!CB$4,MC!CB79&gt;1),"rouge",AND(MC!CB79&gt;CI!$D$3-CI!CB$4+CI!$D$11,MC!CB79&lt;CI!$D$3-CI!CB$4+CI!$D$12),"jaune",AND(MC!CB79&gt;CI!$D$3-CI!CB$4,MC!CB79&lt;CI!$D$3-CI!CB$4+CI!$D$11),"orange",AND(MC!CB79&gt;CI!$D$3-CI!CB$4+CI!$D$12),"vert"))</f>
        <v/>
      </c>
      <c r="CC79" s="43" t="str">
        <f>IF(MC!CC79="","",_xlfn.IFS(AND(MC!CC79&lt;CI!$D$3-CI!CC$4,MC!CC79&gt;1),"rouge",AND(MC!CC79&gt;CI!$D$3-CI!CC$4+CI!$D$11,MC!CC79&lt;CI!$D$3-CI!CC$4+CI!$D$12),"jaune",AND(MC!CC79&gt;CI!$D$3-CI!CC$4,MC!CC79&lt;CI!$D$3-CI!CC$4+CI!$D$11),"orange",AND(MC!CC79&gt;CI!$D$3-CI!CC$4+CI!$D$12),"vert"))</f>
        <v/>
      </c>
      <c r="CD79" s="43" t="str">
        <f>IF(MC!CD79="","",_xlfn.IFS(AND(MC!CD79&lt;CI!$D$3-CI!CD$4,MC!CD79&gt;1),"rouge",AND(MC!CD79&gt;CI!$D$3-CI!CD$4+CI!$D$11,MC!CD79&lt;CI!$D$3-CI!CD$4+CI!$D$12),"jaune",AND(MC!CD79&gt;CI!$D$3-CI!CD$4,MC!CD79&lt;CI!$D$3-CI!CD$4+CI!$D$11),"orange",AND(MC!CD79&gt;CI!$D$3-CI!CD$4+CI!$D$12),"vert"))</f>
        <v/>
      </c>
      <c r="CE79" s="43" t="str">
        <f>IF(MC!CE79="","",_xlfn.IFS(AND(MC!CE79&lt;CI!$D$3-CI!CE$4,MC!CE79&gt;1),"rouge",AND(MC!CE79&gt;CI!$D$3-CI!CE$4+CI!$D$11,MC!CE79&lt;CI!$D$3-CI!CE$4+CI!$D$12),"jaune",AND(MC!CE79&gt;CI!$D$3-CI!CE$4,MC!CE79&lt;CI!$D$3-CI!CE$4+CI!$D$11),"orange",AND(MC!CE79&gt;CI!$D$3-CI!CE$4+CI!$D$12),"vert"))</f>
        <v/>
      </c>
      <c r="CF79" s="43" t="str">
        <f>IF(MC!CF79="","",_xlfn.IFS(AND(MC!CF79&lt;CI!$D$3-CI!CF$4,MC!CF79&gt;1),"rouge",AND(MC!CF79&gt;CI!$D$3-CI!CF$4+CI!$D$11,MC!CF79&lt;CI!$D$3-CI!CF$4+CI!$D$12),"jaune",AND(MC!CF79&gt;CI!$D$3-CI!CF$4,MC!CF79&lt;CI!$D$3-CI!CF$4+CI!$D$11),"orange",AND(MC!CF79&gt;CI!$D$3-CI!CF$4+CI!$D$12),"vert"))</f>
        <v/>
      </c>
      <c r="CG79" s="43" t="str">
        <f>IF(MC!CG79="","",_xlfn.IFS(AND(MC!CG79&lt;CI!$D$3-CI!CG$4,MC!CG79&gt;1),"rouge",AND(MC!CG79&gt;CI!$D$3-CI!CG$4+CI!$D$11,MC!CG79&lt;CI!$D$3-CI!CG$4+CI!$D$12),"jaune",AND(MC!CG79&gt;CI!$D$3-CI!CG$4,MC!CG79&lt;CI!$D$3-CI!CG$4+CI!$D$11),"orange",AND(MC!CG79&gt;CI!$D$3-CI!CG$4+CI!$D$12),"vert"))</f>
        <v/>
      </c>
      <c r="CH79" s="43" t="str">
        <f>IF(MC!CH79="","",_xlfn.IFS(AND(MC!CH79&lt;CI!$D$3-CI!CH$4,MC!CH79&gt;1),"rouge",AND(MC!CH79&gt;CI!$D$3-CI!CH$4+CI!$D$11,MC!CH79&lt;CI!$D$3-CI!CH$4+CI!$D$12),"jaune",AND(MC!CH79&gt;CI!$D$3-CI!CH$4,MC!CH79&lt;CI!$D$3-CI!CH$4+CI!$D$11),"orange",AND(MC!CH79&gt;CI!$D$3-CI!CH$4+CI!$D$12),"vert"))</f>
        <v/>
      </c>
      <c r="CI79" s="43" t="str">
        <f>IF(MC!CI79="","",_xlfn.IFS(AND(MC!CI79&lt;CI!$D$3-CI!CI$4,MC!CI79&gt;1),"rouge",AND(MC!CI79&gt;CI!$D$3-CI!CI$4+CI!$D$11,MC!CI79&lt;CI!$D$3-CI!CI$4+CI!$D$12),"jaune",AND(MC!CI79&gt;CI!$D$3-CI!CI$4,MC!CI79&lt;CI!$D$3-CI!CI$4+CI!$D$11),"orange",AND(MC!CI79&gt;CI!$D$3-CI!CI$4+CI!$D$12),"vert"))</f>
        <v/>
      </c>
      <c r="CJ79" s="43" t="str">
        <f>IF(MC!CJ79="","",_xlfn.IFS(AND(MC!CJ79&lt;CI!$D$3-CI!CJ$4,MC!CJ79&gt;1),"rouge",AND(MC!CJ79&gt;CI!$D$3-CI!CJ$4+CI!$D$11,MC!CJ79&lt;CI!$D$3-CI!CJ$4+CI!$D$12),"jaune",AND(MC!CJ79&gt;CI!$D$3-CI!CJ$4,MC!CJ79&lt;CI!$D$3-CI!CJ$4+CI!$D$11),"orange",AND(MC!CJ79&gt;CI!$D$3-CI!CJ$4+CI!$D$12),"vert"))</f>
        <v/>
      </c>
      <c r="CK79" s="43" t="str">
        <f>IF(MC!CK79="","",_xlfn.IFS(AND(MC!CK79&lt;CI!$D$3-CI!CK$4,MC!CK79&gt;1),"rouge",AND(MC!CK79&gt;CI!$D$3-CI!CK$4+CI!$D$11,MC!CK79&lt;CI!$D$3-CI!CK$4+CI!$D$12),"jaune",AND(MC!CK79&gt;CI!$D$3-CI!CK$4,MC!CK79&lt;CI!$D$3-CI!CK$4+CI!$D$11),"orange",AND(MC!CK79&gt;CI!$D$3-CI!CK$4+CI!$D$12),"vert"))</f>
        <v/>
      </c>
      <c r="CL79" s="43" t="str">
        <f>IF(MC!CL79="","",_xlfn.IFS(AND(MC!CL79&lt;CI!$D$3-CI!CL$4,MC!CL79&gt;1),"rouge",AND(MC!CL79&gt;CI!$D$3-CI!CL$4+CI!$D$11,MC!CL79&lt;CI!$D$3-CI!CL$4+CI!$D$12),"jaune",AND(MC!CL79&gt;CI!$D$3-CI!CL$4,MC!CL79&lt;CI!$D$3-CI!CL$4+CI!$D$11),"orange",AND(MC!CL79&gt;CI!$D$3-CI!CL$4+CI!$D$12),"vert"))</f>
        <v/>
      </c>
      <c r="CM79" s="43" t="str">
        <f>IF(MC!CM79="","",_xlfn.IFS(AND(MC!CM79&lt;CI!$D$3-CI!CM$4,MC!CM79&gt;1),"rouge",AND(MC!CM79&gt;CI!$D$3-CI!CM$4+CI!$D$11,MC!CM79&lt;CI!$D$3-CI!CM$4+CI!$D$12),"jaune",AND(MC!CM79&gt;CI!$D$3-CI!CM$4,MC!CM79&lt;CI!$D$3-CI!CM$4+CI!$D$11),"orange",AND(MC!CM79&gt;CI!$D$3-CI!CM$4+CI!$D$12),"vert"))</f>
        <v/>
      </c>
      <c r="CN79" s="43" t="str">
        <f>IF(MC!CN79="","",_xlfn.IFS(AND(MC!CN79&lt;CI!$D$3-CI!CN$4,MC!CN79&gt;1),"rouge",AND(MC!CN79&gt;CI!$D$3-CI!CN$4+CI!$D$11,MC!CN79&lt;CI!$D$3-CI!CN$4+CI!$D$12),"jaune",AND(MC!CN79&gt;CI!$D$3-CI!CN$4,MC!CN79&lt;CI!$D$3-CI!CN$4+CI!$D$11),"orange",AND(MC!CN79&gt;CI!$D$3-CI!CN$4+CI!$D$12),"vert"))</f>
        <v/>
      </c>
      <c r="CO79" s="43" t="str">
        <f>IF(MC!CO79="","",_xlfn.IFS(AND(MC!CO79&lt;CI!$D$3-CI!CO$4,MC!CO79&gt;1),"rouge",AND(MC!CO79&gt;CI!$D$3-CI!CO$4+CI!$D$11,MC!CO79&lt;CI!$D$3-CI!CO$4+CI!$D$12),"jaune",AND(MC!CO79&gt;CI!$D$3-CI!CO$4,MC!CO79&lt;CI!$D$3-CI!CO$4+CI!$D$11),"orange",AND(MC!CO79&gt;CI!$D$3-CI!CO$4+CI!$D$12),"vert"))</f>
        <v/>
      </c>
      <c r="CP79" s="43" t="str">
        <f>IF(MC!CP79="","",_xlfn.IFS(AND(MC!CP79&lt;CI!$D$3-CI!CP$4,MC!CP79&gt;1),"rouge",AND(MC!CP79&gt;CI!$D$3-CI!CP$4+CI!$D$11,MC!CP79&lt;CI!$D$3-CI!CP$4+CI!$D$12),"jaune",AND(MC!CP79&gt;CI!$D$3-CI!CP$4,MC!CP79&lt;CI!$D$3-CI!CP$4+CI!$D$11),"orange",AND(MC!CP79&gt;CI!$D$3-CI!CP$4+CI!$D$12),"vert"))</f>
        <v/>
      </c>
      <c r="CQ79" s="43" t="str">
        <f>IF(MC!CQ79="","",_xlfn.IFS(AND(MC!CQ79&lt;CI!$D$3-CI!CQ$4,MC!CQ79&gt;1),"rouge",AND(MC!CQ79&gt;CI!$D$3-CI!CQ$4+CI!$D$11,MC!CQ79&lt;CI!$D$3-CI!CQ$4+CI!$D$12),"jaune",AND(MC!CQ79&gt;CI!$D$3-CI!CQ$4,MC!CQ79&lt;CI!$D$3-CI!CQ$4+CI!$D$11),"orange",AND(MC!CQ79&gt;CI!$D$3-CI!CQ$4+CI!$D$12),"vert"))</f>
        <v/>
      </c>
      <c r="CR79" s="43" t="str">
        <f>IF(MC!CR79="","",_xlfn.IFS(AND(MC!CR79&lt;CI!$D$3-CI!CR$4,MC!CR79&gt;1),"rouge",AND(MC!CR79&gt;CI!$D$3-CI!CR$4+CI!$D$11,MC!CR79&lt;CI!$D$3-CI!CR$4+CI!$D$12),"jaune",AND(MC!CR79&gt;CI!$D$3-CI!CR$4,MC!CR79&lt;CI!$D$3-CI!CR$4+CI!$D$11),"orange",AND(MC!CR79&gt;CI!$D$3-CI!CR$4+CI!$D$12),"vert"))</f>
        <v/>
      </c>
      <c r="CS79" s="43" t="str">
        <f>IF(MC!CS79="","",_xlfn.IFS(AND(MC!CS79&lt;CI!$D$3-CI!CS$4,MC!CS79&gt;1),"rouge",AND(MC!CS79&gt;CI!$D$3-CI!CS$4+CI!$D$11,MC!CS79&lt;CI!$D$3-CI!CS$4+CI!$D$12),"jaune",AND(MC!CS79&gt;CI!$D$3-CI!CS$4,MC!CS79&lt;CI!$D$3-CI!CS$4+CI!$D$11),"orange",AND(MC!CS79&gt;CI!$D$3-CI!CS$4+CI!$D$12),"vert"))</f>
        <v/>
      </c>
      <c r="CT79" s="43" t="str">
        <f>IF(MC!CT79="","",_xlfn.IFS(AND(MC!CT79&lt;CI!$D$3-CI!CT$4,MC!CT79&gt;1),"rouge",AND(MC!CT79&gt;CI!$D$3-CI!CT$4+CI!$D$11,MC!CT79&lt;CI!$D$3-CI!CT$4+CI!$D$12),"jaune",AND(MC!CT79&gt;CI!$D$3-CI!CT$4,MC!CT79&lt;CI!$D$3-CI!CT$4+CI!$D$11),"orange",AND(MC!CT79&gt;CI!$D$3-CI!CT$4+CI!$D$12),"vert"))</f>
        <v/>
      </c>
      <c r="CU79" s="43" t="str">
        <f>IF(MC!CU79="","",_xlfn.IFS(AND(MC!CU79&lt;CI!$D$3-CI!CU$4,MC!CU79&gt;1),"rouge",AND(MC!CU79&gt;CI!$D$3-CI!CU$4+CI!$D$11,MC!CU79&lt;CI!$D$3-CI!CU$4+CI!$D$12),"jaune",AND(MC!CU79&gt;CI!$D$3-CI!CU$4,MC!CU79&lt;CI!$D$3-CI!CU$4+CI!$D$11),"orange",AND(MC!CU79&gt;CI!$D$3-CI!CU$4+CI!$D$12),"vert"))</f>
        <v/>
      </c>
      <c r="CV79" s="43" t="str">
        <f>IF(MC!CV79="","",_xlfn.IFS(AND(MC!CV79&lt;CI!$D$3-CI!CV$4,MC!CV79&gt;1),"rouge",AND(MC!CV79&gt;CI!$D$3-CI!CV$4+CI!$D$11,MC!CV79&lt;CI!$D$3-CI!CV$4+CI!$D$12),"jaune",AND(MC!CV79&gt;CI!$D$3-CI!CV$4,MC!CV79&lt;CI!$D$3-CI!CV$4+CI!$D$11),"orange",AND(MC!CV79&gt;CI!$D$3-CI!CV$4+CI!$D$12),"vert"))</f>
        <v/>
      </c>
      <c r="CW79" s="43" t="str">
        <f>IF(MC!CW79="","",_xlfn.IFS(AND(MC!CW79&lt;CI!$D$3-CI!CW$4,MC!CW79&gt;1),"rouge",AND(MC!CW79&gt;CI!$D$3-CI!CW$4+CI!$D$11,MC!CW79&lt;CI!$D$3-CI!CW$4+CI!$D$12),"jaune",AND(MC!CW79&gt;CI!$D$3-CI!CW$4,MC!CW79&lt;CI!$D$3-CI!CW$4+CI!$D$11),"orange",AND(MC!CW79&gt;CI!$D$3-CI!CW$4+CI!$D$12),"vert"))</f>
        <v/>
      </c>
      <c r="CX79" s="43" t="str">
        <f>IF(MC!CX79="","",_xlfn.IFS(AND(MC!CX79&lt;CI!$D$3-CI!CX$4,MC!CX79&gt;1),"rouge",AND(MC!CX79&gt;CI!$D$3-CI!CX$4+CI!$D$11,MC!CX79&lt;CI!$D$3-CI!CX$4+CI!$D$12),"jaune",AND(MC!CX79&gt;CI!$D$3-CI!CX$4,MC!CX79&lt;CI!$D$3-CI!CX$4+CI!$D$11),"orange",AND(MC!CX79&gt;CI!$D$3-CI!CX$4+CI!$D$12),"vert"))</f>
        <v/>
      </c>
      <c r="CY79" s="43" t="str">
        <f>IF(MC!CY79="","",_xlfn.IFS(AND(MC!CY79&lt;CI!$D$3-CI!CY$4,MC!CY79&gt;1),"rouge",AND(MC!CY79&gt;CI!$D$3-CI!CY$4+CI!$D$11,MC!CY79&lt;CI!$D$3-CI!CY$4+CI!$D$12),"jaune",AND(MC!CY79&gt;CI!$D$3-CI!CY$4,MC!CY79&lt;CI!$D$3-CI!CY$4+CI!$D$11),"orange",AND(MC!CY79&gt;CI!$D$3-CI!CY$4+CI!$D$12),"vert"))</f>
        <v/>
      </c>
      <c r="CZ79" s="43" t="str">
        <f>IF(MC!CZ79="","",_xlfn.IFS(AND(MC!CZ79&lt;CI!$D$3-CI!CZ$4,MC!CZ79&gt;1),"rouge",AND(MC!CZ79&gt;CI!$D$3-CI!CZ$4+CI!$D$11,MC!CZ79&lt;CI!$D$3-CI!CZ$4+CI!$D$12),"jaune",AND(MC!CZ79&gt;CI!$D$3-CI!CZ$4,MC!CZ79&lt;CI!$D$3-CI!CZ$4+CI!$D$11),"orange",AND(MC!CZ79&gt;CI!$D$3-CI!CZ$4+CI!$D$12),"vert"))</f>
        <v/>
      </c>
      <c r="DA79" s="43" t="str">
        <f>IF(MC!DA79="","",_xlfn.IFS(AND(MC!DA79&lt;CI!$D$3-CI!DA$4,MC!DA79&gt;1),"rouge",AND(MC!DA79&gt;CI!$D$3-CI!DA$4+CI!$D$11,MC!DA79&lt;CI!$D$3-CI!DA$4+CI!$D$12),"jaune",AND(MC!DA79&gt;CI!$D$3-CI!DA$4,MC!DA79&lt;CI!$D$3-CI!DA$4+CI!$D$11),"orange",AND(MC!DA79&gt;CI!$D$3-CI!DA$4+CI!$D$12),"vert"))</f>
        <v/>
      </c>
      <c r="DB79" s="43" t="str">
        <f>IF(MC!DB79="","",_xlfn.IFS(AND(MC!DB79&lt;CI!$D$3-CI!DB$4,MC!DB79&gt;1),"rouge",AND(MC!DB79&gt;CI!$D$3-CI!DB$4+CI!$D$11,MC!DB79&lt;CI!$D$3-CI!DB$4+CI!$D$12),"jaune",AND(MC!DB79&gt;CI!$D$3-CI!DB$4,MC!DB79&lt;CI!$D$3-CI!DB$4+CI!$D$11),"orange",AND(MC!DB79&gt;CI!$D$3-CI!DB$4+CI!$D$12),"vert"))</f>
        <v/>
      </c>
      <c r="DC79" s="11">
        <f t="shared" si="5"/>
        <v>0</v>
      </c>
      <c r="DD79" s="48" t="str">
        <f t="shared" si="6"/>
        <v/>
      </c>
      <c r="DE79" s="48">
        <f t="shared" si="7"/>
        <v>0</v>
      </c>
      <c r="DF79" s="48">
        <f t="shared" si="8"/>
        <v>0</v>
      </c>
      <c r="DG79" s="48">
        <f t="shared" si="9"/>
        <v>0</v>
      </c>
    </row>
    <row r="80" spans="6:111" x14ac:dyDescent="0.3">
      <c r="F80" s="27">
        <f>MC!F80</f>
        <v>0</v>
      </c>
      <c r="G80" s="43" t="str">
        <f>IF(MC!G80="","",_xlfn.IFS(AND(MC!G80&lt;CI!$D$3-CI!G$4,MC!G80&gt;1),"rouge",AND(MC!G80&gt;CI!$D$3-CI!G$4+CI!$D$11,MC!G80&lt;CI!$D$3-CI!G$4+CI!$D$12),"jaune",AND(MC!G80&gt;CI!$D$3-CI!G$4,MC!G80&lt;CI!$D$3-CI!G$4+CI!$D$11),"orange",AND(MC!G80&gt;CI!$D$3-CI!G$4+CI!$D$12),"vert"))</f>
        <v/>
      </c>
      <c r="H80" s="43" t="str">
        <f>IF(MC!H80="","",_xlfn.IFS(AND(MC!H80&lt;CI!$D$3-CI!H$4,MC!H80&gt;1),"rouge",AND(MC!H80&gt;CI!$D$3-CI!H$4+CI!$D$11,MC!H80&lt;CI!$D$3-CI!H$4+CI!$D$12),"jaune",AND(MC!H80&gt;CI!$D$3-CI!H$4,MC!H80&lt;CI!$D$3-CI!H$4+CI!$D$11),"orange",AND(MC!H80&gt;CI!$D$3-CI!H$4+CI!$D$12),"vert"))</f>
        <v/>
      </c>
      <c r="I80" s="43" t="str">
        <f>IF(MC!I80="","",_xlfn.IFS(AND(MC!I80&lt;CI!$D$3-CI!I$4,MC!I80&gt;1),"rouge",AND(MC!I80&gt;CI!$D$3-CI!I$4+CI!$D$11,MC!I80&lt;CI!$D$3-CI!I$4+CI!$D$12),"jaune",AND(MC!I80&gt;CI!$D$3-CI!I$4,MC!I80&lt;CI!$D$3-CI!I$4+CI!$D$11),"orange",AND(MC!I80&gt;CI!$D$3-CI!I$4+CI!$D$12),"vert"))</f>
        <v/>
      </c>
      <c r="J80" s="43" t="str">
        <f>IF(MC!J80="","",_xlfn.IFS(AND(MC!J80&lt;CI!$D$3-CI!J$4,MC!J80&gt;1),"rouge",AND(MC!J80&gt;CI!$D$3-CI!J$4+CI!$D$11,MC!J80&lt;CI!$D$3-CI!J$4+CI!$D$12),"jaune",AND(MC!J80&gt;CI!$D$3-CI!J$4,MC!J80&lt;CI!$D$3-CI!J$4+CI!$D$11),"orange",AND(MC!J80&gt;CI!$D$3-CI!J$4+CI!$D$12),"vert"))</f>
        <v/>
      </c>
      <c r="K80" s="43" t="str">
        <f>IF(MC!K80="","",_xlfn.IFS(AND(MC!K80&lt;CI!$D$3-CI!K$4,MC!K80&gt;1),"rouge",AND(MC!K80&gt;CI!$D$3-CI!K$4+CI!$D$11,MC!K80&lt;CI!$D$3-CI!K$4+CI!$D$12),"jaune",AND(MC!K80&gt;CI!$D$3-CI!K$4,MC!K80&lt;CI!$D$3-CI!K$4+CI!$D$11),"orange",AND(MC!K80&gt;CI!$D$3-CI!K$4+CI!$D$12),"vert"))</f>
        <v/>
      </c>
      <c r="L80" s="43" t="str">
        <f>IF(MC!L80="","",_xlfn.IFS(AND(MC!L80&lt;CI!$D$3-CI!L$4,MC!L80&gt;1),"rouge",AND(MC!L80&gt;CI!$D$3-CI!L$4+CI!$D$11,MC!L80&lt;CI!$D$3-CI!L$4+CI!$D$12),"jaune",AND(MC!L80&gt;CI!$D$3-CI!L$4,MC!L80&lt;CI!$D$3-CI!L$4+CI!$D$11),"orange",AND(MC!L80&gt;CI!$D$3-CI!L$4+CI!$D$12),"vert"))</f>
        <v/>
      </c>
      <c r="M80" s="43" t="str">
        <f>IF(MC!M80="","",_xlfn.IFS(AND(MC!M80&lt;CI!$D$3-CI!M$4,MC!M80&gt;1),"rouge",AND(MC!M80&gt;CI!$D$3-CI!M$4+CI!$D$11,MC!M80&lt;CI!$D$3-CI!M$4+CI!$D$12),"jaune",AND(MC!M80&gt;CI!$D$3-CI!M$4,MC!M80&lt;CI!$D$3-CI!M$4+CI!$D$11),"orange",AND(MC!M80&gt;CI!$D$3-CI!M$4+CI!$D$12),"vert"))</f>
        <v/>
      </c>
      <c r="N80" s="43" t="str">
        <f>IF(MC!N80="","",_xlfn.IFS(AND(MC!N80&lt;CI!$D$3-CI!N$4,MC!N80&gt;1),"rouge",AND(MC!N80&gt;CI!$D$3-CI!N$4+CI!$D$11,MC!N80&lt;CI!$D$3-CI!N$4+CI!$D$12),"jaune",AND(MC!N80&gt;CI!$D$3-CI!N$4,MC!N80&lt;CI!$D$3-CI!N$4+CI!$D$11),"orange",AND(MC!N80&gt;CI!$D$3-CI!N$4+CI!$D$12),"vert"))</f>
        <v/>
      </c>
      <c r="O80" s="43" t="str">
        <f>IF(MC!O80="","",_xlfn.IFS(AND(MC!O80&lt;CI!$D$3-CI!O$4,MC!O80&gt;1),"rouge",AND(MC!O80&gt;CI!$D$3-CI!O$4+CI!$D$11,MC!O80&lt;CI!$D$3-CI!O$4+CI!$D$12),"jaune",AND(MC!O80&gt;CI!$D$3-CI!O$4,MC!O80&lt;CI!$D$3-CI!O$4+CI!$D$11),"orange",AND(MC!O80&gt;CI!$D$3-CI!O$4+CI!$D$12),"vert"))</f>
        <v/>
      </c>
      <c r="P80" s="43" t="str">
        <f>IF(MC!P80="","",_xlfn.IFS(AND(MC!P80&lt;CI!$D$3-CI!P$4,MC!P80&gt;1),"rouge",AND(MC!P80&gt;CI!$D$3-CI!P$4+CI!$D$11,MC!P80&lt;CI!$D$3-CI!P$4+CI!$D$12),"jaune",AND(MC!P80&gt;CI!$D$3-CI!P$4,MC!P80&lt;CI!$D$3-CI!P$4+CI!$D$11),"orange",AND(MC!P80&gt;CI!$D$3-CI!P$4+CI!$D$12),"vert"))</f>
        <v/>
      </c>
      <c r="Q80" s="43" t="str">
        <f>IF(MC!Q80="","",_xlfn.IFS(AND(MC!Q80&lt;CI!$D$3-CI!Q$4,MC!Q80&gt;1),"rouge",AND(MC!Q80&gt;CI!$D$3-CI!Q$4+CI!$D$11,MC!Q80&lt;CI!$D$3-CI!Q$4+CI!$D$12),"jaune",AND(MC!Q80&gt;CI!$D$3-CI!Q$4,MC!Q80&lt;CI!$D$3-CI!Q$4+CI!$D$11),"orange",AND(MC!Q80&gt;CI!$D$3-CI!Q$4+CI!$D$12),"vert"))</f>
        <v/>
      </c>
      <c r="R80" s="43" t="str">
        <f>IF(MC!R80="","",_xlfn.IFS(AND(MC!R80&lt;CI!$D$3-CI!R$4,MC!R80&gt;1),"rouge",AND(MC!R80&gt;CI!$D$3-CI!R$4+CI!$D$11,MC!R80&lt;CI!$D$3-CI!R$4+CI!$D$12),"jaune",AND(MC!R80&gt;CI!$D$3-CI!R$4,MC!R80&lt;CI!$D$3-CI!R$4+CI!$D$11),"orange",AND(MC!R80&gt;CI!$D$3-CI!R$4+CI!$D$12),"vert"))</f>
        <v/>
      </c>
      <c r="S80" s="43" t="str">
        <f>IF(MC!S80="","",_xlfn.IFS(AND(MC!S80&lt;CI!$D$3-CI!S$4,MC!S80&gt;1),"rouge",AND(MC!S80&gt;CI!$D$3-CI!S$4+CI!$D$11,MC!S80&lt;CI!$D$3-CI!S$4+CI!$D$12),"jaune",AND(MC!S80&gt;CI!$D$3-CI!S$4,MC!S80&lt;CI!$D$3-CI!S$4+CI!$D$11),"orange",AND(MC!S80&gt;CI!$D$3-CI!S$4+CI!$D$12),"vert"))</f>
        <v/>
      </c>
      <c r="T80" s="43" t="str">
        <f>IF(MC!T80="","",_xlfn.IFS(AND(MC!T80&lt;CI!$D$3-CI!T$4,MC!T80&gt;1),"rouge",AND(MC!T80&gt;CI!$D$3-CI!T$4+CI!$D$11,MC!T80&lt;CI!$D$3-CI!T$4+CI!$D$12),"jaune",AND(MC!T80&gt;CI!$D$3-CI!T$4,MC!T80&lt;CI!$D$3-CI!T$4+CI!$D$11),"orange",AND(MC!T80&gt;CI!$D$3-CI!T$4+CI!$D$12),"vert"))</f>
        <v/>
      </c>
      <c r="U80" s="43" t="str">
        <f>IF(MC!U80="","",_xlfn.IFS(AND(MC!U80&lt;CI!$D$3-CI!U$4,MC!U80&gt;1),"rouge",AND(MC!U80&gt;CI!$D$3-CI!U$4+CI!$D$11,MC!U80&lt;CI!$D$3-CI!U$4+CI!$D$12),"jaune",AND(MC!U80&gt;CI!$D$3-CI!U$4,MC!U80&lt;CI!$D$3-CI!U$4+CI!$D$11),"orange",AND(MC!U80&gt;CI!$D$3-CI!U$4+CI!$D$12),"vert"))</f>
        <v/>
      </c>
      <c r="V80" s="43" t="str">
        <f>IF(MC!V80="","",_xlfn.IFS(AND(MC!V80&lt;CI!$D$3-CI!V$4,MC!V80&gt;1),"rouge",AND(MC!V80&gt;CI!$D$3-CI!V$4+CI!$D$11,MC!V80&lt;CI!$D$3-CI!V$4+CI!$D$12),"jaune",AND(MC!V80&gt;CI!$D$3-CI!V$4,MC!V80&lt;CI!$D$3-CI!V$4+CI!$D$11),"orange",AND(MC!V80&gt;CI!$D$3-CI!V$4+CI!$D$12),"vert"))</f>
        <v/>
      </c>
      <c r="W80" s="43" t="str">
        <f>IF(MC!W80="","",_xlfn.IFS(AND(MC!W80&lt;CI!$D$3-CI!W$4,MC!W80&gt;1),"rouge",AND(MC!W80&gt;CI!$D$3-CI!W$4+CI!$D$11,MC!W80&lt;CI!$D$3-CI!W$4+CI!$D$12),"jaune",AND(MC!W80&gt;CI!$D$3-CI!W$4,MC!W80&lt;CI!$D$3-CI!W$4+CI!$D$11),"orange",AND(MC!W80&gt;CI!$D$3-CI!W$4+CI!$D$12),"vert"))</f>
        <v/>
      </c>
      <c r="X80" s="43" t="str">
        <f>IF(MC!X80="","",_xlfn.IFS(AND(MC!X80&lt;CI!$D$3-CI!X$4,MC!X80&gt;1),"rouge",AND(MC!X80&gt;CI!$D$3-CI!X$4+CI!$D$11,MC!X80&lt;CI!$D$3-CI!X$4+CI!$D$12),"jaune",AND(MC!X80&gt;CI!$D$3-CI!X$4,MC!X80&lt;CI!$D$3-CI!X$4+CI!$D$11),"orange",AND(MC!X80&gt;CI!$D$3-CI!X$4+CI!$D$12),"vert"))</f>
        <v/>
      </c>
      <c r="Y80" s="43" t="str">
        <f>IF(MC!Y80="","",_xlfn.IFS(AND(MC!Y80&lt;CI!$D$3-CI!Y$4,MC!Y80&gt;1),"rouge",AND(MC!Y80&gt;CI!$D$3-CI!Y$4+CI!$D$11,MC!Y80&lt;CI!$D$3-CI!Y$4+CI!$D$12),"jaune",AND(MC!Y80&gt;CI!$D$3-CI!Y$4,MC!Y80&lt;CI!$D$3-CI!Y$4+CI!$D$11),"orange",AND(MC!Y80&gt;CI!$D$3-CI!Y$4+CI!$D$12),"vert"))</f>
        <v/>
      </c>
      <c r="Z80" s="43" t="str">
        <f>IF(MC!Z80="","",_xlfn.IFS(AND(MC!Z80&lt;CI!$D$3-CI!Z$4,MC!Z80&gt;1),"rouge",AND(MC!Z80&gt;CI!$D$3-CI!Z$4+CI!$D$11,MC!Z80&lt;CI!$D$3-CI!Z$4+CI!$D$12),"jaune",AND(MC!Z80&gt;CI!$D$3-CI!Z$4,MC!Z80&lt;CI!$D$3-CI!Z$4+CI!$D$11),"orange",AND(MC!Z80&gt;CI!$D$3-CI!Z$4+CI!$D$12),"vert"))</f>
        <v/>
      </c>
      <c r="AA80" s="43" t="str">
        <f>IF(MC!AA80="","",_xlfn.IFS(AND(MC!AA80&lt;CI!$D$3-CI!AA$4,MC!AA80&gt;1),"rouge",AND(MC!AA80&gt;CI!$D$3-CI!AA$4+CI!$D$11,MC!AA80&lt;CI!$D$3-CI!AA$4+CI!$D$12),"jaune",AND(MC!AA80&gt;CI!$D$3-CI!AA$4,MC!AA80&lt;CI!$D$3-CI!AA$4+CI!$D$11),"orange",AND(MC!AA80&gt;CI!$D$3-CI!AA$4+CI!$D$12),"vert"))</f>
        <v/>
      </c>
      <c r="AB80" s="43" t="str">
        <f>IF(MC!AB80="","",_xlfn.IFS(AND(MC!AB80&lt;CI!$D$3-CI!AB$4,MC!AB80&gt;1),"rouge",AND(MC!AB80&gt;CI!$D$3-CI!AB$4+CI!$D$11,MC!AB80&lt;CI!$D$3-CI!AB$4+CI!$D$12),"jaune",AND(MC!AB80&gt;CI!$D$3-CI!AB$4,MC!AB80&lt;CI!$D$3-CI!AB$4+CI!$D$11),"orange",AND(MC!AB80&gt;CI!$D$3-CI!AB$4+CI!$D$12),"vert"))</f>
        <v/>
      </c>
      <c r="AC80" s="43" t="str">
        <f>IF(MC!AC80="","",_xlfn.IFS(AND(MC!AC80&lt;CI!$D$3-CI!AC$4,MC!AC80&gt;1),"rouge",AND(MC!AC80&gt;CI!$D$3-CI!AC$4+CI!$D$11,MC!AC80&lt;CI!$D$3-CI!AC$4+CI!$D$12),"jaune",AND(MC!AC80&gt;CI!$D$3-CI!AC$4,MC!AC80&lt;CI!$D$3-CI!AC$4+CI!$D$11),"orange",AND(MC!AC80&gt;CI!$D$3-CI!AC$4+CI!$D$12),"vert"))</f>
        <v/>
      </c>
      <c r="AD80" s="43" t="str">
        <f>IF(MC!AD80="","",_xlfn.IFS(AND(MC!AD80&lt;CI!$D$3-CI!AD$4,MC!AD80&gt;1),"rouge",AND(MC!AD80&gt;CI!$D$3-CI!AD$4+CI!$D$11,MC!AD80&lt;CI!$D$3-CI!AD$4+CI!$D$12),"jaune",AND(MC!AD80&gt;CI!$D$3-CI!AD$4,MC!AD80&lt;CI!$D$3-CI!AD$4+CI!$D$11),"orange",AND(MC!AD80&gt;CI!$D$3-CI!AD$4+CI!$D$12),"vert"))</f>
        <v/>
      </c>
      <c r="AE80" s="43" t="str">
        <f>IF(MC!AE80="","",_xlfn.IFS(AND(MC!AE80&lt;CI!$D$3-CI!AE$4,MC!AE80&gt;1),"rouge",AND(MC!AE80&gt;CI!$D$3-CI!AE$4+CI!$D$11,MC!AE80&lt;CI!$D$3-CI!AE$4+CI!$D$12),"jaune",AND(MC!AE80&gt;CI!$D$3-CI!AE$4,MC!AE80&lt;CI!$D$3-CI!AE$4+CI!$D$11),"orange",AND(MC!AE80&gt;CI!$D$3-CI!AE$4+CI!$D$12),"vert"))</f>
        <v/>
      </c>
      <c r="AF80" s="43" t="str">
        <f>IF(MC!AF80="","",_xlfn.IFS(AND(MC!AF80&lt;CI!$D$3-CI!AF$4,MC!AF80&gt;1),"rouge",AND(MC!AF80&gt;CI!$D$3-CI!AF$4+CI!$D$11,MC!AF80&lt;CI!$D$3-CI!AF$4+CI!$D$12),"jaune",AND(MC!AF80&gt;CI!$D$3-CI!AF$4,MC!AF80&lt;CI!$D$3-CI!AF$4+CI!$D$11),"orange",AND(MC!AF80&gt;CI!$D$3-CI!AF$4+CI!$D$12),"vert"))</f>
        <v/>
      </c>
      <c r="AG80" s="43" t="str">
        <f>IF(MC!AG80="","",_xlfn.IFS(AND(MC!AG80&lt;CI!$D$3-CI!AG$4,MC!AG80&gt;1),"rouge",AND(MC!AG80&gt;CI!$D$3-CI!AG$4+CI!$D$11,MC!AG80&lt;CI!$D$3-CI!AG$4+CI!$D$12),"jaune",AND(MC!AG80&gt;CI!$D$3-CI!AG$4,MC!AG80&lt;CI!$D$3-CI!AG$4+CI!$D$11),"orange",AND(MC!AG80&gt;CI!$D$3-CI!AG$4+CI!$D$12),"vert"))</f>
        <v/>
      </c>
      <c r="AH80" s="43" t="str">
        <f>IF(MC!AH80="","",_xlfn.IFS(AND(MC!AH80&lt;CI!$D$3-CI!AH$4,MC!AH80&gt;1),"rouge",AND(MC!AH80&gt;CI!$D$3-CI!AH$4+CI!$D$11,MC!AH80&lt;CI!$D$3-CI!AH$4+CI!$D$12),"jaune",AND(MC!AH80&gt;CI!$D$3-CI!AH$4,MC!AH80&lt;CI!$D$3-CI!AH$4+CI!$D$11),"orange",AND(MC!AH80&gt;CI!$D$3-CI!AH$4+CI!$D$12),"vert"))</f>
        <v/>
      </c>
      <c r="AI80" s="43" t="str">
        <f>IF(MC!AI80="","",_xlfn.IFS(AND(MC!AI80&lt;CI!$D$3-CI!AI$4,MC!AI80&gt;1),"rouge",AND(MC!AI80&gt;CI!$D$3-CI!AI$4+CI!$D$11,MC!AI80&lt;CI!$D$3-CI!AI$4+CI!$D$12),"jaune",AND(MC!AI80&gt;CI!$D$3-CI!AI$4,MC!AI80&lt;CI!$D$3-CI!AI$4+CI!$D$11),"orange",AND(MC!AI80&gt;CI!$D$3-CI!AI$4+CI!$D$12),"vert"))</f>
        <v/>
      </c>
      <c r="AJ80" s="43" t="str">
        <f>IF(MC!AJ80="","",_xlfn.IFS(AND(MC!AJ80&lt;CI!$D$3-CI!AJ$4,MC!AJ80&gt;1),"rouge",AND(MC!AJ80&gt;CI!$D$3-CI!AJ$4+CI!$D$11,MC!AJ80&lt;CI!$D$3-CI!AJ$4+CI!$D$12),"jaune",AND(MC!AJ80&gt;CI!$D$3-CI!AJ$4,MC!AJ80&lt;CI!$D$3-CI!AJ$4+CI!$D$11),"orange",AND(MC!AJ80&gt;CI!$D$3-CI!AJ$4+CI!$D$12),"vert"))</f>
        <v/>
      </c>
      <c r="AK80" s="43" t="str">
        <f>IF(MC!AK80="","",_xlfn.IFS(AND(MC!AK80&lt;CI!$D$3-CI!AK$4,MC!AK80&gt;1),"rouge",AND(MC!AK80&gt;CI!$D$3-CI!AK$4+CI!$D$11,MC!AK80&lt;CI!$D$3-CI!AK$4+CI!$D$12),"jaune",AND(MC!AK80&gt;CI!$D$3-CI!AK$4,MC!AK80&lt;CI!$D$3-CI!AK$4+CI!$D$11),"orange",AND(MC!AK80&gt;CI!$D$3-CI!AK$4+CI!$D$12),"vert"))</f>
        <v/>
      </c>
      <c r="AL80" s="43" t="str">
        <f>IF(MC!AL80="","",_xlfn.IFS(AND(MC!AL80&lt;CI!$D$3-CI!AL$4,MC!AL80&gt;1),"rouge",AND(MC!AL80&gt;CI!$D$3-CI!AL$4+CI!$D$11,MC!AL80&lt;CI!$D$3-CI!AL$4+CI!$D$12),"jaune",AND(MC!AL80&gt;CI!$D$3-CI!AL$4,MC!AL80&lt;CI!$D$3-CI!AL$4+CI!$D$11),"orange",AND(MC!AL80&gt;CI!$D$3-CI!AL$4+CI!$D$12),"vert"))</f>
        <v/>
      </c>
      <c r="AM80" s="43" t="str">
        <f>IF(MC!AM80="","",_xlfn.IFS(AND(MC!AM80&lt;CI!$D$3-CI!AM$4,MC!AM80&gt;1),"rouge",AND(MC!AM80&gt;CI!$D$3-CI!AM$4+CI!$D$11,MC!AM80&lt;CI!$D$3-CI!AM$4+CI!$D$12),"jaune",AND(MC!AM80&gt;CI!$D$3-CI!AM$4,MC!AM80&lt;CI!$D$3-CI!AM$4+CI!$D$11),"orange",AND(MC!AM80&gt;CI!$D$3-CI!AM$4+CI!$D$12),"vert"))</f>
        <v/>
      </c>
      <c r="AN80" s="43" t="str">
        <f>IF(MC!AN80="","",_xlfn.IFS(AND(MC!AN80&lt;CI!$D$3-CI!AN$4,MC!AN80&gt;1),"rouge",AND(MC!AN80&gt;CI!$D$3-CI!AN$4+CI!$D$11,MC!AN80&lt;CI!$D$3-CI!AN$4+CI!$D$12),"jaune",AND(MC!AN80&gt;CI!$D$3-CI!AN$4,MC!AN80&lt;CI!$D$3-CI!AN$4+CI!$D$11),"orange",AND(MC!AN80&gt;CI!$D$3-CI!AN$4+CI!$D$12),"vert"))</f>
        <v/>
      </c>
      <c r="AO80" s="43" t="str">
        <f>IF(MC!AO80="","",_xlfn.IFS(AND(MC!AO80&lt;CI!$D$3-CI!AO$4,MC!AO80&gt;1),"rouge",AND(MC!AO80&gt;CI!$D$3-CI!AO$4+CI!$D$11,MC!AO80&lt;CI!$D$3-CI!AO$4+CI!$D$12),"jaune",AND(MC!AO80&gt;CI!$D$3-CI!AO$4,MC!AO80&lt;CI!$D$3-CI!AO$4+CI!$D$11),"orange",AND(MC!AO80&gt;CI!$D$3-CI!AO$4+CI!$D$12),"vert"))</f>
        <v/>
      </c>
      <c r="AP80" s="43" t="str">
        <f>IF(MC!AP80="","",_xlfn.IFS(AND(MC!AP80&lt;CI!$D$3-CI!AP$4,MC!AP80&gt;1),"rouge",AND(MC!AP80&gt;CI!$D$3-CI!AP$4+CI!$D$11,MC!AP80&lt;CI!$D$3-CI!AP$4+CI!$D$12),"jaune",AND(MC!AP80&gt;CI!$D$3-CI!AP$4,MC!AP80&lt;CI!$D$3-CI!AP$4+CI!$D$11),"orange",AND(MC!AP80&gt;CI!$D$3-CI!AP$4+CI!$D$12),"vert"))</f>
        <v/>
      </c>
      <c r="AQ80" s="43" t="str">
        <f>IF(MC!AQ80="","",_xlfn.IFS(AND(MC!AQ80&lt;CI!$D$3-CI!AQ$4,MC!AQ80&gt;1),"rouge",AND(MC!AQ80&gt;CI!$D$3-CI!AQ$4+CI!$D$11,MC!AQ80&lt;CI!$D$3-CI!AQ$4+CI!$D$12),"jaune",AND(MC!AQ80&gt;CI!$D$3-CI!AQ$4,MC!AQ80&lt;CI!$D$3-CI!AQ$4+CI!$D$11),"orange",AND(MC!AQ80&gt;CI!$D$3-CI!AQ$4+CI!$D$12),"vert"))</f>
        <v/>
      </c>
      <c r="AR80" s="43" t="str">
        <f>IF(MC!AR80="","",_xlfn.IFS(AND(MC!AR80&lt;CI!$D$3-CI!AR$4,MC!AR80&gt;1),"rouge",AND(MC!AR80&gt;CI!$D$3-CI!AR$4+CI!$D$11,MC!AR80&lt;CI!$D$3-CI!AR$4+CI!$D$12),"jaune",AND(MC!AR80&gt;CI!$D$3-CI!AR$4,MC!AR80&lt;CI!$D$3-CI!AR$4+CI!$D$11),"orange",AND(MC!AR80&gt;CI!$D$3-CI!AR$4+CI!$D$12),"vert"))</f>
        <v/>
      </c>
      <c r="AS80" s="43" t="str">
        <f>IF(MC!AS80="","",_xlfn.IFS(AND(MC!AS80&lt;CI!$D$3-CI!AS$4,MC!AS80&gt;1),"rouge",AND(MC!AS80&gt;CI!$D$3-CI!AS$4+CI!$D$11,MC!AS80&lt;CI!$D$3-CI!AS$4+CI!$D$12),"jaune",AND(MC!AS80&gt;CI!$D$3-CI!AS$4,MC!AS80&lt;CI!$D$3-CI!AS$4+CI!$D$11),"orange",AND(MC!AS80&gt;CI!$D$3-CI!AS$4+CI!$D$12),"vert"))</f>
        <v/>
      </c>
      <c r="AT80" s="43" t="str">
        <f>IF(MC!AT80="","",_xlfn.IFS(AND(MC!AT80&lt;CI!$D$3-CI!AT$4,MC!AT80&gt;1),"rouge",AND(MC!AT80&gt;CI!$D$3-CI!AT$4+CI!$D$11,MC!AT80&lt;CI!$D$3-CI!AT$4+CI!$D$12),"jaune",AND(MC!AT80&gt;CI!$D$3-CI!AT$4,MC!AT80&lt;CI!$D$3-CI!AT$4+CI!$D$11),"orange",AND(MC!AT80&gt;CI!$D$3-CI!AT$4+CI!$D$12),"vert"))</f>
        <v/>
      </c>
      <c r="AU80" s="43" t="str">
        <f>IF(MC!AU80="","",_xlfn.IFS(AND(MC!AU80&lt;CI!$D$3-CI!AU$4,MC!AU80&gt;1),"rouge",AND(MC!AU80&gt;CI!$D$3-CI!AU$4+CI!$D$11,MC!AU80&lt;CI!$D$3-CI!AU$4+CI!$D$12),"jaune",AND(MC!AU80&gt;CI!$D$3-CI!AU$4,MC!AU80&lt;CI!$D$3-CI!AU$4+CI!$D$11),"orange",AND(MC!AU80&gt;CI!$D$3-CI!AU$4+CI!$D$12),"vert"))</f>
        <v/>
      </c>
      <c r="AV80" s="43" t="str">
        <f>IF(MC!AV80="","",_xlfn.IFS(AND(MC!AV80&lt;CI!$D$3-CI!AV$4,MC!AV80&gt;1),"rouge",AND(MC!AV80&gt;CI!$D$3-CI!AV$4+CI!$D$11,MC!AV80&lt;CI!$D$3-CI!AV$4+CI!$D$12),"jaune",AND(MC!AV80&gt;CI!$D$3-CI!AV$4,MC!AV80&lt;CI!$D$3-CI!AV$4+CI!$D$11),"orange",AND(MC!AV80&gt;CI!$D$3-CI!AV$4+CI!$D$12),"vert"))</f>
        <v/>
      </c>
      <c r="AW80" s="43" t="str">
        <f>IF(MC!AW80="","",_xlfn.IFS(AND(MC!AW80&lt;CI!$D$3-CI!AW$4,MC!AW80&gt;1),"rouge",AND(MC!AW80&gt;CI!$D$3-CI!AW$4+CI!$D$11,MC!AW80&lt;CI!$D$3-CI!AW$4+CI!$D$12),"jaune",AND(MC!AW80&gt;CI!$D$3-CI!AW$4,MC!AW80&lt;CI!$D$3-CI!AW$4+CI!$D$11),"orange",AND(MC!AW80&gt;CI!$D$3-CI!AW$4+CI!$D$12),"vert"))</f>
        <v/>
      </c>
      <c r="AX80" s="43" t="str">
        <f>IF(MC!AX80="","",_xlfn.IFS(AND(MC!AX80&lt;CI!$D$3-CI!AX$4,MC!AX80&gt;1),"rouge",AND(MC!AX80&gt;CI!$D$3-CI!AX$4+CI!$D$11,MC!AX80&lt;CI!$D$3-CI!AX$4+CI!$D$12),"jaune",AND(MC!AX80&gt;CI!$D$3-CI!AX$4,MC!AX80&lt;CI!$D$3-CI!AX$4+CI!$D$11),"orange",AND(MC!AX80&gt;CI!$D$3-CI!AX$4+CI!$D$12),"vert"))</f>
        <v/>
      </c>
      <c r="AY80" s="43" t="str">
        <f>IF(MC!AY80="","",_xlfn.IFS(AND(MC!AY80&lt;CI!$D$3-CI!AY$4,MC!AY80&gt;1),"rouge",AND(MC!AY80&gt;CI!$D$3-CI!AY$4+CI!$D$11,MC!AY80&lt;CI!$D$3-CI!AY$4+CI!$D$12),"jaune",AND(MC!AY80&gt;CI!$D$3-CI!AY$4,MC!AY80&lt;CI!$D$3-CI!AY$4+CI!$D$11),"orange",AND(MC!AY80&gt;CI!$D$3-CI!AY$4+CI!$D$12),"vert"))</f>
        <v/>
      </c>
      <c r="AZ80" s="43" t="str">
        <f>IF(MC!AZ80="","",_xlfn.IFS(AND(MC!AZ80&lt;CI!$D$3-CI!AZ$4,MC!AZ80&gt;1),"rouge",AND(MC!AZ80&gt;CI!$D$3-CI!AZ$4+CI!$D$11,MC!AZ80&lt;CI!$D$3-CI!AZ$4+CI!$D$12),"jaune",AND(MC!AZ80&gt;CI!$D$3-CI!AZ$4,MC!AZ80&lt;CI!$D$3-CI!AZ$4+CI!$D$11),"orange",AND(MC!AZ80&gt;CI!$D$3-CI!AZ$4+CI!$D$12),"vert"))</f>
        <v/>
      </c>
      <c r="BA80" s="43" t="str">
        <f>IF(MC!BA80="","",_xlfn.IFS(AND(MC!BA80&lt;CI!$D$3-CI!BA$4,MC!BA80&gt;1),"rouge",AND(MC!BA80&gt;CI!$D$3-CI!BA$4+CI!$D$11,MC!BA80&lt;CI!$D$3-CI!BA$4+CI!$D$12),"jaune",AND(MC!BA80&gt;CI!$D$3-CI!BA$4,MC!BA80&lt;CI!$D$3-CI!BA$4+CI!$D$11),"orange",AND(MC!BA80&gt;CI!$D$3-CI!BA$4+CI!$D$12),"vert"))</f>
        <v/>
      </c>
      <c r="BB80" s="43" t="str">
        <f>IF(MC!BB80="","",_xlfn.IFS(AND(MC!BB80&lt;CI!$D$3-CI!BB$4,MC!BB80&gt;1),"rouge",AND(MC!BB80&gt;CI!$D$3-CI!BB$4+CI!$D$11,MC!BB80&lt;CI!$D$3-CI!BB$4+CI!$D$12),"jaune",AND(MC!BB80&gt;CI!$D$3-CI!BB$4,MC!BB80&lt;CI!$D$3-CI!BB$4+CI!$D$11),"orange",AND(MC!BB80&gt;CI!$D$3-CI!BB$4+CI!$D$12),"vert"))</f>
        <v/>
      </c>
      <c r="BC80" s="43" t="str">
        <f>IF(MC!BC80="","",_xlfn.IFS(AND(MC!BC80&lt;CI!$D$3-CI!BC$4,MC!BC80&gt;1),"rouge",AND(MC!BC80&gt;CI!$D$3-CI!BC$4+CI!$D$11,MC!BC80&lt;CI!$D$3-CI!BC$4+CI!$D$12),"jaune",AND(MC!BC80&gt;CI!$D$3-CI!BC$4,MC!BC80&lt;CI!$D$3-CI!BC$4+CI!$D$11),"orange",AND(MC!BC80&gt;CI!$D$3-CI!BC$4+CI!$D$12),"vert"))</f>
        <v/>
      </c>
      <c r="BD80" s="43" t="str">
        <f>IF(MC!BD80="","",_xlfn.IFS(AND(MC!BD80&lt;CI!$D$3-CI!BD$4,MC!BD80&gt;1),"rouge",AND(MC!BD80&gt;CI!$D$3-CI!BD$4+CI!$D$11,MC!BD80&lt;CI!$D$3-CI!BD$4+CI!$D$12),"jaune",AND(MC!BD80&gt;CI!$D$3-CI!BD$4,MC!BD80&lt;CI!$D$3-CI!BD$4+CI!$D$11),"orange",AND(MC!BD80&gt;CI!$D$3-CI!BD$4+CI!$D$12),"vert"))</f>
        <v/>
      </c>
      <c r="BE80" s="43" t="str">
        <f>IF(MC!BE80="","",_xlfn.IFS(AND(MC!BE80&lt;CI!$D$3-CI!BE$4,MC!BE80&gt;1),"rouge",AND(MC!BE80&gt;CI!$D$3-CI!BE$4+CI!$D$11,MC!BE80&lt;CI!$D$3-CI!BE$4+CI!$D$12),"jaune",AND(MC!BE80&gt;CI!$D$3-CI!BE$4,MC!BE80&lt;CI!$D$3-CI!BE$4+CI!$D$11),"orange",AND(MC!BE80&gt;CI!$D$3-CI!BE$4+CI!$D$12),"vert"))</f>
        <v/>
      </c>
      <c r="BF80" s="43" t="str">
        <f>IF(MC!BF80="","",_xlfn.IFS(AND(MC!BF80&lt;CI!$D$3-CI!BF$4,MC!BF80&gt;1),"rouge",AND(MC!BF80&gt;CI!$D$3-CI!BF$4+CI!$D$11,MC!BF80&lt;CI!$D$3-CI!BF$4+CI!$D$12),"jaune",AND(MC!BF80&gt;CI!$D$3-CI!BF$4,MC!BF80&lt;CI!$D$3-CI!BF$4+CI!$D$11),"orange",AND(MC!BF80&gt;CI!$D$3-CI!BF$4+CI!$D$12),"vert"))</f>
        <v/>
      </c>
      <c r="BG80" s="43" t="str">
        <f>IF(MC!BG80="","",_xlfn.IFS(AND(MC!BG80&lt;CI!$D$3-CI!BG$4,MC!BG80&gt;1),"rouge",AND(MC!BG80&gt;CI!$D$3-CI!BG$4+CI!$D$11,MC!BG80&lt;CI!$D$3-CI!BG$4+CI!$D$12),"jaune",AND(MC!BG80&gt;CI!$D$3-CI!BG$4,MC!BG80&lt;CI!$D$3-CI!BG$4+CI!$D$11),"orange",AND(MC!BG80&gt;CI!$D$3-CI!BG$4+CI!$D$12),"vert"))</f>
        <v/>
      </c>
      <c r="BH80" s="43" t="str">
        <f>IF(MC!BH80="","",_xlfn.IFS(AND(MC!BH80&lt;CI!$D$3-CI!BH$4,MC!BH80&gt;1),"rouge",AND(MC!BH80&gt;CI!$D$3-CI!BH$4+CI!$D$11,MC!BH80&lt;CI!$D$3-CI!BH$4+CI!$D$12),"jaune",AND(MC!BH80&gt;CI!$D$3-CI!BH$4,MC!BH80&lt;CI!$D$3-CI!BH$4+CI!$D$11),"orange",AND(MC!BH80&gt;CI!$D$3-CI!BH$4+CI!$D$12),"vert"))</f>
        <v/>
      </c>
      <c r="BI80" s="43" t="str">
        <f>IF(MC!BI80="","",_xlfn.IFS(AND(MC!BI80&lt;CI!$D$3-CI!BI$4,MC!BI80&gt;1),"rouge",AND(MC!BI80&gt;CI!$D$3-CI!BI$4+CI!$D$11,MC!BI80&lt;CI!$D$3-CI!BI$4+CI!$D$12),"jaune",AND(MC!BI80&gt;CI!$D$3-CI!BI$4,MC!BI80&lt;CI!$D$3-CI!BI$4+CI!$D$11),"orange",AND(MC!BI80&gt;CI!$D$3-CI!BI$4+CI!$D$12),"vert"))</f>
        <v/>
      </c>
      <c r="BJ80" s="43" t="str">
        <f>IF(MC!BJ80="","",_xlfn.IFS(AND(MC!BJ80&lt;CI!$D$3-CI!BJ$4,MC!BJ80&gt;1),"rouge",AND(MC!BJ80&gt;CI!$D$3-CI!BJ$4+CI!$D$11,MC!BJ80&lt;CI!$D$3-CI!BJ$4+CI!$D$12),"jaune",AND(MC!BJ80&gt;CI!$D$3-CI!BJ$4,MC!BJ80&lt;CI!$D$3-CI!BJ$4+CI!$D$11),"orange",AND(MC!BJ80&gt;CI!$D$3-CI!BJ$4+CI!$D$12),"vert"))</f>
        <v/>
      </c>
      <c r="BK80" s="43" t="str">
        <f>IF(MC!BK80="","",_xlfn.IFS(AND(MC!BK80&lt;CI!$D$3-CI!BK$4,MC!BK80&gt;1),"rouge",AND(MC!BK80&gt;CI!$D$3-CI!BK$4+CI!$D$11,MC!BK80&lt;CI!$D$3-CI!BK$4+CI!$D$12),"jaune",AND(MC!BK80&gt;CI!$D$3-CI!BK$4,MC!BK80&lt;CI!$D$3-CI!BK$4+CI!$D$11),"orange",AND(MC!BK80&gt;CI!$D$3-CI!BK$4+CI!$D$12),"vert"))</f>
        <v/>
      </c>
      <c r="BL80" s="43" t="str">
        <f>IF(MC!BL80="","",_xlfn.IFS(AND(MC!BL80&lt;CI!$D$3-CI!BL$4,MC!BL80&gt;1),"rouge",AND(MC!BL80&gt;CI!$D$3-CI!BL$4+CI!$D$11,MC!BL80&lt;CI!$D$3-CI!BL$4+CI!$D$12),"jaune",AND(MC!BL80&gt;CI!$D$3-CI!BL$4,MC!BL80&lt;CI!$D$3-CI!BL$4+CI!$D$11),"orange",AND(MC!BL80&gt;CI!$D$3-CI!BL$4+CI!$D$12),"vert"))</f>
        <v/>
      </c>
      <c r="BM80" s="43" t="str">
        <f>IF(MC!BM80="","",_xlfn.IFS(AND(MC!BM80&lt;CI!$D$3-CI!BM$4,MC!BM80&gt;1),"rouge",AND(MC!BM80&gt;CI!$D$3-CI!BM$4+CI!$D$11,MC!BM80&lt;CI!$D$3-CI!BM$4+CI!$D$12),"jaune",AND(MC!BM80&gt;CI!$D$3-CI!BM$4,MC!BM80&lt;CI!$D$3-CI!BM$4+CI!$D$11),"orange",AND(MC!BM80&gt;CI!$D$3-CI!BM$4+CI!$D$12),"vert"))</f>
        <v/>
      </c>
      <c r="BN80" s="43" t="str">
        <f>IF(MC!BN80="","",_xlfn.IFS(AND(MC!BN80&lt;CI!$D$3-CI!BN$4,MC!BN80&gt;1),"rouge",AND(MC!BN80&gt;CI!$D$3-CI!BN$4+CI!$D$11,MC!BN80&lt;CI!$D$3-CI!BN$4+CI!$D$12),"jaune",AND(MC!BN80&gt;CI!$D$3-CI!BN$4,MC!BN80&lt;CI!$D$3-CI!BN$4+CI!$D$11),"orange",AND(MC!BN80&gt;CI!$D$3-CI!BN$4+CI!$D$12),"vert"))</f>
        <v/>
      </c>
      <c r="BO80" s="43" t="str">
        <f>IF(MC!BO80="","",_xlfn.IFS(AND(MC!BO80&lt;CI!$D$3-CI!BO$4,MC!BO80&gt;1),"rouge",AND(MC!BO80&gt;CI!$D$3-CI!BO$4+CI!$D$11,MC!BO80&lt;CI!$D$3-CI!BO$4+CI!$D$12),"jaune",AND(MC!BO80&gt;CI!$D$3-CI!BO$4,MC!BO80&lt;CI!$D$3-CI!BO$4+CI!$D$11),"orange",AND(MC!BO80&gt;CI!$D$3-CI!BO$4+CI!$D$12),"vert"))</f>
        <v/>
      </c>
      <c r="BP80" s="43" t="str">
        <f>IF(MC!BP80="","",_xlfn.IFS(AND(MC!BP80&lt;CI!$D$3-CI!BP$4,MC!BP80&gt;1),"rouge",AND(MC!BP80&gt;CI!$D$3-CI!BP$4+CI!$D$11,MC!BP80&lt;CI!$D$3-CI!BP$4+CI!$D$12),"jaune",AND(MC!BP80&gt;CI!$D$3-CI!BP$4,MC!BP80&lt;CI!$D$3-CI!BP$4+CI!$D$11),"orange",AND(MC!BP80&gt;CI!$D$3-CI!BP$4+CI!$D$12),"vert"))</f>
        <v/>
      </c>
      <c r="BQ80" s="43" t="str">
        <f>IF(MC!BQ80="","",_xlfn.IFS(AND(MC!BQ80&lt;CI!$D$3-CI!BQ$4,MC!BQ80&gt;1),"rouge",AND(MC!BQ80&gt;CI!$D$3-CI!BQ$4+CI!$D$11,MC!BQ80&lt;CI!$D$3-CI!BQ$4+CI!$D$12),"jaune",AND(MC!BQ80&gt;CI!$D$3-CI!BQ$4,MC!BQ80&lt;CI!$D$3-CI!BQ$4+CI!$D$11),"orange",AND(MC!BQ80&gt;CI!$D$3-CI!BQ$4+CI!$D$12),"vert"))</f>
        <v/>
      </c>
      <c r="BR80" s="43" t="str">
        <f>IF(MC!BR80="","",_xlfn.IFS(AND(MC!BR80&lt;CI!$D$3-CI!BR$4,MC!BR80&gt;1),"rouge",AND(MC!BR80&gt;CI!$D$3-CI!BR$4+CI!$D$11,MC!BR80&lt;CI!$D$3-CI!BR$4+CI!$D$12),"jaune",AND(MC!BR80&gt;CI!$D$3-CI!BR$4,MC!BR80&lt;CI!$D$3-CI!BR$4+CI!$D$11),"orange",AND(MC!BR80&gt;CI!$D$3-CI!BR$4+CI!$D$12),"vert"))</f>
        <v/>
      </c>
      <c r="BS80" s="43" t="str">
        <f>IF(MC!BS80="","",_xlfn.IFS(AND(MC!BS80&lt;CI!$D$3-CI!BS$4,MC!BS80&gt;1),"rouge",AND(MC!BS80&gt;CI!$D$3-CI!BS$4+CI!$D$11,MC!BS80&lt;CI!$D$3-CI!BS$4+CI!$D$12),"jaune",AND(MC!BS80&gt;CI!$D$3-CI!BS$4,MC!BS80&lt;CI!$D$3-CI!BS$4+CI!$D$11),"orange",AND(MC!BS80&gt;CI!$D$3-CI!BS$4+CI!$D$12),"vert"))</f>
        <v/>
      </c>
      <c r="BT80" s="43" t="str">
        <f>IF(MC!BT80="","",_xlfn.IFS(AND(MC!BT80&lt;CI!$D$3-CI!BT$4,MC!BT80&gt;1),"rouge",AND(MC!BT80&gt;CI!$D$3-CI!BT$4+CI!$D$11,MC!BT80&lt;CI!$D$3-CI!BT$4+CI!$D$12),"jaune",AND(MC!BT80&gt;CI!$D$3-CI!BT$4,MC!BT80&lt;CI!$D$3-CI!BT$4+CI!$D$11),"orange",AND(MC!BT80&gt;CI!$D$3-CI!BT$4+CI!$D$12),"vert"))</f>
        <v/>
      </c>
      <c r="BU80" s="43" t="str">
        <f>IF(MC!BU80="","",_xlfn.IFS(AND(MC!BU80&lt;CI!$D$3-CI!BU$4,MC!BU80&gt;1),"rouge",AND(MC!BU80&gt;CI!$D$3-CI!BU$4+CI!$D$11,MC!BU80&lt;CI!$D$3-CI!BU$4+CI!$D$12),"jaune",AND(MC!BU80&gt;CI!$D$3-CI!BU$4,MC!BU80&lt;CI!$D$3-CI!BU$4+CI!$D$11),"orange",AND(MC!BU80&gt;CI!$D$3-CI!BU$4+CI!$D$12),"vert"))</f>
        <v/>
      </c>
      <c r="BV80" s="43" t="str">
        <f>IF(MC!BV80="","",_xlfn.IFS(AND(MC!BV80&lt;CI!$D$3-CI!BV$4,MC!BV80&gt;1),"rouge",AND(MC!BV80&gt;CI!$D$3-CI!BV$4+CI!$D$11,MC!BV80&lt;CI!$D$3-CI!BV$4+CI!$D$12),"jaune",AND(MC!BV80&gt;CI!$D$3-CI!BV$4,MC!BV80&lt;CI!$D$3-CI!BV$4+CI!$D$11),"orange",AND(MC!BV80&gt;CI!$D$3-CI!BV$4+CI!$D$12),"vert"))</f>
        <v/>
      </c>
      <c r="BW80" s="43" t="str">
        <f>IF(MC!BW80="","",_xlfn.IFS(AND(MC!BW80&lt;CI!$D$3-CI!BW$4,MC!BW80&gt;1),"rouge",AND(MC!BW80&gt;CI!$D$3-CI!BW$4+CI!$D$11,MC!BW80&lt;CI!$D$3-CI!BW$4+CI!$D$12),"jaune",AND(MC!BW80&gt;CI!$D$3-CI!BW$4,MC!BW80&lt;CI!$D$3-CI!BW$4+CI!$D$11),"orange",AND(MC!BW80&gt;CI!$D$3-CI!BW$4+CI!$D$12),"vert"))</f>
        <v/>
      </c>
      <c r="BX80" s="43" t="str">
        <f>IF(MC!BX80="","",_xlfn.IFS(AND(MC!BX80&lt;CI!$D$3-CI!BX$4,MC!BX80&gt;1),"rouge",AND(MC!BX80&gt;CI!$D$3-CI!BX$4+CI!$D$11,MC!BX80&lt;CI!$D$3-CI!BX$4+CI!$D$12),"jaune",AND(MC!BX80&gt;CI!$D$3-CI!BX$4,MC!BX80&lt;CI!$D$3-CI!BX$4+CI!$D$11),"orange",AND(MC!BX80&gt;CI!$D$3-CI!BX$4+CI!$D$12),"vert"))</f>
        <v/>
      </c>
      <c r="BY80" s="43" t="str">
        <f>IF(MC!BY80="","",_xlfn.IFS(AND(MC!BY80&lt;CI!$D$3-CI!BY$4,MC!BY80&gt;1),"rouge",AND(MC!BY80&gt;CI!$D$3-CI!BY$4+CI!$D$11,MC!BY80&lt;CI!$D$3-CI!BY$4+CI!$D$12),"jaune",AND(MC!BY80&gt;CI!$D$3-CI!BY$4,MC!BY80&lt;CI!$D$3-CI!BY$4+CI!$D$11),"orange",AND(MC!BY80&gt;CI!$D$3-CI!BY$4+CI!$D$12),"vert"))</f>
        <v/>
      </c>
      <c r="BZ80" s="43" t="str">
        <f>IF(MC!BZ80="","",_xlfn.IFS(AND(MC!BZ80&lt;CI!$D$3-CI!BZ$4,MC!BZ80&gt;1),"rouge",AND(MC!BZ80&gt;CI!$D$3-CI!BZ$4+CI!$D$11,MC!BZ80&lt;CI!$D$3-CI!BZ$4+CI!$D$12),"jaune",AND(MC!BZ80&gt;CI!$D$3-CI!BZ$4,MC!BZ80&lt;CI!$D$3-CI!BZ$4+CI!$D$11),"orange",AND(MC!BZ80&gt;CI!$D$3-CI!BZ$4+CI!$D$12),"vert"))</f>
        <v/>
      </c>
      <c r="CA80" s="43" t="str">
        <f>IF(MC!CA80="","",_xlfn.IFS(AND(MC!CA80&lt;CI!$D$3-CI!CA$4,MC!CA80&gt;1),"rouge",AND(MC!CA80&gt;CI!$D$3-CI!CA$4+CI!$D$11,MC!CA80&lt;CI!$D$3-CI!CA$4+CI!$D$12),"jaune",AND(MC!CA80&gt;CI!$D$3-CI!CA$4,MC!CA80&lt;CI!$D$3-CI!CA$4+CI!$D$11),"orange",AND(MC!CA80&gt;CI!$D$3-CI!CA$4+CI!$D$12),"vert"))</f>
        <v/>
      </c>
      <c r="CB80" s="43" t="str">
        <f>IF(MC!CB80="","",_xlfn.IFS(AND(MC!CB80&lt;CI!$D$3-CI!CB$4,MC!CB80&gt;1),"rouge",AND(MC!CB80&gt;CI!$D$3-CI!CB$4+CI!$D$11,MC!CB80&lt;CI!$D$3-CI!CB$4+CI!$D$12),"jaune",AND(MC!CB80&gt;CI!$D$3-CI!CB$4,MC!CB80&lt;CI!$D$3-CI!CB$4+CI!$D$11),"orange",AND(MC!CB80&gt;CI!$D$3-CI!CB$4+CI!$D$12),"vert"))</f>
        <v/>
      </c>
      <c r="CC80" s="43" t="str">
        <f>IF(MC!CC80="","",_xlfn.IFS(AND(MC!CC80&lt;CI!$D$3-CI!CC$4,MC!CC80&gt;1),"rouge",AND(MC!CC80&gt;CI!$D$3-CI!CC$4+CI!$D$11,MC!CC80&lt;CI!$D$3-CI!CC$4+CI!$D$12),"jaune",AND(MC!CC80&gt;CI!$D$3-CI!CC$4,MC!CC80&lt;CI!$D$3-CI!CC$4+CI!$D$11),"orange",AND(MC!CC80&gt;CI!$D$3-CI!CC$4+CI!$D$12),"vert"))</f>
        <v/>
      </c>
      <c r="CD80" s="43" t="str">
        <f>IF(MC!CD80="","",_xlfn.IFS(AND(MC!CD80&lt;CI!$D$3-CI!CD$4,MC!CD80&gt;1),"rouge",AND(MC!CD80&gt;CI!$D$3-CI!CD$4+CI!$D$11,MC!CD80&lt;CI!$D$3-CI!CD$4+CI!$D$12),"jaune",AND(MC!CD80&gt;CI!$D$3-CI!CD$4,MC!CD80&lt;CI!$D$3-CI!CD$4+CI!$D$11),"orange",AND(MC!CD80&gt;CI!$D$3-CI!CD$4+CI!$D$12),"vert"))</f>
        <v/>
      </c>
      <c r="CE80" s="43" t="str">
        <f>IF(MC!CE80="","",_xlfn.IFS(AND(MC!CE80&lt;CI!$D$3-CI!CE$4,MC!CE80&gt;1),"rouge",AND(MC!CE80&gt;CI!$D$3-CI!CE$4+CI!$D$11,MC!CE80&lt;CI!$D$3-CI!CE$4+CI!$D$12),"jaune",AND(MC!CE80&gt;CI!$D$3-CI!CE$4,MC!CE80&lt;CI!$D$3-CI!CE$4+CI!$D$11),"orange",AND(MC!CE80&gt;CI!$D$3-CI!CE$4+CI!$D$12),"vert"))</f>
        <v/>
      </c>
      <c r="CF80" s="43" t="str">
        <f>IF(MC!CF80="","",_xlfn.IFS(AND(MC!CF80&lt;CI!$D$3-CI!CF$4,MC!CF80&gt;1),"rouge",AND(MC!CF80&gt;CI!$D$3-CI!CF$4+CI!$D$11,MC!CF80&lt;CI!$D$3-CI!CF$4+CI!$D$12),"jaune",AND(MC!CF80&gt;CI!$D$3-CI!CF$4,MC!CF80&lt;CI!$D$3-CI!CF$4+CI!$D$11),"orange",AND(MC!CF80&gt;CI!$D$3-CI!CF$4+CI!$D$12),"vert"))</f>
        <v/>
      </c>
      <c r="CG80" s="43" t="str">
        <f>IF(MC!CG80="","",_xlfn.IFS(AND(MC!CG80&lt;CI!$D$3-CI!CG$4,MC!CG80&gt;1),"rouge",AND(MC!CG80&gt;CI!$D$3-CI!CG$4+CI!$D$11,MC!CG80&lt;CI!$D$3-CI!CG$4+CI!$D$12),"jaune",AND(MC!CG80&gt;CI!$D$3-CI!CG$4,MC!CG80&lt;CI!$D$3-CI!CG$4+CI!$D$11),"orange",AND(MC!CG80&gt;CI!$D$3-CI!CG$4+CI!$D$12),"vert"))</f>
        <v/>
      </c>
      <c r="CH80" s="43" t="str">
        <f>IF(MC!CH80="","",_xlfn.IFS(AND(MC!CH80&lt;CI!$D$3-CI!CH$4,MC!CH80&gt;1),"rouge",AND(MC!CH80&gt;CI!$D$3-CI!CH$4+CI!$D$11,MC!CH80&lt;CI!$D$3-CI!CH$4+CI!$D$12),"jaune",AND(MC!CH80&gt;CI!$D$3-CI!CH$4,MC!CH80&lt;CI!$D$3-CI!CH$4+CI!$D$11),"orange",AND(MC!CH80&gt;CI!$D$3-CI!CH$4+CI!$D$12),"vert"))</f>
        <v/>
      </c>
      <c r="CI80" s="43" t="str">
        <f>IF(MC!CI80="","",_xlfn.IFS(AND(MC!CI80&lt;CI!$D$3-CI!CI$4,MC!CI80&gt;1),"rouge",AND(MC!CI80&gt;CI!$D$3-CI!CI$4+CI!$D$11,MC!CI80&lt;CI!$D$3-CI!CI$4+CI!$D$12),"jaune",AND(MC!CI80&gt;CI!$D$3-CI!CI$4,MC!CI80&lt;CI!$D$3-CI!CI$4+CI!$D$11),"orange",AND(MC!CI80&gt;CI!$D$3-CI!CI$4+CI!$D$12),"vert"))</f>
        <v/>
      </c>
      <c r="CJ80" s="43" t="str">
        <f>IF(MC!CJ80="","",_xlfn.IFS(AND(MC!CJ80&lt;CI!$D$3-CI!CJ$4,MC!CJ80&gt;1),"rouge",AND(MC!CJ80&gt;CI!$D$3-CI!CJ$4+CI!$D$11,MC!CJ80&lt;CI!$D$3-CI!CJ$4+CI!$D$12),"jaune",AND(MC!CJ80&gt;CI!$D$3-CI!CJ$4,MC!CJ80&lt;CI!$D$3-CI!CJ$4+CI!$D$11),"orange",AND(MC!CJ80&gt;CI!$D$3-CI!CJ$4+CI!$D$12),"vert"))</f>
        <v/>
      </c>
      <c r="CK80" s="43" t="str">
        <f>IF(MC!CK80="","",_xlfn.IFS(AND(MC!CK80&lt;CI!$D$3-CI!CK$4,MC!CK80&gt;1),"rouge",AND(MC!CK80&gt;CI!$D$3-CI!CK$4+CI!$D$11,MC!CK80&lt;CI!$D$3-CI!CK$4+CI!$D$12),"jaune",AND(MC!CK80&gt;CI!$D$3-CI!CK$4,MC!CK80&lt;CI!$D$3-CI!CK$4+CI!$D$11),"orange",AND(MC!CK80&gt;CI!$D$3-CI!CK$4+CI!$D$12),"vert"))</f>
        <v/>
      </c>
      <c r="CL80" s="43" t="str">
        <f>IF(MC!CL80="","",_xlfn.IFS(AND(MC!CL80&lt;CI!$D$3-CI!CL$4,MC!CL80&gt;1),"rouge",AND(MC!CL80&gt;CI!$D$3-CI!CL$4+CI!$D$11,MC!CL80&lt;CI!$D$3-CI!CL$4+CI!$D$12),"jaune",AND(MC!CL80&gt;CI!$D$3-CI!CL$4,MC!CL80&lt;CI!$D$3-CI!CL$4+CI!$D$11),"orange",AND(MC!CL80&gt;CI!$D$3-CI!CL$4+CI!$D$12),"vert"))</f>
        <v/>
      </c>
      <c r="CM80" s="43" t="str">
        <f>IF(MC!CM80="","",_xlfn.IFS(AND(MC!CM80&lt;CI!$D$3-CI!CM$4,MC!CM80&gt;1),"rouge",AND(MC!CM80&gt;CI!$D$3-CI!CM$4+CI!$D$11,MC!CM80&lt;CI!$D$3-CI!CM$4+CI!$D$12),"jaune",AND(MC!CM80&gt;CI!$D$3-CI!CM$4,MC!CM80&lt;CI!$D$3-CI!CM$4+CI!$D$11),"orange",AND(MC!CM80&gt;CI!$D$3-CI!CM$4+CI!$D$12),"vert"))</f>
        <v/>
      </c>
      <c r="CN80" s="43" t="str">
        <f>IF(MC!CN80="","",_xlfn.IFS(AND(MC!CN80&lt;CI!$D$3-CI!CN$4,MC!CN80&gt;1),"rouge",AND(MC!CN80&gt;CI!$D$3-CI!CN$4+CI!$D$11,MC!CN80&lt;CI!$D$3-CI!CN$4+CI!$D$12),"jaune",AND(MC!CN80&gt;CI!$D$3-CI!CN$4,MC!CN80&lt;CI!$D$3-CI!CN$4+CI!$D$11),"orange",AND(MC!CN80&gt;CI!$D$3-CI!CN$4+CI!$D$12),"vert"))</f>
        <v/>
      </c>
      <c r="CO80" s="43" t="str">
        <f>IF(MC!CO80="","",_xlfn.IFS(AND(MC!CO80&lt;CI!$D$3-CI!CO$4,MC!CO80&gt;1),"rouge",AND(MC!CO80&gt;CI!$D$3-CI!CO$4+CI!$D$11,MC!CO80&lt;CI!$D$3-CI!CO$4+CI!$D$12),"jaune",AND(MC!CO80&gt;CI!$D$3-CI!CO$4,MC!CO80&lt;CI!$D$3-CI!CO$4+CI!$D$11),"orange",AND(MC!CO80&gt;CI!$D$3-CI!CO$4+CI!$D$12),"vert"))</f>
        <v/>
      </c>
      <c r="CP80" s="43" t="str">
        <f>IF(MC!CP80="","",_xlfn.IFS(AND(MC!CP80&lt;CI!$D$3-CI!CP$4,MC!CP80&gt;1),"rouge",AND(MC!CP80&gt;CI!$D$3-CI!CP$4+CI!$D$11,MC!CP80&lt;CI!$D$3-CI!CP$4+CI!$D$12),"jaune",AND(MC!CP80&gt;CI!$D$3-CI!CP$4,MC!CP80&lt;CI!$D$3-CI!CP$4+CI!$D$11),"orange",AND(MC!CP80&gt;CI!$D$3-CI!CP$4+CI!$D$12),"vert"))</f>
        <v/>
      </c>
      <c r="CQ80" s="43" t="str">
        <f>IF(MC!CQ80="","",_xlfn.IFS(AND(MC!CQ80&lt;CI!$D$3-CI!CQ$4,MC!CQ80&gt;1),"rouge",AND(MC!CQ80&gt;CI!$D$3-CI!CQ$4+CI!$D$11,MC!CQ80&lt;CI!$D$3-CI!CQ$4+CI!$D$12),"jaune",AND(MC!CQ80&gt;CI!$D$3-CI!CQ$4,MC!CQ80&lt;CI!$D$3-CI!CQ$4+CI!$D$11),"orange",AND(MC!CQ80&gt;CI!$D$3-CI!CQ$4+CI!$D$12),"vert"))</f>
        <v/>
      </c>
      <c r="CR80" s="43" t="str">
        <f>IF(MC!CR80="","",_xlfn.IFS(AND(MC!CR80&lt;CI!$D$3-CI!CR$4,MC!CR80&gt;1),"rouge",AND(MC!CR80&gt;CI!$D$3-CI!CR$4+CI!$D$11,MC!CR80&lt;CI!$D$3-CI!CR$4+CI!$D$12),"jaune",AND(MC!CR80&gt;CI!$D$3-CI!CR$4,MC!CR80&lt;CI!$D$3-CI!CR$4+CI!$D$11),"orange",AND(MC!CR80&gt;CI!$D$3-CI!CR$4+CI!$D$12),"vert"))</f>
        <v/>
      </c>
      <c r="CS80" s="43" t="str">
        <f>IF(MC!CS80="","",_xlfn.IFS(AND(MC!CS80&lt;CI!$D$3-CI!CS$4,MC!CS80&gt;1),"rouge",AND(MC!CS80&gt;CI!$D$3-CI!CS$4+CI!$D$11,MC!CS80&lt;CI!$D$3-CI!CS$4+CI!$D$12),"jaune",AND(MC!CS80&gt;CI!$D$3-CI!CS$4,MC!CS80&lt;CI!$D$3-CI!CS$4+CI!$D$11),"orange",AND(MC!CS80&gt;CI!$D$3-CI!CS$4+CI!$D$12),"vert"))</f>
        <v/>
      </c>
      <c r="CT80" s="43" t="str">
        <f>IF(MC!CT80="","",_xlfn.IFS(AND(MC!CT80&lt;CI!$D$3-CI!CT$4,MC!CT80&gt;1),"rouge",AND(MC!CT80&gt;CI!$D$3-CI!CT$4+CI!$D$11,MC!CT80&lt;CI!$D$3-CI!CT$4+CI!$D$12),"jaune",AND(MC!CT80&gt;CI!$D$3-CI!CT$4,MC!CT80&lt;CI!$D$3-CI!CT$4+CI!$D$11),"orange",AND(MC!CT80&gt;CI!$D$3-CI!CT$4+CI!$D$12),"vert"))</f>
        <v/>
      </c>
      <c r="CU80" s="43" t="str">
        <f>IF(MC!CU80="","",_xlfn.IFS(AND(MC!CU80&lt;CI!$D$3-CI!CU$4,MC!CU80&gt;1),"rouge",AND(MC!CU80&gt;CI!$D$3-CI!CU$4+CI!$D$11,MC!CU80&lt;CI!$D$3-CI!CU$4+CI!$D$12),"jaune",AND(MC!CU80&gt;CI!$D$3-CI!CU$4,MC!CU80&lt;CI!$D$3-CI!CU$4+CI!$D$11),"orange",AND(MC!CU80&gt;CI!$D$3-CI!CU$4+CI!$D$12),"vert"))</f>
        <v/>
      </c>
      <c r="CV80" s="43" t="str">
        <f>IF(MC!CV80="","",_xlfn.IFS(AND(MC!CV80&lt;CI!$D$3-CI!CV$4,MC!CV80&gt;1),"rouge",AND(MC!CV80&gt;CI!$D$3-CI!CV$4+CI!$D$11,MC!CV80&lt;CI!$D$3-CI!CV$4+CI!$D$12),"jaune",AND(MC!CV80&gt;CI!$D$3-CI!CV$4,MC!CV80&lt;CI!$D$3-CI!CV$4+CI!$D$11),"orange",AND(MC!CV80&gt;CI!$D$3-CI!CV$4+CI!$D$12),"vert"))</f>
        <v/>
      </c>
      <c r="CW80" s="43" t="str">
        <f>IF(MC!CW80="","",_xlfn.IFS(AND(MC!CW80&lt;CI!$D$3-CI!CW$4,MC!CW80&gt;1),"rouge",AND(MC!CW80&gt;CI!$D$3-CI!CW$4+CI!$D$11,MC!CW80&lt;CI!$D$3-CI!CW$4+CI!$D$12),"jaune",AND(MC!CW80&gt;CI!$D$3-CI!CW$4,MC!CW80&lt;CI!$D$3-CI!CW$4+CI!$D$11),"orange",AND(MC!CW80&gt;CI!$D$3-CI!CW$4+CI!$D$12),"vert"))</f>
        <v/>
      </c>
      <c r="CX80" s="43" t="str">
        <f>IF(MC!CX80="","",_xlfn.IFS(AND(MC!CX80&lt;CI!$D$3-CI!CX$4,MC!CX80&gt;1),"rouge",AND(MC!CX80&gt;CI!$D$3-CI!CX$4+CI!$D$11,MC!CX80&lt;CI!$D$3-CI!CX$4+CI!$D$12),"jaune",AND(MC!CX80&gt;CI!$D$3-CI!CX$4,MC!CX80&lt;CI!$D$3-CI!CX$4+CI!$D$11),"orange",AND(MC!CX80&gt;CI!$D$3-CI!CX$4+CI!$D$12),"vert"))</f>
        <v/>
      </c>
      <c r="CY80" s="43" t="str">
        <f>IF(MC!CY80="","",_xlfn.IFS(AND(MC!CY80&lt;CI!$D$3-CI!CY$4,MC!CY80&gt;1),"rouge",AND(MC!CY80&gt;CI!$D$3-CI!CY$4+CI!$D$11,MC!CY80&lt;CI!$D$3-CI!CY$4+CI!$D$12),"jaune",AND(MC!CY80&gt;CI!$D$3-CI!CY$4,MC!CY80&lt;CI!$D$3-CI!CY$4+CI!$D$11),"orange",AND(MC!CY80&gt;CI!$D$3-CI!CY$4+CI!$D$12),"vert"))</f>
        <v/>
      </c>
      <c r="CZ80" s="43" t="str">
        <f>IF(MC!CZ80="","",_xlfn.IFS(AND(MC!CZ80&lt;CI!$D$3-CI!CZ$4,MC!CZ80&gt;1),"rouge",AND(MC!CZ80&gt;CI!$D$3-CI!CZ$4+CI!$D$11,MC!CZ80&lt;CI!$D$3-CI!CZ$4+CI!$D$12),"jaune",AND(MC!CZ80&gt;CI!$D$3-CI!CZ$4,MC!CZ80&lt;CI!$D$3-CI!CZ$4+CI!$D$11),"orange",AND(MC!CZ80&gt;CI!$D$3-CI!CZ$4+CI!$D$12),"vert"))</f>
        <v/>
      </c>
      <c r="DA80" s="43" t="str">
        <f>IF(MC!DA80="","",_xlfn.IFS(AND(MC!DA80&lt;CI!$D$3-CI!DA$4,MC!DA80&gt;1),"rouge",AND(MC!DA80&gt;CI!$D$3-CI!DA$4+CI!$D$11,MC!DA80&lt;CI!$D$3-CI!DA$4+CI!$D$12),"jaune",AND(MC!DA80&gt;CI!$D$3-CI!DA$4,MC!DA80&lt;CI!$D$3-CI!DA$4+CI!$D$11),"orange",AND(MC!DA80&gt;CI!$D$3-CI!DA$4+CI!$D$12),"vert"))</f>
        <v/>
      </c>
      <c r="DB80" s="43" t="str">
        <f>IF(MC!DB80="","",_xlfn.IFS(AND(MC!DB80&lt;CI!$D$3-CI!DB$4,MC!DB80&gt;1),"rouge",AND(MC!DB80&gt;CI!$D$3-CI!DB$4+CI!$D$11,MC!DB80&lt;CI!$D$3-CI!DB$4+CI!$D$12),"jaune",AND(MC!DB80&gt;CI!$D$3-CI!DB$4,MC!DB80&lt;CI!$D$3-CI!DB$4+CI!$D$11),"orange",AND(MC!DB80&gt;CI!$D$3-CI!DB$4+CI!$D$12),"vert"))</f>
        <v/>
      </c>
      <c r="DC80" s="11">
        <f t="shared" si="5"/>
        <v>0</v>
      </c>
      <c r="DD80" s="48" t="str">
        <f t="shared" si="6"/>
        <v/>
      </c>
      <c r="DE80" s="48">
        <f t="shared" si="7"/>
        <v>0</v>
      </c>
      <c r="DF80" s="48">
        <f t="shared" si="8"/>
        <v>0</v>
      </c>
      <c r="DG80" s="48">
        <f t="shared" si="9"/>
        <v>0</v>
      </c>
    </row>
    <row r="81" spans="6:111" x14ac:dyDescent="0.3">
      <c r="F81" s="27">
        <f>MC!F81</f>
        <v>0</v>
      </c>
      <c r="G81" s="43" t="str">
        <f>IF(MC!G81="","",_xlfn.IFS(AND(MC!G81&lt;CI!$D$3-CI!G$4,MC!G81&gt;1),"rouge",AND(MC!G81&gt;CI!$D$3-CI!G$4+CI!$D$11,MC!G81&lt;CI!$D$3-CI!G$4+CI!$D$12),"jaune",AND(MC!G81&gt;CI!$D$3-CI!G$4,MC!G81&lt;CI!$D$3-CI!G$4+CI!$D$11),"orange",AND(MC!G81&gt;CI!$D$3-CI!G$4+CI!$D$12),"vert"))</f>
        <v/>
      </c>
      <c r="H81" s="43" t="str">
        <f>IF(MC!H81="","",_xlfn.IFS(AND(MC!H81&lt;CI!$D$3-CI!H$4,MC!H81&gt;1),"rouge",AND(MC!H81&gt;CI!$D$3-CI!H$4+CI!$D$11,MC!H81&lt;CI!$D$3-CI!H$4+CI!$D$12),"jaune",AND(MC!H81&gt;CI!$D$3-CI!H$4,MC!H81&lt;CI!$D$3-CI!H$4+CI!$D$11),"orange",AND(MC!H81&gt;CI!$D$3-CI!H$4+CI!$D$12),"vert"))</f>
        <v/>
      </c>
      <c r="I81" s="43" t="str">
        <f>IF(MC!I81="","",_xlfn.IFS(AND(MC!I81&lt;CI!$D$3-CI!I$4,MC!I81&gt;1),"rouge",AND(MC!I81&gt;CI!$D$3-CI!I$4+CI!$D$11,MC!I81&lt;CI!$D$3-CI!I$4+CI!$D$12),"jaune",AND(MC!I81&gt;CI!$D$3-CI!I$4,MC!I81&lt;CI!$D$3-CI!I$4+CI!$D$11),"orange",AND(MC!I81&gt;CI!$D$3-CI!I$4+CI!$D$12),"vert"))</f>
        <v/>
      </c>
      <c r="J81" s="43" t="str">
        <f>IF(MC!J81="","",_xlfn.IFS(AND(MC!J81&lt;CI!$D$3-CI!J$4,MC!J81&gt;1),"rouge",AND(MC!J81&gt;CI!$D$3-CI!J$4+CI!$D$11,MC!J81&lt;CI!$D$3-CI!J$4+CI!$D$12),"jaune",AND(MC!J81&gt;CI!$D$3-CI!J$4,MC!J81&lt;CI!$D$3-CI!J$4+CI!$D$11),"orange",AND(MC!J81&gt;CI!$D$3-CI!J$4+CI!$D$12),"vert"))</f>
        <v/>
      </c>
      <c r="K81" s="43" t="str">
        <f>IF(MC!K81="","",_xlfn.IFS(AND(MC!K81&lt;CI!$D$3-CI!K$4,MC!K81&gt;1),"rouge",AND(MC!K81&gt;CI!$D$3-CI!K$4+CI!$D$11,MC!K81&lt;CI!$D$3-CI!K$4+CI!$D$12),"jaune",AND(MC!K81&gt;CI!$D$3-CI!K$4,MC!K81&lt;CI!$D$3-CI!K$4+CI!$D$11),"orange",AND(MC!K81&gt;CI!$D$3-CI!K$4+CI!$D$12),"vert"))</f>
        <v/>
      </c>
      <c r="L81" s="43" t="str">
        <f>IF(MC!L81="","",_xlfn.IFS(AND(MC!L81&lt;CI!$D$3-CI!L$4,MC!L81&gt;1),"rouge",AND(MC!L81&gt;CI!$D$3-CI!L$4+CI!$D$11,MC!L81&lt;CI!$D$3-CI!L$4+CI!$D$12),"jaune",AND(MC!L81&gt;CI!$D$3-CI!L$4,MC!L81&lt;CI!$D$3-CI!L$4+CI!$D$11),"orange",AND(MC!L81&gt;CI!$D$3-CI!L$4+CI!$D$12),"vert"))</f>
        <v/>
      </c>
      <c r="M81" s="43" t="str">
        <f>IF(MC!M81="","",_xlfn.IFS(AND(MC!M81&lt;CI!$D$3-CI!M$4,MC!M81&gt;1),"rouge",AND(MC!M81&gt;CI!$D$3-CI!M$4+CI!$D$11,MC!M81&lt;CI!$D$3-CI!M$4+CI!$D$12),"jaune",AND(MC!M81&gt;CI!$D$3-CI!M$4,MC!M81&lt;CI!$D$3-CI!M$4+CI!$D$11),"orange",AND(MC!M81&gt;CI!$D$3-CI!M$4+CI!$D$12),"vert"))</f>
        <v/>
      </c>
      <c r="N81" s="43" t="str">
        <f>IF(MC!N81="","",_xlfn.IFS(AND(MC!N81&lt;CI!$D$3-CI!N$4,MC!N81&gt;1),"rouge",AND(MC!N81&gt;CI!$D$3-CI!N$4+CI!$D$11,MC!N81&lt;CI!$D$3-CI!N$4+CI!$D$12),"jaune",AND(MC!N81&gt;CI!$D$3-CI!N$4,MC!N81&lt;CI!$D$3-CI!N$4+CI!$D$11),"orange",AND(MC!N81&gt;CI!$D$3-CI!N$4+CI!$D$12),"vert"))</f>
        <v/>
      </c>
      <c r="O81" s="43" t="str">
        <f>IF(MC!O81="","",_xlfn.IFS(AND(MC!O81&lt;CI!$D$3-CI!O$4,MC!O81&gt;1),"rouge",AND(MC!O81&gt;CI!$D$3-CI!O$4+CI!$D$11,MC!O81&lt;CI!$D$3-CI!O$4+CI!$D$12),"jaune",AND(MC!O81&gt;CI!$D$3-CI!O$4,MC!O81&lt;CI!$D$3-CI!O$4+CI!$D$11),"orange",AND(MC!O81&gt;CI!$D$3-CI!O$4+CI!$D$12),"vert"))</f>
        <v/>
      </c>
      <c r="P81" s="43" t="str">
        <f>IF(MC!P81="","",_xlfn.IFS(AND(MC!P81&lt;CI!$D$3-CI!P$4,MC!P81&gt;1),"rouge",AND(MC!P81&gt;CI!$D$3-CI!P$4+CI!$D$11,MC!P81&lt;CI!$D$3-CI!P$4+CI!$D$12),"jaune",AND(MC!P81&gt;CI!$D$3-CI!P$4,MC!P81&lt;CI!$D$3-CI!P$4+CI!$D$11),"orange",AND(MC!P81&gt;CI!$D$3-CI!P$4+CI!$D$12),"vert"))</f>
        <v/>
      </c>
      <c r="Q81" s="43" t="str">
        <f>IF(MC!Q81="","",_xlfn.IFS(AND(MC!Q81&lt;CI!$D$3-CI!Q$4,MC!Q81&gt;1),"rouge",AND(MC!Q81&gt;CI!$D$3-CI!Q$4+CI!$D$11,MC!Q81&lt;CI!$D$3-CI!Q$4+CI!$D$12),"jaune",AND(MC!Q81&gt;CI!$D$3-CI!Q$4,MC!Q81&lt;CI!$D$3-CI!Q$4+CI!$D$11),"orange",AND(MC!Q81&gt;CI!$D$3-CI!Q$4+CI!$D$12),"vert"))</f>
        <v/>
      </c>
      <c r="R81" s="43" t="str">
        <f>IF(MC!R81="","",_xlfn.IFS(AND(MC!R81&lt;CI!$D$3-CI!R$4,MC!R81&gt;1),"rouge",AND(MC!R81&gt;CI!$D$3-CI!R$4+CI!$D$11,MC!R81&lt;CI!$D$3-CI!R$4+CI!$D$12),"jaune",AND(MC!R81&gt;CI!$D$3-CI!R$4,MC!R81&lt;CI!$D$3-CI!R$4+CI!$D$11),"orange",AND(MC!R81&gt;CI!$D$3-CI!R$4+CI!$D$12),"vert"))</f>
        <v/>
      </c>
      <c r="S81" s="43" t="str">
        <f>IF(MC!S81="","",_xlfn.IFS(AND(MC!S81&lt;CI!$D$3-CI!S$4,MC!S81&gt;1),"rouge",AND(MC!S81&gt;CI!$D$3-CI!S$4+CI!$D$11,MC!S81&lt;CI!$D$3-CI!S$4+CI!$D$12),"jaune",AND(MC!S81&gt;CI!$D$3-CI!S$4,MC!S81&lt;CI!$D$3-CI!S$4+CI!$D$11),"orange",AND(MC!S81&gt;CI!$D$3-CI!S$4+CI!$D$12),"vert"))</f>
        <v/>
      </c>
      <c r="T81" s="43" t="str">
        <f>IF(MC!T81="","",_xlfn.IFS(AND(MC!T81&lt;CI!$D$3-CI!T$4,MC!T81&gt;1),"rouge",AND(MC!T81&gt;CI!$D$3-CI!T$4+CI!$D$11,MC!T81&lt;CI!$D$3-CI!T$4+CI!$D$12),"jaune",AND(MC!T81&gt;CI!$D$3-CI!T$4,MC!T81&lt;CI!$D$3-CI!T$4+CI!$D$11),"orange",AND(MC!T81&gt;CI!$D$3-CI!T$4+CI!$D$12),"vert"))</f>
        <v/>
      </c>
      <c r="U81" s="43" t="str">
        <f>IF(MC!U81="","",_xlfn.IFS(AND(MC!U81&lt;CI!$D$3-CI!U$4,MC!U81&gt;1),"rouge",AND(MC!U81&gt;CI!$D$3-CI!U$4+CI!$D$11,MC!U81&lt;CI!$D$3-CI!U$4+CI!$D$12),"jaune",AND(MC!U81&gt;CI!$D$3-CI!U$4,MC!U81&lt;CI!$D$3-CI!U$4+CI!$D$11),"orange",AND(MC!U81&gt;CI!$D$3-CI!U$4+CI!$D$12),"vert"))</f>
        <v/>
      </c>
      <c r="V81" s="43" t="str">
        <f>IF(MC!V81="","",_xlfn.IFS(AND(MC!V81&lt;CI!$D$3-CI!V$4,MC!V81&gt;1),"rouge",AND(MC!V81&gt;CI!$D$3-CI!V$4+CI!$D$11,MC!V81&lt;CI!$D$3-CI!V$4+CI!$D$12),"jaune",AND(MC!V81&gt;CI!$D$3-CI!V$4,MC!V81&lt;CI!$D$3-CI!V$4+CI!$D$11),"orange",AND(MC!V81&gt;CI!$D$3-CI!V$4+CI!$D$12),"vert"))</f>
        <v/>
      </c>
      <c r="W81" s="43" t="str">
        <f>IF(MC!W81="","",_xlfn.IFS(AND(MC!W81&lt;CI!$D$3-CI!W$4,MC!W81&gt;1),"rouge",AND(MC!W81&gt;CI!$D$3-CI!W$4+CI!$D$11,MC!W81&lt;CI!$D$3-CI!W$4+CI!$D$12),"jaune",AND(MC!W81&gt;CI!$D$3-CI!W$4,MC!W81&lt;CI!$D$3-CI!W$4+CI!$D$11),"orange",AND(MC!W81&gt;CI!$D$3-CI!W$4+CI!$D$12),"vert"))</f>
        <v/>
      </c>
      <c r="X81" s="43" t="str">
        <f>IF(MC!X81="","",_xlfn.IFS(AND(MC!X81&lt;CI!$D$3-CI!X$4,MC!X81&gt;1),"rouge",AND(MC!X81&gt;CI!$D$3-CI!X$4+CI!$D$11,MC!X81&lt;CI!$D$3-CI!X$4+CI!$D$12),"jaune",AND(MC!X81&gt;CI!$D$3-CI!X$4,MC!X81&lt;CI!$D$3-CI!X$4+CI!$D$11),"orange",AND(MC!X81&gt;CI!$D$3-CI!X$4+CI!$D$12),"vert"))</f>
        <v/>
      </c>
      <c r="Y81" s="43" t="str">
        <f>IF(MC!Y81="","",_xlfn.IFS(AND(MC!Y81&lt;CI!$D$3-CI!Y$4,MC!Y81&gt;1),"rouge",AND(MC!Y81&gt;CI!$D$3-CI!Y$4+CI!$D$11,MC!Y81&lt;CI!$D$3-CI!Y$4+CI!$D$12),"jaune",AND(MC!Y81&gt;CI!$D$3-CI!Y$4,MC!Y81&lt;CI!$D$3-CI!Y$4+CI!$D$11),"orange",AND(MC!Y81&gt;CI!$D$3-CI!Y$4+CI!$D$12),"vert"))</f>
        <v/>
      </c>
      <c r="Z81" s="43" t="str">
        <f>IF(MC!Z81="","",_xlfn.IFS(AND(MC!Z81&lt;CI!$D$3-CI!Z$4,MC!Z81&gt;1),"rouge",AND(MC!Z81&gt;CI!$D$3-CI!Z$4+CI!$D$11,MC!Z81&lt;CI!$D$3-CI!Z$4+CI!$D$12),"jaune",AND(MC!Z81&gt;CI!$D$3-CI!Z$4,MC!Z81&lt;CI!$D$3-CI!Z$4+CI!$D$11),"orange",AND(MC!Z81&gt;CI!$D$3-CI!Z$4+CI!$D$12),"vert"))</f>
        <v/>
      </c>
      <c r="AA81" s="43" t="str">
        <f>IF(MC!AA81="","",_xlfn.IFS(AND(MC!AA81&lt;CI!$D$3-CI!AA$4,MC!AA81&gt;1),"rouge",AND(MC!AA81&gt;CI!$D$3-CI!AA$4+CI!$D$11,MC!AA81&lt;CI!$D$3-CI!AA$4+CI!$D$12),"jaune",AND(MC!AA81&gt;CI!$D$3-CI!AA$4,MC!AA81&lt;CI!$D$3-CI!AA$4+CI!$D$11),"orange",AND(MC!AA81&gt;CI!$D$3-CI!AA$4+CI!$D$12),"vert"))</f>
        <v/>
      </c>
      <c r="AB81" s="43" t="str">
        <f>IF(MC!AB81="","",_xlfn.IFS(AND(MC!AB81&lt;CI!$D$3-CI!AB$4,MC!AB81&gt;1),"rouge",AND(MC!AB81&gt;CI!$D$3-CI!AB$4+CI!$D$11,MC!AB81&lt;CI!$D$3-CI!AB$4+CI!$D$12),"jaune",AND(MC!AB81&gt;CI!$D$3-CI!AB$4,MC!AB81&lt;CI!$D$3-CI!AB$4+CI!$D$11),"orange",AND(MC!AB81&gt;CI!$D$3-CI!AB$4+CI!$D$12),"vert"))</f>
        <v/>
      </c>
      <c r="AC81" s="43" t="str">
        <f>IF(MC!AC81="","",_xlfn.IFS(AND(MC!AC81&lt;CI!$D$3-CI!AC$4,MC!AC81&gt;1),"rouge",AND(MC!AC81&gt;CI!$D$3-CI!AC$4+CI!$D$11,MC!AC81&lt;CI!$D$3-CI!AC$4+CI!$D$12),"jaune",AND(MC!AC81&gt;CI!$D$3-CI!AC$4,MC!AC81&lt;CI!$D$3-CI!AC$4+CI!$D$11),"orange",AND(MC!AC81&gt;CI!$D$3-CI!AC$4+CI!$D$12),"vert"))</f>
        <v/>
      </c>
      <c r="AD81" s="43" t="str">
        <f>IF(MC!AD81="","",_xlfn.IFS(AND(MC!AD81&lt;CI!$D$3-CI!AD$4,MC!AD81&gt;1),"rouge",AND(MC!AD81&gt;CI!$D$3-CI!AD$4+CI!$D$11,MC!AD81&lt;CI!$D$3-CI!AD$4+CI!$D$12),"jaune",AND(MC!AD81&gt;CI!$D$3-CI!AD$4,MC!AD81&lt;CI!$D$3-CI!AD$4+CI!$D$11),"orange",AND(MC!AD81&gt;CI!$D$3-CI!AD$4+CI!$D$12),"vert"))</f>
        <v/>
      </c>
      <c r="AE81" s="43" t="str">
        <f>IF(MC!AE81="","",_xlfn.IFS(AND(MC!AE81&lt;CI!$D$3-CI!AE$4,MC!AE81&gt;1),"rouge",AND(MC!AE81&gt;CI!$D$3-CI!AE$4+CI!$D$11,MC!AE81&lt;CI!$D$3-CI!AE$4+CI!$D$12),"jaune",AND(MC!AE81&gt;CI!$D$3-CI!AE$4,MC!AE81&lt;CI!$D$3-CI!AE$4+CI!$D$11),"orange",AND(MC!AE81&gt;CI!$D$3-CI!AE$4+CI!$D$12),"vert"))</f>
        <v/>
      </c>
      <c r="AF81" s="43" t="str">
        <f>IF(MC!AF81="","",_xlfn.IFS(AND(MC!AF81&lt;CI!$D$3-CI!AF$4,MC!AF81&gt;1),"rouge",AND(MC!AF81&gt;CI!$D$3-CI!AF$4+CI!$D$11,MC!AF81&lt;CI!$D$3-CI!AF$4+CI!$D$12),"jaune",AND(MC!AF81&gt;CI!$D$3-CI!AF$4,MC!AF81&lt;CI!$D$3-CI!AF$4+CI!$D$11),"orange",AND(MC!AF81&gt;CI!$D$3-CI!AF$4+CI!$D$12),"vert"))</f>
        <v/>
      </c>
      <c r="AG81" s="43" t="str">
        <f>IF(MC!AG81="","",_xlfn.IFS(AND(MC!AG81&lt;CI!$D$3-CI!AG$4,MC!AG81&gt;1),"rouge",AND(MC!AG81&gt;CI!$D$3-CI!AG$4+CI!$D$11,MC!AG81&lt;CI!$D$3-CI!AG$4+CI!$D$12),"jaune",AND(MC!AG81&gt;CI!$D$3-CI!AG$4,MC!AG81&lt;CI!$D$3-CI!AG$4+CI!$D$11),"orange",AND(MC!AG81&gt;CI!$D$3-CI!AG$4+CI!$D$12),"vert"))</f>
        <v/>
      </c>
      <c r="AH81" s="43" t="str">
        <f>IF(MC!AH81="","",_xlfn.IFS(AND(MC!AH81&lt;CI!$D$3-CI!AH$4,MC!AH81&gt;1),"rouge",AND(MC!AH81&gt;CI!$D$3-CI!AH$4+CI!$D$11,MC!AH81&lt;CI!$D$3-CI!AH$4+CI!$D$12),"jaune",AND(MC!AH81&gt;CI!$D$3-CI!AH$4,MC!AH81&lt;CI!$D$3-CI!AH$4+CI!$D$11),"orange",AND(MC!AH81&gt;CI!$D$3-CI!AH$4+CI!$D$12),"vert"))</f>
        <v/>
      </c>
      <c r="AI81" s="43" t="str">
        <f>IF(MC!AI81="","",_xlfn.IFS(AND(MC!AI81&lt;CI!$D$3-CI!AI$4,MC!AI81&gt;1),"rouge",AND(MC!AI81&gt;CI!$D$3-CI!AI$4+CI!$D$11,MC!AI81&lt;CI!$D$3-CI!AI$4+CI!$D$12),"jaune",AND(MC!AI81&gt;CI!$D$3-CI!AI$4,MC!AI81&lt;CI!$D$3-CI!AI$4+CI!$D$11),"orange",AND(MC!AI81&gt;CI!$D$3-CI!AI$4+CI!$D$12),"vert"))</f>
        <v/>
      </c>
      <c r="AJ81" s="43" t="str">
        <f>IF(MC!AJ81="","",_xlfn.IFS(AND(MC!AJ81&lt;CI!$D$3-CI!AJ$4,MC!AJ81&gt;1),"rouge",AND(MC!AJ81&gt;CI!$D$3-CI!AJ$4+CI!$D$11,MC!AJ81&lt;CI!$D$3-CI!AJ$4+CI!$D$12),"jaune",AND(MC!AJ81&gt;CI!$D$3-CI!AJ$4,MC!AJ81&lt;CI!$D$3-CI!AJ$4+CI!$D$11),"orange",AND(MC!AJ81&gt;CI!$D$3-CI!AJ$4+CI!$D$12),"vert"))</f>
        <v/>
      </c>
      <c r="AK81" s="43" t="str">
        <f>IF(MC!AK81="","",_xlfn.IFS(AND(MC!AK81&lt;CI!$D$3-CI!AK$4,MC!AK81&gt;1),"rouge",AND(MC!AK81&gt;CI!$D$3-CI!AK$4+CI!$D$11,MC!AK81&lt;CI!$D$3-CI!AK$4+CI!$D$12),"jaune",AND(MC!AK81&gt;CI!$D$3-CI!AK$4,MC!AK81&lt;CI!$D$3-CI!AK$4+CI!$D$11),"orange",AND(MC!AK81&gt;CI!$D$3-CI!AK$4+CI!$D$12),"vert"))</f>
        <v/>
      </c>
      <c r="AL81" s="43" t="str">
        <f>IF(MC!AL81="","",_xlfn.IFS(AND(MC!AL81&lt;CI!$D$3-CI!AL$4,MC!AL81&gt;1),"rouge",AND(MC!AL81&gt;CI!$D$3-CI!AL$4+CI!$D$11,MC!AL81&lt;CI!$D$3-CI!AL$4+CI!$D$12),"jaune",AND(MC!AL81&gt;CI!$D$3-CI!AL$4,MC!AL81&lt;CI!$D$3-CI!AL$4+CI!$D$11),"orange",AND(MC!AL81&gt;CI!$D$3-CI!AL$4+CI!$D$12),"vert"))</f>
        <v/>
      </c>
      <c r="AM81" s="43" t="str">
        <f>IF(MC!AM81="","",_xlfn.IFS(AND(MC!AM81&lt;CI!$D$3-CI!AM$4,MC!AM81&gt;1),"rouge",AND(MC!AM81&gt;CI!$D$3-CI!AM$4+CI!$D$11,MC!AM81&lt;CI!$D$3-CI!AM$4+CI!$D$12),"jaune",AND(MC!AM81&gt;CI!$D$3-CI!AM$4,MC!AM81&lt;CI!$D$3-CI!AM$4+CI!$D$11),"orange",AND(MC!AM81&gt;CI!$D$3-CI!AM$4+CI!$D$12),"vert"))</f>
        <v/>
      </c>
      <c r="AN81" s="43" t="str">
        <f>IF(MC!AN81="","",_xlfn.IFS(AND(MC!AN81&lt;CI!$D$3-CI!AN$4,MC!AN81&gt;1),"rouge",AND(MC!AN81&gt;CI!$D$3-CI!AN$4+CI!$D$11,MC!AN81&lt;CI!$D$3-CI!AN$4+CI!$D$12),"jaune",AND(MC!AN81&gt;CI!$D$3-CI!AN$4,MC!AN81&lt;CI!$D$3-CI!AN$4+CI!$D$11),"orange",AND(MC!AN81&gt;CI!$D$3-CI!AN$4+CI!$D$12),"vert"))</f>
        <v/>
      </c>
      <c r="AO81" s="43" t="str">
        <f>IF(MC!AO81="","",_xlfn.IFS(AND(MC!AO81&lt;CI!$D$3-CI!AO$4,MC!AO81&gt;1),"rouge",AND(MC!AO81&gt;CI!$D$3-CI!AO$4+CI!$D$11,MC!AO81&lt;CI!$D$3-CI!AO$4+CI!$D$12),"jaune",AND(MC!AO81&gt;CI!$D$3-CI!AO$4,MC!AO81&lt;CI!$D$3-CI!AO$4+CI!$D$11),"orange",AND(MC!AO81&gt;CI!$D$3-CI!AO$4+CI!$D$12),"vert"))</f>
        <v/>
      </c>
      <c r="AP81" s="43" t="str">
        <f>IF(MC!AP81="","",_xlfn.IFS(AND(MC!AP81&lt;CI!$D$3-CI!AP$4,MC!AP81&gt;1),"rouge",AND(MC!AP81&gt;CI!$D$3-CI!AP$4+CI!$D$11,MC!AP81&lt;CI!$D$3-CI!AP$4+CI!$D$12),"jaune",AND(MC!AP81&gt;CI!$D$3-CI!AP$4,MC!AP81&lt;CI!$D$3-CI!AP$4+CI!$D$11),"orange",AND(MC!AP81&gt;CI!$D$3-CI!AP$4+CI!$D$12),"vert"))</f>
        <v/>
      </c>
      <c r="AQ81" s="43" t="str">
        <f>IF(MC!AQ81="","",_xlfn.IFS(AND(MC!AQ81&lt;CI!$D$3-CI!AQ$4,MC!AQ81&gt;1),"rouge",AND(MC!AQ81&gt;CI!$D$3-CI!AQ$4+CI!$D$11,MC!AQ81&lt;CI!$D$3-CI!AQ$4+CI!$D$12),"jaune",AND(MC!AQ81&gt;CI!$D$3-CI!AQ$4,MC!AQ81&lt;CI!$D$3-CI!AQ$4+CI!$D$11),"orange",AND(MC!AQ81&gt;CI!$D$3-CI!AQ$4+CI!$D$12),"vert"))</f>
        <v/>
      </c>
      <c r="AR81" s="43" t="str">
        <f>IF(MC!AR81="","",_xlfn.IFS(AND(MC!AR81&lt;CI!$D$3-CI!AR$4,MC!AR81&gt;1),"rouge",AND(MC!AR81&gt;CI!$D$3-CI!AR$4+CI!$D$11,MC!AR81&lt;CI!$D$3-CI!AR$4+CI!$D$12),"jaune",AND(MC!AR81&gt;CI!$D$3-CI!AR$4,MC!AR81&lt;CI!$D$3-CI!AR$4+CI!$D$11),"orange",AND(MC!AR81&gt;CI!$D$3-CI!AR$4+CI!$D$12),"vert"))</f>
        <v/>
      </c>
      <c r="AS81" s="43" t="str">
        <f>IF(MC!AS81="","",_xlfn.IFS(AND(MC!AS81&lt;CI!$D$3-CI!AS$4,MC!AS81&gt;1),"rouge",AND(MC!AS81&gt;CI!$D$3-CI!AS$4+CI!$D$11,MC!AS81&lt;CI!$D$3-CI!AS$4+CI!$D$12),"jaune",AND(MC!AS81&gt;CI!$D$3-CI!AS$4,MC!AS81&lt;CI!$D$3-CI!AS$4+CI!$D$11),"orange",AND(MC!AS81&gt;CI!$D$3-CI!AS$4+CI!$D$12),"vert"))</f>
        <v/>
      </c>
      <c r="AT81" s="43" t="str">
        <f>IF(MC!AT81="","",_xlfn.IFS(AND(MC!AT81&lt;CI!$D$3-CI!AT$4,MC!AT81&gt;1),"rouge",AND(MC!AT81&gt;CI!$D$3-CI!AT$4+CI!$D$11,MC!AT81&lt;CI!$D$3-CI!AT$4+CI!$D$12),"jaune",AND(MC!AT81&gt;CI!$D$3-CI!AT$4,MC!AT81&lt;CI!$D$3-CI!AT$4+CI!$D$11),"orange",AND(MC!AT81&gt;CI!$D$3-CI!AT$4+CI!$D$12),"vert"))</f>
        <v/>
      </c>
      <c r="AU81" s="43" t="str">
        <f>IF(MC!AU81="","",_xlfn.IFS(AND(MC!AU81&lt;CI!$D$3-CI!AU$4,MC!AU81&gt;1),"rouge",AND(MC!AU81&gt;CI!$D$3-CI!AU$4+CI!$D$11,MC!AU81&lt;CI!$D$3-CI!AU$4+CI!$D$12),"jaune",AND(MC!AU81&gt;CI!$D$3-CI!AU$4,MC!AU81&lt;CI!$D$3-CI!AU$4+CI!$D$11),"orange",AND(MC!AU81&gt;CI!$D$3-CI!AU$4+CI!$D$12),"vert"))</f>
        <v/>
      </c>
      <c r="AV81" s="43" t="str">
        <f>IF(MC!AV81="","",_xlfn.IFS(AND(MC!AV81&lt;CI!$D$3-CI!AV$4,MC!AV81&gt;1),"rouge",AND(MC!AV81&gt;CI!$D$3-CI!AV$4+CI!$D$11,MC!AV81&lt;CI!$D$3-CI!AV$4+CI!$D$12),"jaune",AND(MC!AV81&gt;CI!$D$3-CI!AV$4,MC!AV81&lt;CI!$D$3-CI!AV$4+CI!$D$11),"orange",AND(MC!AV81&gt;CI!$D$3-CI!AV$4+CI!$D$12),"vert"))</f>
        <v/>
      </c>
      <c r="AW81" s="43" t="str">
        <f>IF(MC!AW81="","",_xlfn.IFS(AND(MC!AW81&lt;CI!$D$3-CI!AW$4,MC!AW81&gt;1),"rouge",AND(MC!AW81&gt;CI!$D$3-CI!AW$4+CI!$D$11,MC!AW81&lt;CI!$D$3-CI!AW$4+CI!$D$12),"jaune",AND(MC!AW81&gt;CI!$D$3-CI!AW$4,MC!AW81&lt;CI!$D$3-CI!AW$4+CI!$D$11),"orange",AND(MC!AW81&gt;CI!$D$3-CI!AW$4+CI!$D$12),"vert"))</f>
        <v/>
      </c>
      <c r="AX81" s="43" t="str">
        <f>IF(MC!AX81="","",_xlfn.IFS(AND(MC!AX81&lt;CI!$D$3-CI!AX$4,MC!AX81&gt;1),"rouge",AND(MC!AX81&gt;CI!$D$3-CI!AX$4+CI!$D$11,MC!AX81&lt;CI!$D$3-CI!AX$4+CI!$D$12),"jaune",AND(MC!AX81&gt;CI!$D$3-CI!AX$4,MC!AX81&lt;CI!$D$3-CI!AX$4+CI!$D$11),"orange",AND(MC!AX81&gt;CI!$D$3-CI!AX$4+CI!$D$12),"vert"))</f>
        <v/>
      </c>
      <c r="AY81" s="43" t="str">
        <f>IF(MC!AY81="","",_xlfn.IFS(AND(MC!AY81&lt;CI!$D$3-CI!AY$4,MC!AY81&gt;1),"rouge",AND(MC!AY81&gt;CI!$D$3-CI!AY$4+CI!$D$11,MC!AY81&lt;CI!$D$3-CI!AY$4+CI!$D$12),"jaune",AND(MC!AY81&gt;CI!$D$3-CI!AY$4,MC!AY81&lt;CI!$D$3-CI!AY$4+CI!$D$11),"orange",AND(MC!AY81&gt;CI!$D$3-CI!AY$4+CI!$D$12),"vert"))</f>
        <v/>
      </c>
      <c r="AZ81" s="43" t="str">
        <f>IF(MC!AZ81="","",_xlfn.IFS(AND(MC!AZ81&lt;CI!$D$3-CI!AZ$4,MC!AZ81&gt;1),"rouge",AND(MC!AZ81&gt;CI!$D$3-CI!AZ$4+CI!$D$11,MC!AZ81&lt;CI!$D$3-CI!AZ$4+CI!$D$12),"jaune",AND(MC!AZ81&gt;CI!$D$3-CI!AZ$4,MC!AZ81&lt;CI!$D$3-CI!AZ$4+CI!$D$11),"orange",AND(MC!AZ81&gt;CI!$D$3-CI!AZ$4+CI!$D$12),"vert"))</f>
        <v/>
      </c>
      <c r="BA81" s="43" t="str">
        <f>IF(MC!BA81="","",_xlfn.IFS(AND(MC!BA81&lt;CI!$D$3-CI!BA$4,MC!BA81&gt;1),"rouge",AND(MC!BA81&gt;CI!$D$3-CI!BA$4+CI!$D$11,MC!BA81&lt;CI!$D$3-CI!BA$4+CI!$D$12),"jaune",AND(MC!BA81&gt;CI!$D$3-CI!BA$4,MC!BA81&lt;CI!$D$3-CI!BA$4+CI!$D$11),"orange",AND(MC!BA81&gt;CI!$D$3-CI!BA$4+CI!$D$12),"vert"))</f>
        <v/>
      </c>
      <c r="BB81" s="43" t="str">
        <f>IF(MC!BB81="","",_xlfn.IFS(AND(MC!BB81&lt;CI!$D$3-CI!BB$4,MC!BB81&gt;1),"rouge",AND(MC!BB81&gt;CI!$D$3-CI!BB$4+CI!$D$11,MC!BB81&lt;CI!$D$3-CI!BB$4+CI!$D$12),"jaune",AND(MC!BB81&gt;CI!$D$3-CI!BB$4,MC!BB81&lt;CI!$D$3-CI!BB$4+CI!$D$11),"orange",AND(MC!BB81&gt;CI!$D$3-CI!BB$4+CI!$D$12),"vert"))</f>
        <v/>
      </c>
      <c r="BC81" s="43" t="str">
        <f>IF(MC!BC81="","",_xlfn.IFS(AND(MC!BC81&lt;CI!$D$3-CI!BC$4,MC!BC81&gt;1),"rouge",AND(MC!BC81&gt;CI!$D$3-CI!BC$4+CI!$D$11,MC!BC81&lt;CI!$D$3-CI!BC$4+CI!$D$12),"jaune",AND(MC!BC81&gt;CI!$D$3-CI!BC$4,MC!BC81&lt;CI!$D$3-CI!BC$4+CI!$D$11),"orange",AND(MC!BC81&gt;CI!$D$3-CI!BC$4+CI!$D$12),"vert"))</f>
        <v/>
      </c>
      <c r="BD81" s="43" t="str">
        <f>IF(MC!BD81="","",_xlfn.IFS(AND(MC!BD81&lt;CI!$D$3-CI!BD$4,MC!BD81&gt;1),"rouge",AND(MC!BD81&gt;CI!$D$3-CI!BD$4+CI!$D$11,MC!BD81&lt;CI!$D$3-CI!BD$4+CI!$D$12),"jaune",AND(MC!BD81&gt;CI!$D$3-CI!BD$4,MC!BD81&lt;CI!$D$3-CI!BD$4+CI!$D$11),"orange",AND(MC!BD81&gt;CI!$D$3-CI!BD$4+CI!$D$12),"vert"))</f>
        <v/>
      </c>
      <c r="BE81" s="43" t="str">
        <f>IF(MC!BE81="","",_xlfn.IFS(AND(MC!BE81&lt;CI!$D$3-CI!BE$4,MC!BE81&gt;1),"rouge",AND(MC!BE81&gt;CI!$D$3-CI!BE$4+CI!$D$11,MC!BE81&lt;CI!$D$3-CI!BE$4+CI!$D$12),"jaune",AND(MC!BE81&gt;CI!$D$3-CI!BE$4,MC!BE81&lt;CI!$D$3-CI!BE$4+CI!$D$11),"orange",AND(MC!BE81&gt;CI!$D$3-CI!BE$4+CI!$D$12),"vert"))</f>
        <v/>
      </c>
      <c r="BF81" s="43" t="str">
        <f>IF(MC!BF81="","",_xlfn.IFS(AND(MC!BF81&lt;CI!$D$3-CI!BF$4,MC!BF81&gt;1),"rouge",AND(MC!BF81&gt;CI!$D$3-CI!BF$4+CI!$D$11,MC!BF81&lt;CI!$D$3-CI!BF$4+CI!$D$12),"jaune",AND(MC!BF81&gt;CI!$D$3-CI!BF$4,MC!BF81&lt;CI!$D$3-CI!BF$4+CI!$D$11),"orange",AND(MC!BF81&gt;CI!$D$3-CI!BF$4+CI!$D$12),"vert"))</f>
        <v/>
      </c>
      <c r="BG81" s="43" t="str">
        <f>IF(MC!BG81="","",_xlfn.IFS(AND(MC!BG81&lt;CI!$D$3-CI!BG$4,MC!BG81&gt;1),"rouge",AND(MC!BG81&gt;CI!$D$3-CI!BG$4+CI!$D$11,MC!BG81&lt;CI!$D$3-CI!BG$4+CI!$D$12),"jaune",AND(MC!BG81&gt;CI!$D$3-CI!BG$4,MC!BG81&lt;CI!$D$3-CI!BG$4+CI!$D$11),"orange",AND(MC!BG81&gt;CI!$D$3-CI!BG$4+CI!$D$12),"vert"))</f>
        <v/>
      </c>
      <c r="BH81" s="43" t="str">
        <f>IF(MC!BH81="","",_xlfn.IFS(AND(MC!BH81&lt;CI!$D$3-CI!BH$4,MC!BH81&gt;1),"rouge",AND(MC!BH81&gt;CI!$D$3-CI!BH$4+CI!$D$11,MC!BH81&lt;CI!$D$3-CI!BH$4+CI!$D$12),"jaune",AND(MC!BH81&gt;CI!$D$3-CI!BH$4,MC!BH81&lt;CI!$D$3-CI!BH$4+CI!$D$11),"orange",AND(MC!BH81&gt;CI!$D$3-CI!BH$4+CI!$D$12),"vert"))</f>
        <v/>
      </c>
      <c r="BI81" s="43" t="str">
        <f>IF(MC!BI81="","",_xlfn.IFS(AND(MC!BI81&lt;CI!$D$3-CI!BI$4,MC!BI81&gt;1),"rouge",AND(MC!BI81&gt;CI!$D$3-CI!BI$4+CI!$D$11,MC!BI81&lt;CI!$D$3-CI!BI$4+CI!$D$12),"jaune",AND(MC!BI81&gt;CI!$D$3-CI!BI$4,MC!BI81&lt;CI!$D$3-CI!BI$4+CI!$D$11),"orange",AND(MC!BI81&gt;CI!$D$3-CI!BI$4+CI!$D$12),"vert"))</f>
        <v/>
      </c>
      <c r="BJ81" s="43" t="str">
        <f>IF(MC!BJ81="","",_xlfn.IFS(AND(MC!BJ81&lt;CI!$D$3-CI!BJ$4,MC!BJ81&gt;1),"rouge",AND(MC!BJ81&gt;CI!$D$3-CI!BJ$4+CI!$D$11,MC!BJ81&lt;CI!$D$3-CI!BJ$4+CI!$D$12),"jaune",AND(MC!BJ81&gt;CI!$D$3-CI!BJ$4,MC!BJ81&lt;CI!$D$3-CI!BJ$4+CI!$D$11),"orange",AND(MC!BJ81&gt;CI!$D$3-CI!BJ$4+CI!$D$12),"vert"))</f>
        <v/>
      </c>
      <c r="BK81" s="43" t="str">
        <f>IF(MC!BK81="","",_xlfn.IFS(AND(MC!BK81&lt;CI!$D$3-CI!BK$4,MC!BK81&gt;1),"rouge",AND(MC!BK81&gt;CI!$D$3-CI!BK$4+CI!$D$11,MC!BK81&lt;CI!$D$3-CI!BK$4+CI!$D$12),"jaune",AND(MC!BK81&gt;CI!$D$3-CI!BK$4,MC!BK81&lt;CI!$D$3-CI!BK$4+CI!$D$11),"orange",AND(MC!BK81&gt;CI!$D$3-CI!BK$4+CI!$D$12),"vert"))</f>
        <v/>
      </c>
      <c r="BL81" s="43" t="str">
        <f>IF(MC!BL81="","",_xlfn.IFS(AND(MC!BL81&lt;CI!$D$3-CI!BL$4,MC!BL81&gt;1),"rouge",AND(MC!BL81&gt;CI!$D$3-CI!BL$4+CI!$D$11,MC!BL81&lt;CI!$D$3-CI!BL$4+CI!$D$12),"jaune",AND(MC!BL81&gt;CI!$D$3-CI!BL$4,MC!BL81&lt;CI!$D$3-CI!BL$4+CI!$D$11),"orange",AND(MC!BL81&gt;CI!$D$3-CI!BL$4+CI!$D$12),"vert"))</f>
        <v/>
      </c>
      <c r="BM81" s="43" t="str">
        <f>IF(MC!BM81="","",_xlfn.IFS(AND(MC!BM81&lt;CI!$D$3-CI!BM$4,MC!BM81&gt;1),"rouge",AND(MC!BM81&gt;CI!$D$3-CI!BM$4+CI!$D$11,MC!BM81&lt;CI!$D$3-CI!BM$4+CI!$D$12),"jaune",AND(MC!BM81&gt;CI!$D$3-CI!BM$4,MC!BM81&lt;CI!$D$3-CI!BM$4+CI!$D$11),"orange",AND(MC!BM81&gt;CI!$D$3-CI!BM$4+CI!$D$12),"vert"))</f>
        <v/>
      </c>
      <c r="BN81" s="43" t="str">
        <f>IF(MC!BN81="","",_xlfn.IFS(AND(MC!BN81&lt;CI!$D$3-CI!BN$4,MC!BN81&gt;1),"rouge",AND(MC!BN81&gt;CI!$D$3-CI!BN$4+CI!$D$11,MC!BN81&lt;CI!$D$3-CI!BN$4+CI!$D$12),"jaune",AND(MC!BN81&gt;CI!$D$3-CI!BN$4,MC!BN81&lt;CI!$D$3-CI!BN$4+CI!$D$11),"orange",AND(MC!BN81&gt;CI!$D$3-CI!BN$4+CI!$D$12),"vert"))</f>
        <v/>
      </c>
      <c r="BO81" s="43" t="str">
        <f>IF(MC!BO81="","",_xlfn.IFS(AND(MC!BO81&lt;CI!$D$3-CI!BO$4,MC!BO81&gt;1),"rouge",AND(MC!BO81&gt;CI!$D$3-CI!BO$4+CI!$D$11,MC!BO81&lt;CI!$D$3-CI!BO$4+CI!$D$12),"jaune",AND(MC!BO81&gt;CI!$D$3-CI!BO$4,MC!BO81&lt;CI!$D$3-CI!BO$4+CI!$D$11),"orange",AND(MC!BO81&gt;CI!$D$3-CI!BO$4+CI!$D$12),"vert"))</f>
        <v/>
      </c>
      <c r="BP81" s="43" t="str">
        <f>IF(MC!BP81="","",_xlfn.IFS(AND(MC!BP81&lt;CI!$D$3-CI!BP$4,MC!BP81&gt;1),"rouge",AND(MC!BP81&gt;CI!$D$3-CI!BP$4+CI!$D$11,MC!BP81&lt;CI!$D$3-CI!BP$4+CI!$D$12),"jaune",AND(MC!BP81&gt;CI!$D$3-CI!BP$4,MC!BP81&lt;CI!$D$3-CI!BP$4+CI!$D$11),"orange",AND(MC!BP81&gt;CI!$D$3-CI!BP$4+CI!$D$12),"vert"))</f>
        <v/>
      </c>
      <c r="BQ81" s="43" t="str">
        <f>IF(MC!BQ81="","",_xlfn.IFS(AND(MC!BQ81&lt;CI!$D$3-CI!BQ$4,MC!BQ81&gt;1),"rouge",AND(MC!BQ81&gt;CI!$D$3-CI!BQ$4+CI!$D$11,MC!BQ81&lt;CI!$D$3-CI!BQ$4+CI!$D$12),"jaune",AND(MC!BQ81&gt;CI!$D$3-CI!BQ$4,MC!BQ81&lt;CI!$D$3-CI!BQ$4+CI!$D$11),"orange",AND(MC!BQ81&gt;CI!$D$3-CI!BQ$4+CI!$D$12),"vert"))</f>
        <v/>
      </c>
      <c r="BR81" s="43" t="str">
        <f>IF(MC!BR81="","",_xlfn.IFS(AND(MC!BR81&lt;CI!$D$3-CI!BR$4,MC!BR81&gt;1),"rouge",AND(MC!BR81&gt;CI!$D$3-CI!BR$4+CI!$D$11,MC!BR81&lt;CI!$D$3-CI!BR$4+CI!$D$12),"jaune",AND(MC!BR81&gt;CI!$D$3-CI!BR$4,MC!BR81&lt;CI!$D$3-CI!BR$4+CI!$D$11),"orange",AND(MC!BR81&gt;CI!$D$3-CI!BR$4+CI!$D$12),"vert"))</f>
        <v/>
      </c>
      <c r="BS81" s="43" t="str">
        <f>IF(MC!BS81="","",_xlfn.IFS(AND(MC!BS81&lt;CI!$D$3-CI!BS$4,MC!BS81&gt;1),"rouge",AND(MC!BS81&gt;CI!$D$3-CI!BS$4+CI!$D$11,MC!BS81&lt;CI!$D$3-CI!BS$4+CI!$D$12),"jaune",AND(MC!BS81&gt;CI!$D$3-CI!BS$4,MC!BS81&lt;CI!$D$3-CI!BS$4+CI!$D$11),"orange",AND(MC!BS81&gt;CI!$D$3-CI!BS$4+CI!$D$12),"vert"))</f>
        <v/>
      </c>
      <c r="BT81" s="43" t="str">
        <f>IF(MC!BT81="","",_xlfn.IFS(AND(MC!BT81&lt;CI!$D$3-CI!BT$4,MC!BT81&gt;1),"rouge",AND(MC!BT81&gt;CI!$D$3-CI!BT$4+CI!$D$11,MC!BT81&lt;CI!$D$3-CI!BT$4+CI!$D$12),"jaune",AND(MC!BT81&gt;CI!$D$3-CI!BT$4,MC!BT81&lt;CI!$D$3-CI!BT$4+CI!$D$11),"orange",AND(MC!BT81&gt;CI!$D$3-CI!BT$4+CI!$D$12),"vert"))</f>
        <v/>
      </c>
      <c r="BU81" s="43" t="str">
        <f>IF(MC!BU81="","",_xlfn.IFS(AND(MC!BU81&lt;CI!$D$3-CI!BU$4,MC!BU81&gt;1),"rouge",AND(MC!BU81&gt;CI!$D$3-CI!BU$4+CI!$D$11,MC!BU81&lt;CI!$D$3-CI!BU$4+CI!$D$12),"jaune",AND(MC!BU81&gt;CI!$D$3-CI!BU$4,MC!BU81&lt;CI!$D$3-CI!BU$4+CI!$D$11),"orange",AND(MC!BU81&gt;CI!$D$3-CI!BU$4+CI!$D$12),"vert"))</f>
        <v/>
      </c>
      <c r="BV81" s="43" t="str">
        <f>IF(MC!BV81="","",_xlfn.IFS(AND(MC!BV81&lt;CI!$D$3-CI!BV$4,MC!BV81&gt;1),"rouge",AND(MC!BV81&gt;CI!$D$3-CI!BV$4+CI!$D$11,MC!BV81&lt;CI!$D$3-CI!BV$4+CI!$D$12),"jaune",AND(MC!BV81&gt;CI!$D$3-CI!BV$4,MC!BV81&lt;CI!$D$3-CI!BV$4+CI!$D$11),"orange",AND(MC!BV81&gt;CI!$D$3-CI!BV$4+CI!$D$12),"vert"))</f>
        <v/>
      </c>
      <c r="BW81" s="43" t="str">
        <f>IF(MC!BW81="","",_xlfn.IFS(AND(MC!BW81&lt;CI!$D$3-CI!BW$4,MC!BW81&gt;1),"rouge",AND(MC!BW81&gt;CI!$D$3-CI!BW$4+CI!$D$11,MC!BW81&lt;CI!$D$3-CI!BW$4+CI!$D$12),"jaune",AND(MC!BW81&gt;CI!$D$3-CI!BW$4,MC!BW81&lt;CI!$D$3-CI!BW$4+CI!$D$11),"orange",AND(MC!BW81&gt;CI!$D$3-CI!BW$4+CI!$D$12),"vert"))</f>
        <v/>
      </c>
      <c r="BX81" s="43" t="str">
        <f>IF(MC!BX81="","",_xlfn.IFS(AND(MC!BX81&lt;CI!$D$3-CI!BX$4,MC!BX81&gt;1),"rouge",AND(MC!BX81&gt;CI!$D$3-CI!BX$4+CI!$D$11,MC!BX81&lt;CI!$D$3-CI!BX$4+CI!$D$12),"jaune",AND(MC!BX81&gt;CI!$D$3-CI!BX$4,MC!BX81&lt;CI!$D$3-CI!BX$4+CI!$D$11),"orange",AND(MC!BX81&gt;CI!$D$3-CI!BX$4+CI!$D$12),"vert"))</f>
        <v/>
      </c>
      <c r="BY81" s="43" t="str">
        <f>IF(MC!BY81="","",_xlfn.IFS(AND(MC!BY81&lt;CI!$D$3-CI!BY$4,MC!BY81&gt;1),"rouge",AND(MC!BY81&gt;CI!$D$3-CI!BY$4+CI!$D$11,MC!BY81&lt;CI!$D$3-CI!BY$4+CI!$D$12),"jaune",AND(MC!BY81&gt;CI!$D$3-CI!BY$4,MC!BY81&lt;CI!$D$3-CI!BY$4+CI!$D$11),"orange",AND(MC!BY81&gt;CI!$D$3-CI!BY$4+CI!$D$12),"vert"))</f>
        <v/>
      </c>
      <c r="BZ81" s="43" t="str">
        <f>IF(MC!BZ81="","",_xlfn.IFS(AND(MC!BZ81&lt;CI!$D$3-CI!BZ$4,MC!BZ81&gt;1),"rouge",AND(MC!BZ81&gt;CI!$D$3-CI!BZ$4+CI!$D$11,MC!BZ81&lt;CI!$D$3-CI!BZ$4+CI!$D$12),"jaune",AND(MC!BZ81&gt;CI!$D$3-CI!BZ$4,MC!BZ81&lt;CI!$D$3-CI!BZ$4+CI!$D$11),"orange",AND(MC!BZ81&gt;CI!$D$3-CI!BZ$4+CI!$D$12),"vert"))</f>
        <v/>
      </c>
      <c r="CA81" s="43" t="str">
        <f>IF(MC!CA81="","",_xlfn.IFS(AND(MC!CA81&lt;CI!$D$3-CI!CA$4,MC!CA81&gt;1),"rouge",AND(MC!CA81&gt;CI!$D$3-CI!CA$4+CI!$D$11,MC!CA81&lt;CI!$D$3-CI!CA$4+CI!$D$12),"jaune",AND(MC!CA81&gt;CI!$D$3-CI!CA$4,MC!CA81&lt;CI!$D$3-CI!CA$4+CI!$D$11),"orange",AND(MC!CA81&gt;CI!$D$3-CI!CA$4+CI!$D$12),"vert"))</f>
        <v/>
      </c>
      <c r="CB81" s="43" t="str">
        <f>IF(MC!CB81="","",_xlfn.IFS(AND(MC!CB81&lt;CI!$D$3-CI!CB$4,MC!CB81&gt;1),"rouge",AND(MC!CB81&gt;CI!$D$3-CI!CB$4+CI!$D$11,MC!CB81&lt;CI!$D$3-CI!CB$4+CI!$D$12),"jaune",AND(MC!CB81&gt;CI!$D$3-CI!CB$4,MC!CB81&lt;CI!$D$3-CI!CB$4+CI!$D$11),"orange",AND(MC!CB81&gt;CI!$D$3-CI!CB$4+CI!$D$12),"vert"))</f>
        <v/>
      </c>
      <c r="CC81" s="43" t="str">
        <f>IF(MC!CC81="","",_xlfn.IFS(AND(MC!CC81&lt;CI!$D$3-CI!CC$4,MC!CC81&gt;1),"rouge",AND(MC!CC81&gt;CI!$D$3-CI!CC$4+CI!$D$11,MC!CC81&lt;CI!$D$3-CI!CC$4+CI!$D$12),"jaune",AND(MC!CC81&gt;CI!$D$3-CI!CC$4,MC!CC81&lt;CI!$D$3-CI!CC$4+CI!$D$11),"orange",AND(MC!CC81&gt;CI!$D$3-CI!CC$4+CI!$D$12),"vert"))</f>
        <v/>
      </c>
      <c r="CD81" s="43" t="str">
        <f>IF(MC!CD81="","",_xlfn.IFS(AND(MC!CD81&lt;CI!$D$3-CI!CD$4,MC!CD81&gt;1),"rouge",AND(MC!CD81&gt;CI!$D$3-CI!CD$4+CI!$D$11,MC!CD81&lt;CI!$D$3-CI!CD$4+CI!$D$12),"jaune",AND(MC!CD81&gt;CI!$D$3-CI!CD$4,MC!CD81&lt;CI!$D$3-CI!CD$4+CI!$D$11),"orange",AND(MC!CD81&gt;CI!$D$3-CI!CD$4+CI!$D$12),"vert"))</f>
        <v/>
      </c>
      <c r="CE81" s="43" t="str">
        <f>IF(MC!CE81="","",_xlfn.IFS(AND(MC!CE81&lt;CI!$D$3-CI!CE$4,MC!CE81&gt;1),"rouge",AND(MC!CE81&gt;CI!$D$3-CI!CE$4+CI!$D$11,MC!CE81&lt;CI!$D$3-CI!CE$4+CI!$D$12),"jaune",AND(MC!CE81&gt;CI!$D$3-CI!CE$4,MC!CE81&lt;CI!$D$3-CI!CE$4+CI!$D$11),"orange",AND(MC!CE81&gt;CI!$D$3-CI!CE$4+CI!$D$12),"vert"))</f>
        <v/>
      </c>
      <c r="CF81" s="43" t="str">
        <f>IF(MC!CF81="","",_xlfn.IFS(AND(MC!CF81&lt;CI!$D$3-CI!CF$4,MC!CF81&gt;1),"rouge",AND(MC!CF81&gt;CI!$D$3-CI!CF$4+CI!$D$11,MC!CF81&lt;CI!$D$3-CI!CF$4+CI!$D$12),"jaune",AND(MC!CF81&gt;CI!$D$3-CI!CF$4,MC!CF81&lt;CI!$D$3-CI!CF$4+CI!$D$11),"orange",AND(MC!CF81&gt;CI!$D$3-CI!CF$4+CI!$D$12),"vert"))</f>
        <v/>
      </c>
      <c r="CG81" s="43" t="str">
        <f>IF(MC!CG81="","",_xlfn.IFS(AND(MC!CG81&lt;CI!$D$3-CI!CG$4,MC!CG81&gt;1),"rouge",AND(MC!CG81&gt;CI!$D$3-CI!CG$4+CI!$D$11,MC!CG81&lt;CI!$D$3-CI!CG$4+CI!$D$12),"jaune",AND(MC!CG81&gt;CI!$D$3-CI!CG$4,MC!CG81&lt;CI!$D$3-CI!CG$4+CI!$D$11),"orange",AND(MC!CG81&gt;CI!$D$3-CI!CG$4+CI!$D$12),"vert"))</f>
        <v/>
      </c>
      <c r="CH81" s="43" t="str">
        <f>IF(MC!CH81="","",_xlfn.IFS(AND(MC!CH81&lt;CI!$D$3-CI!CH$4,MC!CH81&gt;1),"rouge",AND(MC!CH81&gt;CI!$D$3-CI!CH$4+CI!$D$11,MC!CH81&lt;CI!$D$3-CI!CH$4+CI!$D$12),"jaune",AND(MC!CH81&gt;CI!$D$3-CI!CH$4,MC!CH81&lt;CI!$D$3-CI!CH$4+CI!$D$11),"orange",AND(MC!CH81&gt;CI!$D$3-CI!CH$4+CI!$D$12),"vert"))</f>
        <v/>
      </c>
      <c r="CI81" s="43" t="str">
        <f>IF(MC!CI81="","",_xlfn.IFS(AND(MC!CI81&lt;CI!$D$3-CI!CI$4,MC!CI81&gt;1),"rouge",AND(MC!CI81&gt;CI!$D$3-CI!CI$4+CI!$D$11,MC!CI81&lt;CI!$D$3-CI!CI$4+CI!$D$12),"jaune",AND(MC!CI81&gt;CI!$D$3-CI!CI$4,MC!CI81&lt;CI!$D$3-CI!CI$4+CI!$D$11),"orange",AND(MC!CI81&gt;CI!$D$3-CI!CI$4+CI!$D$12),"vert"))</f>
        <v/>
      </c>
      <c r="CJ81" s="43" t="str">
        <f>IF(MC!CJ81="","",_xlfn.IFS(AND(MC!CJ81&lt;CI!$D$3-CI!CJ$4,MC!CJ81&gt;1),"rouge",AND(MC!CJ81&gt;CI!$D$3-CI!CJ$4+CI!$D$11,MC!CJ81&lt;CI!$D$3-CI!CJ$4+CI!$D$12),"jaune",AND(MC!CJ81&gt;CI!$D$3-CI!CJ$4,MC!CJ81&lt;CI!$D$3-CI!CJ$4+CI!$D$11),"orange",AND(MC!CJ81&gt;CI!$D$3-CI!CJ$4+CI!$D$12),"vert"))</f>
        <v/>
      </c>
      <c r="CK81" s="43" t="str">
        <f>IF(MC!CK81="","",_xlfn.IFS(AND(MC!CK81&lt;CI!$D$3-CI!CK$4,MC!CK81&gt;1),"rouge",AND(MC!CK81&gt;CI!$D$3-CI!CK$4+CI!$D$11,MC!CK81&lt;CI!$D$3-CI!CK$4+CI!$D$12),"jaune",AND(MC!CK81&gt;CI!$D$3-CI!CK$4,MC!CK81&lt;CI!$D$3-CI!CK$4+CI!$D$11),"orange",AND(MC!CK81&gt;CI!$D$3-CI!CK$4+CI!$D$12),"vert"))</f>
        <v/>
      </c>
      <c r="CL81" s="43" t="str">
        <f>IF(MC!CL81="","",_xlfn.IFS(AND(MC!CL81&lt;CI!$D$3-CI!CL$4,MC!CL81&gt;1),"rouge",AND(MC!CL81&gt;CI!$D$3-CI!CL$4+CI!$D$11,MC!CL81&lt;CI!$D$3-CI!CL$4+CI!$D$12),"jaune",AND(MC!CL81&gt;CI!$D$3-CI!CL$4,MC!CL81&lt;CI!$D$3-CI!CL$4+CI!$D$11),"orange",AND(MC!CL81&gt;CI!$D$3-CI!CL$4+CI!$D$12),"vert"))</f>
        <v/>
      </c>
      <c r="CM81" s="43" t="str">
        <f>IF(MC!CM81="","",_xlfn.IFS(AND(MC!CM81&lt;CI!$D$3-CI!CM$4,MC!CM81&gt;1),"rouge",AND(MC!CM81&gt;CI!$D$3-CI!CM$4+CI!$D$11,MC!CM81&lt;CI!$D$3-CI!CM$4+CI!$D$12),"jaune",AND(MC!CM81&gt;CI!$D$3-CI!CM$4,MC!CM81&lt;CI!$D$3-CI!CM$4+CI!$D$11),"orange",AND(MC!CM81&gt;CI!$D$3-CI!CM$4+CI!$D$12),"vert"))</f>
        <v/>
      </c>
      <c r="CN81" s="43" t="str">
        <f>IF(MC!CN81="","",_xlfn.IFS(AND(MC!CN81&lt;CI!$D$3-CI!CN$4,MC!CN81&gt;1),"rouge",AND(MC!CN81&gt;CI!$D$3-CI!CN$4+CI!$D$11,MC!CN81&lt;CI!$D$3-CI!CN$4+CI!$D$12),"jaune",AND(MC!CN81&gt;CI!$D$3-CI!CN$4,MC!CN81&lt;CI!$D$3-CI!CN$4+CI!$D$11),"orange",AND(MC!CN81&gt;CI!$D$3-CI!CN$4+CI!$D$12),"vert"))</f>
        <v/>
      </c>
      <c r="CO81" s="43" t="str">
        <f>IF(MC!CO81="","",_xlfn.IFS(AND(MC!CO81&lt;CI!$D$3-CI!CO$4,MC!CO81&gt;1),"rouge",AND(MC!CO81&gt;CI!$D$3-CI!CO$4+CI!$D$11,MC!CO81&lt;CI!$D$3-CI!CO$4+CI!$D$12),"jaune",AND(MC!CO81&gt;CI!$D$3-CI!CO$4,MC!CO81&lt;CI!$D$3-CI!CO$4+CI!$D$11),"orange",AND(MC!CO81&gt;CI!$D$3-CI!CO$4+CI!$D$12),"vert"))</f>
        <v/>
      </c>
      <c r="CP81" s="43" t="str">
        <f>IF(MC!CP81="","",_xlfn.IFS(AND(MC!CP81&lt;CI!$D$3-CI!CP$4,MC!CP81&gt;1),"rouge",AND(MC!CP81&gt;CI!$D$3-CI!CP$4+CI!$D$11,MC!CP81&lt;CI!$D$3-CI!CP$4+CI!$D$12),"jaune",AND(MC!CP81&gt;CI!$D$3-CI!CP$4,MC!CP81&lt;CI!$D$3-CI!CP$4+CI!$D$11),"orange",AND(MC!CP81&gt;CI!$D$3-CI!CP$4+CI!$D$12),"vert"))</f>
        <v/>
      </c>
      <c r="CQ81" s="43" t="str">
        <f>IF(MC!CQ81="","",_xlfn.IFS(AND(MC!CQ81&lt;CI!$D$3-CI!CQ$4,MC!CQ81&gt;1),"rouge",AND(MC!CQ81&gt;CI!$D$3-CI!CQ$4+CI!$D$11,MC!CQ81&lt;CI!$D$3-CI!CQ$4+CI!$D$12),"jaune",AND(MC!CQ81&gt;CI!$D$3-CI!CQ$4,MC!CQ81&lt;CI!$D$3-CI!CQ$4+CI!$D$11),"orange",AND(MC!CQ81&gt;CI!$D$3-CI!CQ$4+CI!$D$12),"vert"))</f>
        <v/>
      </c>
      <c r="CR81" s="43" t="str">
        <f>IF(MC!CR81="","",_xlfn.IFS(AND(MC!CR81&lt;CI!$D$3-CI!CR$4,MC!CR81&gt;1),"rouge",AND(MC!CR81&gt;CI!$D$3-CI!CR$4+CI!$D$11,MC!CR81&lt;CI!$D$3-CI!CR$4+CI!$D$12),"jaune",AND(MC!CR81&gt;CI!$D$3-CI!CR$4,MC!CR81&lt;CI!$D$3-CI!CR$4+CI!$D$11),"orange",AND(MC!CR81&gt;CI!$D$3-CI!CR$4+CI!$D$12),"vert"))</f>
        <v/>
      </c>
      <c r="CS81" s="43" t="str">
        <f>IF(MC!CS81="","",_xlfn.IFS(AND(MC!CS81&lt;CI!$D$3-CI!CS$4,MC!CS81&gt;1),"rouge",AND(MC!CS81&gt;CI!$D$3-CI!CS$4+CI!$D$11,MC!CS81&lt;CI!$D$3-CI!CS$4+CI!$D$12),"jaune",AND(MC!CS81&gt;CI!$D$3-CI!CS$4,MC!CS81&lt;CI!$D$3-CI!CS$4+CI!$D$11),"orange",AND(MC!CS81&gt;CI!$D$3-CI!CS$4+CI!$D$12),"vert"))</f>
        <v/>
      </c>
      <c r="CT81" s="43" t="str">
        <f>IF(MC!CT81="","",_xlfn.IFS(AND(MC!CT81&lt;CI!$D$3-CI!CT$4,MC!CT81&gt;1),"rouge",AND(MC!CT81&gt;CI!$D$3-CI!CT$4+CI!$D$11,MC!CT81&lt;CI!$D$3-CI!CT$4+CI!$D$12),"jaune",AND(MC!CT81&gt;CI!$D$3-CI!CT$4,MC!CT81&lt;CI!$D$3-CI!CT$4+CI!$D$11),"orange",AND(MC!CT81&gt;CI!$D$3-CI!CT$4+CI!$D$12),"vert"))</f>
        <v/>
      </c>
      <c r="CU81" s="43" t="str">
        <f>IF(MC!CU81="","",_xlfn.IFS(AND(MC!CU81&lt;CI!$D$3-CI!CU$4,MC!CU81&gt;1),"rouge",AND(MC!CU81&gt;CI!$D$3-CI!CU$4+CI!$D$11,MC!CU81&lt;CI!$D$3-CI!CU$4+CI!$D$12),"jaune",AND(MC!CU81&gt;CI!$D$3-CI!CU$4,MC!CU81&lt;CI!$D$3-CI!CU$4+CI!$D$11),"orange",AND(MC!CU81&gt;CI!$D$3-CI!CU$4+CI!$D$12),"vert"))</f>
        <v/>
      </c>
      <c r="CV81" s="43" t="str">
        <f>IF(MC!CV81="","",_xlfn.IFS(AND(MC!CV81&lt;CI!$D$3-CI!CV$4,MC!CV81&gt;1),"rouge",AND(MC!CV81&gt;CI!$D$3-CI!CV$4+CI!$D$11,MC!CV81&lt;CI!$D$3-CI!CV$4+CI!$D$12),"jaune",AND(MC!CV81&gt;CI!$D$3-CI!CV$4,MC!CV81&lt;CI!$D$3-CI!CV$4+CI!$D$11),"orange",AND(MC!CV81&gt;CI!$D$3-CI!CV$4+CI!$D$12),"vert"))</f>
        <v/>
      </c>
      <c r="CW81" s="43" t="str">
        <f>IF(MC!CW81="","",_xlfn.IFS(AND(MC!CW81&lt;CI!$D$3-CI!CW$4,MC!CW81&gt;1),"rouge",AND(MC!CW81&gt;CI!$D$3-CI!CW$4+CI!$D$11,MC!CW81&lt;CI!$D$3-CI!CW$4+CI!$D$12),"jaune",AND(MC!CW81&gt;CI!$D$3-CI!CW$4,MC!CW81&lt;CI!$D$3-CI!CW$4+CI!$D$11),"orange",AND(MC!CW81&gt;CI!$D$3-CI!CW$4+CI!$D$12),"vert"))</f>
        <v/>
      </c>
      <c r="CX81" s="43" t="str">
        <f>IF(MC!CX81="","",_xlfn.IFS(AND(MC!CX81&lt;CI!$D$3-CI!CX$4,MC!CX81&gt;1),"rouge",AND(MC!CX81&gt;CI!$D$3-CI!CX$4+CI!$D$11,MC!CX81&lt;CI!$D$3-CI!CX$4+CI!$D$12),"jaune",AND(MC!CX81&gt;CI!$D$3-CI!CX$4,MC!CX81&lt;CI!$D$3-CI!CX$4+CI!$D$11),"orange",AND(MC!CX81&gt;CI!$D$3-CI!CX$4+CI!$D$12),"vert"))</f>
        <v/>
      </c>
      <c r="CY81" s="43" t="str">
        <f>IF(MC!CY81="","",_xlfn.IFS(AND(MC!CY81&lt;CI!$D$3-CI!CY$4,MC!CY81&gt;1),"rouge",AND(MC!CY81&gt;CI!$D$3-CI!CY$4+CI!$D$11,MC!CY81&lt;CI!$D$3-CI!CY$4+CI!$D$12),"jaune",AND(MC!CY81&gt;CI!$D$3-CI!CY$4,MC!CY81&lt;CI!$D$3-CI!CY$4+CI!$D$11),"orange",AND(MC!CY81&gt;CI!$D$3-CI!CY$4+CI!$D$12),"vert"))</f>
        <v/>
      </c>
      <c r="CZ81" s="43" t="str">
        <f>IF(MC!CZ81="","",_xlfn.IFS(AND(MC!CZ81&lt;CI!$D$3-CI!CZ$4,MC!CZ81&gt;1),"rouge",AND(MC!CZ81&gt;CI!$D$3-CI!CZ$4+CI!$D$11,MC!CZ81&lt;CI!$D$3-CI!CZ$4+CI!$D$12),"jaune",AND(MC!CZ81&gt;CI!$D$3-CI!CZ$4,MC!CZ81&lt;CI!$D$3-CI!CZ$4+CI!$D$11),"orange",AND(MC!CZ81&gt;CI!$D$3-CI!CZ$4+CI!$D$12),"vert"))</f>
        <v/>
      </c>
      <c r="DA81" s="43" t="str">
        <f>IF(MC!DA81="","",_xlfn.IFS(AND(MC!DA81&lt;CI!$D$3-CI!DA$4,MC!DA81&gt;1),"rouge",AND(MC!DA81&gt;CI!$D$3-CI!DA$4+CI!$D$11,MC!DA81&lt;CI!$D$3-CI!DA$4+CI!$D$12),"jaune",AND(MC!DA81&gt;CI!$D$3-CI!DA$4,MC!DA81&lt;CI!$D$3-CI!DA$4+CI!$D$11),"orange",AND(MC!DA81&gt;CI!$D$3-CI!DA$4+CI!$D$12),"vert"))</f>
        <v/>
      </c>
      <c r="DB81" s="43" t="str">
        <f>IF(MC!DB81="","",_xlfn.IFS(AND(MC!DB81&lt;CI!$D$3-CI!DB$4,MC!DB81&gt;1),"rouge",AND(MC!DB81&gt;CI!$D$3-CI!DB$4+CI!$D$11,MC!DB81&lt;CI!$D$3-CI!DB$4+CI!$D$12),"jaune",AND(MC!DB81&gt;CI!$D$3-CI!DB$4,MC!DB81&lt;CI!$D$3-CI!DB$4+CI!$D$11),"orange",AND(MC!DB81&gt;CI!$D$3-CI!DB$4+CI!$D$12),"vert"))</f>
        <v/>
      </c>
      <c r="DC81" s="11">
        <f t="shared" si="5"/>
        <v>0</v>
      </c>
      <c r="DD81" s="48" t="str">
        <f t="shared" si="6"/>
        <v/>
      </c>
      <c r="DE81" s="48">
        <f t="shared" si="7"/>
        <v>0</v>
      </c>
      <c r="DF81" s="48">
        <f t="shared" si="8"/>
        <v>0</v>
      </c>
      <c r="DG81" s="48">
        <f t="shared" si="9"/>
        <v>0</v>
      </c>
    </row>
    <row r="82" spans="6:111" x14ac:dyDescent="0.3">
      <c r="F82" s="27">
        <f>MC!F82</f>
        <v>0</v>
      </c>
      <c r="G82" s="43" t="str">
        <f>IF(MC!G82="","",_xlfn.IFS(AND(MC!G82&lt;CI!$D$3-CI!G$4,MC!G82&gt;1),"rouge",AND(MC!G82&gt;CI!$D$3-CI!G$4+CI!$D$11,MC!G82&lt;CI!$D$3-CI!G$4+CI!$D$12),"jaune",AND(MC!G82&gt;CI!$D$3-CI!G$4,MC!G82&lt;CI!$D$3-CI!G$4+CI!$D$11),"orange",AND(MC!G82&gt;CI!$D$3-CI!G$4+CI!$D$12),"vert"))</f>
        <v/>
      </c>
      <c r="H82" s="43" t="str">
        <f>IF(MC!H82="","",_xlfn.IFS(AND(MC!H82&lt;CI!$D$3-CI!H$4,MC!H82&gt;1),"rouge",AND(MC!H82&gt;CI!$D$3-CI!H$4+CI!$D$11,MC!H82&lt;CI!$D$3-CI!H$4+CI!$D$12),"jaune",AND(MC!H82&gt;CI!$D$3-CI!H$4,MC!H82&lt;CI!$D$3-CI!H$4+CI!$D$11),"orange",AND(MC!H82&gt;CI!$D$3-CI!H$4+CI!$D$12),"vert"))</f>
        <v/>
      </c>
      <c r="I82" s="43" t="str">
        <f>IF(MC!I82="","",_xlfn.IFS(AND(MC!I82&lt;CI!$D$3-CI!I$4,MC!I82&gt;1),"rouge",AND(MC!I82&gt;CI!$D$3-CI!I$4+CI!$D$11,MC!I82&lt;CI!$D$3-CI!I$4+CI!$D$12),"jaune",AND(MC!I82&gt;CI!$D$3-CI!I$4,MC!I82&lt;CI!$D$3-CI!I$4+CI!$D$11),"orange",AND(MC!I82&gt;CI!$D$3-CI!I$4+CI!$D$12),"vert"))</f>
        <v/>
      </c>
      <c r="J82" s="43" t="str">
        <f>IF(MC!J82="","",_xlfn.IFS(AND(MC!J82&lt;CI!$D$3-CI!J$4,MC!J82&gt;1),"rouge",AND(MC!J82&gt;CI!$D$3-CI!J$4+CI!$D$11,MC!J82&lt;CI!$D$3-CI!J$4+CI!$D$12),"jaune",AND(MC!J82&gt;CI!$D$3-CI!J$4,MC!J82&lt;CI!$D$3-CI!J$4+CI!$D$11),"orange",AND(MC!J82&gt;CI!$D$3-CI!J$4+CI!$D$12),"vert"))</f>
        <v/>
      </c>
      <c r="K82" s="43" t="str">
        <f>IF(MC!K82="","",_xlfn.IFS(AND(MC!K82&lt;CI!$D$3-CI!K$4,MC!K82&gt;1),"rouge",AND(MC!K82&gt;CI!$D$3-CI!K$4+CI!$D$11,MC!K82&lt;CI!$D$3-CI!K$4+CI!$D$12),"jaune",AND(MC!K82&gt;CI!$D$3-CI!K$4,MC!K82&lt;CI!$D$3-CI!K$4+CI!$D$11),"orange",AND(MC!K82&gt;CI!$D$3-CI!K$4+CI!$D$12),"vert"))</f>
        <v/>
      </c>
      <c r="L82" s="43" t="str">
        <f>IF(MC!L82="","",_xlfn.IFS(AND(MC!L82&lt;CI!$D$3-CI!L$4,MC!L82&gt;1),"rouge",AND(MC!L82&gt;CI!$D$3-CI!L$4+CI!$D$11,MC!L82&lt;CI!$D$3-CI!L$4+CI!$D$12),"jaune",AND(MC!L82&gt;CI!$D$3-CI!L$4,MC!L82&lt;CI!$D$3-CI!L$4+CI!$D$11),"orange",AND(MC!L82&gt;CI!$D$3-CI!L$4+CI!$D$12),"vert"))</f>
        <v/>
      </c>
      <c r="M82" s="43" t="str">
        <f>IF(MC!M82="","",_xlfn.IFS(AND(MC!M82&lt;CI!$D$3-CI!M$4,MC!M82&gt;1),"rouge",AND(MC!M82&gt;CI!$D$3-CI!M$4+CI!$D$11,MC!M82&lt;CI!$D$3-CI!M$4+CI!$D$12),"jaune",AND(MC!M82&gt;CI!$D$3-CI!M$4,MC!M82&lt;CI!$D$3-CI!M$4+CI!$D$11),"orange",AND(MC!M82&gt;CI!$D$3-CI!M$4+CI!$D$12),"vert"))</f>
        <v/>
      </c>
      <c r="N82" s="43" t="str">
        <f>IF(MC!N82="","",_xlfn.IFS(AND(MC!N82&lt;CI!$D$3-CI!N$4,MC!N82&gt;1),"rouge",AND(MC!N82&gt;CI!$D$3-CI!N$4+CI!$D$11,MC!N82&lt;CI!$D$3-CI!N$4+CI!$D$12),"jaune",AND(MC!N82&gt;CI!$D$3-CI!N$4,MC!N82&lt;CI!$D$3-CI!N$4+CI!$D$11),"orange",AND(MC!N82&gt;CI!$D$3-CI!N$4+CI!$D$12),"vert"))</f>
        <v/>
      </c>
      <c r="O82" s="43" t="str">
        <f>IF(MC!O82="","",_xlfn.IFS(AND(MC!O82&lt;CI!$D$3-CI!O$4,MC!O82&gt;1),"rouge",AND(MC!O82&gt;CI!$D$3-CI!O$4+CI!$D$11,MC!O82&lt;CI!$D$3-CI!O$4+CI!$D$12),"jaune",AND(MC!O82&gt;CI!$D$3-CI!O$4,MC!O82&lt;CI!$D$3-CI!O$4+CI!$D$11),"orange",AND(MC!O82&gt;CI!$D$3-CI!O$4+CI!$D$12),"vert"))</f>
        <v/>
      </c>
      <c r="P82" s="43" t="str">
        <f>IF(MC!P82="","",_xlfn.IFS(AND(MC!P82&lt;CI!$D$3-CI!P$4,MC!P82&gt;1),"rouge",AND(MC!P82&gt;CI!$D$3-CI!P$4+CI!$D$11,MC!P82&lt;CI!$D$3-CI!P$4+CI!$D$12),"jaune",AND(MC!P82&gt;CI!$D$3-CI!P$4,MC!P82&lt;CI!$D$3-CI!P$4+CI!$D$11),"orange",AND(MC!P82&gt;CI!$D$3-CI!P$4+CI!$D$12),"vert"))</f>
        <v/>
      </c>
      <c r="Q82" s="43" t="str">
        <f>IF(MC!Q82="","",_xlfn.IFS(AND(MC!Q82&lt;CI!$D$3-CI!Q$4,MC!Q82&gt;1),"rouge",AND(MC!Q82&gt;CI!$D$3-CI!Q$4+CI!$D$11,MC!Q82&lt;CI!$D$3-CI!Q$4+CI!$D$12),"jaune",AND(MC!Q82&gt;CI!$D$3-CI!Q$4,MC!Q82&lt;CI!$D$3-CI!Q$4+CI!$D$11),"orange",AND(MC!Q82&gt;CI!$D$3-CI!Q$4+CI!$D$12),"vert"))</f>
        <v/>
      </c>
      <c r="R82" s="43" t="str">
        <f>IF(MC!R82="","",_xlfn.IFS(AND(MC!R82&lt;CI!$D$3-CI!R$4,MC!R82&gt;1),"rouge",AND(MC!R82&gt;CI!$D$3-CI!R$4+CI!$D$11,MC!R82&lt;CI!$D$3-CI!R$4+CI!$D$12),"jaune",AND(MC!R82&gt;CI!$D$3-CI!R$4,MC!R82&lt;CI!$D$3-CI!R$4+CI!$D$11),"orange",AND(MC!R82&gt;CI!$D$3-CI!R$4+CI!$D$12),"vert"))</f>
        <v/>
      </c>
      <c r="S82" s="43" t="str">
        <f>IF(MC!S82="","",_xlfn.IFS(AND(MC!S82&lt;CI!$D$3-CI!S$4,MC!S82&gt;1),"rouge",AND(MC!S82&gt;CI!$D$3-CI!S$4+CI!$D$11,MC!S82&lt;CI!$D$3-CI!S$4+CI!$D$12),"jaune",AND(MC!S82&gt;CI!$D$3-CI!S$4,MC!S82&lt;CI!$D$3-CI!S$4+CI!$D$11),"orange",AND(MC!S82&gt;CI!$D$3-CI!S$4+CI!$D$12),"vert"))</f>
        <v/>
      </c>
      <c r="T82" s="43" t="str">
        <f>IF(MC!T82="","",_xlfn.IFS(AND(MC!T82&lt;CI!$D$3-CI!T$4,MC!T82&gt;1),"rouge",AND(MC!T82&gt;CI!$D$3-CI!T$4+CI!$D$11,MC!T82&lt;CI!$D$3-CI!T$4+CI!$D$12),"jaune",AND(MC!T82&gt;CI!$D$3-CI!T$4,MC!T82&lt;CI!$D$3-CI!T$4+CI!$D$11),"orange",AND(MC!T82&gt;CI!$D$3-CI!T$4+CI!$D$12),"vert"))</f>
        <v/>
      </c>
      <c r="U82" s="43" t="str">
        <f>IF(MC!U82="","",_xlfn.IFS(AND(MC!U82&lt;CI!$D$3-CI!U$4,MC!U82&gt;1),"rouge",AND(MC!U82&gt;CI!$D$3-CI!U$4+CI!$D$11,MC!U82&lt;CI!$D$3-CI!U$4+CI!$D$12),"jaune",AND(MC!U82&gt;CI!$D$3-CI!U$4,MC!U82&lt;CI!$D$3-CI!U$4+CI!$D$11),"orange",AND(MC!U82&gt;CI!$D$3-CI!U$4+CI!$D$12),"vert"))</f>
        <v/>
      </c>
      <c r="V82" s="43" t="str">
        <f>IF(MC!V82="","",_xlfn.IFS(AND(MC!V82&lt;CI!$D$3-CI!V$4,MC!V82&gt;1),"rouge",AND(MC!V82&gt;CI!$D$3-CI!V$4+CI!$D$11,MC!V82&lt;CI!$D$3-CI!V$4+CI!$D$12),"jaune",AND(MC!V82&gt;CI!$D$3-CI!V$4,MC!V82&lt;CI!$D$3-CI!V$4+CI!$D$11),"orange",AND(MC!V82&gt;CI!$D$3-CI!V$4+CI!$D$12),"vert"))</f>
        <v/>
      </c>
      <c r="W82" s="43" t="str">
        <f>IF(MC!W82="","",_xlfn.IFS(AND(MC!W82&lt;CI!$D$3-CI!W$4,MC!W82&gt;1),"rouge",AND(MC!W82&gt;CI!$D$3-CI!W$4+CI!$D$11,MC!W82&lt;CI!$D$3-CI!W$4+CI!$D$12),"jaune",AND(MC!W82&gt;CI!$D$3-CI!W$4,MC!W82&lt;CI!$D$3-CI!W$4+CI!$D$11),"orange",AND(MC!W82&gt;CI!$D$3-CI!W$4+CI!$D$12),"vert"))</f>
        <v/>
      </c>
      <c r="X82" s="43" t="str">
        <f>IF(MC!X82="","",_xlfn.IFS(AND(MC!X82&lt;CI!$D$3-CI!X$4,MC!X82&gt;1),"rouge",AND(MC!X82&gt;CI!$D$3-CI!X$4+CI!$D$11,MC!X82&lt;CI!$D$3-CI!X$4+CI!$D$12),"jaune",AND(MC!X82&gt;CI!$D$3-CI!X$4,MC!X82&lt;CI!$D$3-CI!X$4+CI!$D$11),"orange",AND(MC!X82&gt;CI!$D$3-CI!X$4+CI!$D$12),"vert"))</f>
        <v/>
      </c>
      <c r="Y82" s="43" t="str">
        <f>IF(MC!Y82="","",_xlfn.IFS(AND(MC!Y82&lt;CI!$D$3-CI!Y$4,MC!Y82&gt;1),"rouge",AND(MC!Y82&gt;CI!$D$3-CI!Y$4+CI!$D$11,MC!Y82&lt;CI!$D$3-CI!Y$4+CI!$D$12),"jaune",AND(MC!Y82&gt;CI!$D$3-CI!Y$4,MC!Y82&lt;CI!$D$3-CI!Y$4+CI!$D$11),"orange",AND(MC!Y82&gt;CI!$D$3-CI!Y$4+CI!$D$12),"vert"))</f>
        <v/>
      </c>
      <c r="Z82" s="43" t="str">
        <f>IF(MC!Z82="","",_xlfn.IFS(AND(MC!Z82&lt;CI!$D$3-CI!Z$4,MC!Z82&gt;1),"rouge",AND(MC!Z82&gt;CI!$D$3-CI!Z$4+CI!$D$11,MC!Z82&lt;CI!$D$3-CI!Z$4+CI!$D$12),"jaune",AND(MC!Z82&gt;CI!$D$3-CI!Z$4,MC!Z82&lt;CI!$D$3-CI!Z$4+CI!$D$11),"orange",AND(MC!Z82&gt;CI!$D$3-CI!Z$4+CI!$D$12),"vert"))</f>
        <v/>
      </c>
      <c r="AA82" s="43" t="str">
        <f>IF(MC!AA82="","",_xlfn.IFS(AND(MC!AA82&lt;CI!$D$3-CI!AA$4,MC!AA82&gt;1),"rouge",AND(MC!AA82&gt;CI!$D$3-CI!AA$4+CI!$D$11,MC!AA82&lt;CI!$D$3-CI!AA$4+CI!$D$12),"jaune",AND(MC!AA82&gt;CI!$D$3-CI!AA$4,MC!AA82&lt;CI!$D$3-CI!AA$4+CI!$D$11),"orange",AND(MC!AA82&gt;CI!$D$3-CI!AA$4+CI!$D$12),"vert"))</f>
        <v/>
      </c>
      <c r="AB82" s="43" t="str">
        <f>IF(MC!AB82="","",_xlfn.IFS(AND(MC!AB82&lt;CI!$D$3-CI!AB$4,MC!AB82&gt;1),"rouge",AND(MC!AB82&gt;CI!$D$3-CI!AB$4+CI!$D$11,MC!AB82&lt;CI!$D$3-CI!AB$4+CI!$D$12),"jaune",AND(MC!AB82&gt;CI!$D$3-CI!AB$4,MC!AB82&lt;CI!$D$3-CI!AB$4+CI!$D$11),"orange",AND(MC!AB82&gt;CI!$D$3-CI!AB$4+CI!$D$12),"vert"))</f>
        <v/>
      </c>
      <c r="AC82" s="43" t="str">
        <f>IF(MC!AC82="","",_xlfn.IFS(AND(MC!AC82&lt;CI!$D$3-CI!AC$4,MC!AC82&gt;1),"rouge",AND(MC!AC82&gt;CI!$D$3-CI!AC$4+CI!$D$11,MC!AC82&lt;CI!$D$3-CI!AC$4+CI!$D$12),"jaune",AND(MC!AC82&gt;CI!$D$3-CI!AC$4,MC!AC82&lt;CI!$D$3-CI!AC$4+CI!$D$11),"orange",AND(MC!AC82&gt;CI!$D$3-CI!AC$4+CI!$D$12),"vert"))</f>
        <v/>
      </c>
      <c r="AD82" s="43" t="str">
        <f>IF(MC!AD82="","",_xlfn.IFS(AND(MC!AD82&lt;CI!$D$3-CI!AD$4,MC!AD82&gt;1),"rouge",AND(MC!AD82&gt;CI!$D$3-CI!AD$4+CI!$D$11,MC!AD82&lt;CI!$D$3-CI!AD$4+CI!$D$12),"jaune",AND(MC!AD82&gt;CI!$D$3-CI!AD$4,MC!AD82&lt;CI!$D$3-CI!AD$4+CI!$D$11),"orange",AND(MC!AD82&gt;CI!$D$3-CI!AD$4+CI!$D$12),"vert"))</f>
        <v/>
      </c>
      <c r="AE82" s="43" t="str">
        <f>IF(MC!AE82="","",_xlfn.IFS(AND(MC!AE82&lt;CI!$D$3-CI!AE$4,MC!AE82&gt;1),"rouge",AND(MC!AE82&gt;CI!$D$3-CI!AE$4+CI!$D$11,MC!AE82&lt;CI!$D$3-CI!AE$4+CI!$D$12),"jaune",AND(MC!AE82&gt;CI!$D$3-CI!AE$4,MC!AE82&lt;CI!$D$3-CI!AE$4+CI!$D$11),"orange",AND(MC!AE82&gt;CI!$D$3-CI!AE$4+CI!$D$12),"vert"))</f>
        <v/>
      </c>
      <c r="AF82" s="43" t="str">
        <f>IF(MC!AF82="","",_xlfn.IFS(AND(MC!AF82&lt;CI!$D$3-CI!AF$4,MC!AF82&gt;1),"rouge",AND(MC!AF82&gt;CI!$D$3-CI!AF$4+CI!$D$11,MC!AF82&lt;CI!$D$3-CI!AF$4+CI!$D$12),"jaune",AND(MC!AF82&gt;CI!$D$3-CI!AF$4,MC!AF82&lt;CI!$D$3-CI!AF$4+CI!$D$11),"orange",AND(MC!AF82&gt;CI!$D$3-CI!AF$4+CI!$D$12),"vert"))</f>
        <v/>
      </c>
      <c r="AG82" s="43" t="str">
        <f>IF(MC!AG82="","",_xlfn.IFS(AND(MC!AG82&lt;CI!$D$3-CI!AG$4,MC!AG82&gt;1),"rouge",AND(MC!AG82&gt;CI!$D$3-CI!AG$4+CI!$D$11,MC!AG82&lt;CI!$D$3-CI!AG$4+CI!$D$12),"jaune",AND(MC!AG82&gt;CI!$D$3-CI!AG$4,MC!AG82&lt;CI!$D$3-CI!AG$4+CI!$D$11),"orange",AND(MC!AG82&gt;CI!$D$3-CI!AG$4+CI!$D$12),"vert"))</f>
        <v/>
      </c>
      <c r="AH82" s="43" t="str">
        <f>IF(MC!AH82="","",_xlfn.IFS(AND(MC!AH82&lt;CI!$D$3-CI!AH$4,MC!AH82&gt;1),"rouge",AND(MC!AH82&gt;CI!$D$3-CI!AH$4+CI!$D$11,MC!AH82&lt;CI!$D$3-CI!AH$4+CI!$D$12),"jaune",AND(MC!AH82&gt;CI!$D$3-CI!AH$4,MC!AH82&lt;CI!$D$3-CI!AH$4+CI!$D$11),"orange",AND(MC!AH82&gt;CI!$D$3-CI!AH$4+CI!$D$12),"vert"))</f>
        <v/>
      </c>
      <c r="AI82" s="43" t="str">
        <f>IF(MC!AI82="","",_xlfn.IFS(AND(MC!AI82&lt;CI!$D$3-CI!AI$4,MC!AI82&gt;1),"rouge",AND(MC!AI82&gt;CI!$D$3-CI!AI$4+CI!$D$11,MC!AI82&lt;CI!$D$3-CI!AI$4+CI!$D$12),"jaune",AND(MC!AI82&gt;CI!$D$3-CI!AI$4,MC!AI82&lt;CI!$D$3-CI!AI$4+CI!$D$11),"orange",AND(MC!AI82&gt;CI!$D$3-CI!AI$4+CI!$D$12),"vert"))</f>
        <v/>
      </c>
      <c r="AJ82" s="43" t="str">
        <f>IF(MC!AJ82="","",_xlfn.IFS(AND(MC!AJ82&lt;CI!$D$3-CI!AJ$4,MC!AJ82&gt;1),"rouge",AND(MC!AJ82&gt;CI!$D$3-CI!AJ$4+CI!$D$11,MC!AJ82&lt;CI!$D$3-CI!AJ$4+CI!$D$12),"jaune",AND(MC!AJ82&gt;CI!$D$3-CI!AJ$4,MC!AJ82&lt;CI!$D$3-CI!AJ$4+CI!$D$11),"orange",AND(MC!AJ82&gt;CI!$D$3-CI!AJ$4+CI!$D$12),"vert"))</f>
        <v/>
      </c>
      <c r="AK82" s="43" t="str">
        <f>IF(MC!AK82="","",_xlfn.IFS(AND(MC!AK82&lt;CI!$D$3-CI!AK$4,MC!AK82&gt;1),"rouge",AND(MC!AK82&gt;CI!$D$3-CI!AK$4+CI!$D$11,MC!AK82&lt;CI!$D$3-CI!AK$4+CI!$D$12),"jaune",AND(MC!AK82&gt;CI!$D$3-CI!AK$4,MC!AK82&lt;CI!$D$3-CI!AK$4+CI!$D$11),"orange",AND(MC!AK82&gt;CI!$D$3-CI!AK$4+CI!$D$12),"vert"))</f>
        <v/>
      </c>
      <c r="AL82" s="43" t="str">
        <f>IF(MC!AL82="","",_xlfn.IFS(AND(MC!AL82&lt;CI!$D$3-CI!AL$4,MC!AL82&gt;1),"rouge",AND(MC!AL82&gt;CI!$D$3-CI!AL$4+CI!$D$11,MC!AL82&lt;CI!$D$3-CI!AL$4+CI!$D$12),"jaune",AND(MC!AL82&gt;CI!$D$3-CI!AL$4,MC!AL82&lt;CI!$D$3-CI!AL$4+CI!$D$11),"orange",AND(MC!AL82&gt;CI!$D$3-CI!AL$4+CI!$D$12),"vert"))</f>
        <v/>
      </c>
      <c r="AM82" s="43" t="str">
        <f>IF(MC!AM82="","",_xlfn.IFS(AND(MC!AM82&lt;CI!$D$3-CI!AM$4,MC!AM82&gt;1),"rouge",AND(MC!AM82&gt;CI!$D$3-CI!AM$4+CI!$D$11,MC!AM82&lt;CI!$D$3-CI!AM$4+CI!$D$12),"jaune",AND(MC!AM82&gt;CI!$D$3-CI!AM$4,MC!AM82&lt;CI!$D$3-CI!AM$4+CI!$D$11),"orange",AND(MC!AM82&gt;CI!$D$3-CI!AM$4+CI!$D$12),"vert"))</f>
        <v/>
      </c>
      <c r="AN82" s="43" t="str">
        <f>IF(MC!AN82="","",_xlfn.IFS(AND(MC!AN82&lt;CI!$D$3-CI!AN$4,MC!AN82&gt;1),"rouge",AND(MC!AN82&gt;CI!$D$3-CI!AN$4+CI!$D$11,MC!AN82&lt;CI!$D$3-CI!AN$4+CI!$D$12),"jaune",AND(MC!AN82&gt;CI!$D$3-CI!AN$4,MC!AN82&lt;CI!$D$3-CI!AN$4+CI!$D$11),"orange",AND(MC!AN82&gt;CI!$D$3-CI!AN$4+CI!$D$12),"vert"))</f>
        <v/>
      </c>
      <c r="AO82" s="43" t="str">
        <f>IF(MC!AO82="","",_xlfn.IFS(AND(MC!AO82&lt;CI!$D$3-CI!AO$4,MC!AO82&gt;1),"rouge",AND(MC!AO82&gt;CI!$D$3-CI!AO$4+CI!$D$11,MC!AO82&lt;CI!$D$3-CI!AO$4+CI!$D$12),"jaune",AND(MC!AO82&gt;CI!$D$3-CI!AO$4,MC!AO82&lt;CI!$D$3-CI!AO$4+CI!$D$11),"orange",AND(MC!AO82&gt;CI!$D$3-CI!AO$4+CI!$D$12),"vert"))</f>
        <v/>
      </c>
      <c r="AP82" s="43" t="str">
        <f>IF(MC!AP82="","",_xlfn.IFS(AND(MC!AP82&lt;CI!$D$3-CI!AP$4,MC!AP82&gt;1),"rouge",AND(MC!AP82&gt;CI!$D$3-CI!AP$4+CI!$D$11,MC!AP82&lt;CI!$D$3-CI!AP$4+CI!$D$12),"jaune",AND(MC!AP82&gt;CI!$D$3-CI!AP$4,MC!AP82&lt;CI!$D$3-CI!AP$4+CI!$D$11),"orange",AND(MC!AP82&gt;CI!$D$3-CI!AP$4+CI!$D$12),"vert"))</f>
        <v/>
      </c>
      <c r="AQ82" s="43" t="str">
        <f>IF(MC!AQ82="","",_xlfn.IFS(AND(MC!AQ82&lt;CI!$D$3-CI!AQ$4,MC!AQ82&gt;1),"rouge",AND(MC!AQ82&gt;CI!$D$3-CI!AQ$4+CI!$D$11,MC!AQ82&lt;CI!$D$3-CI!AQ$4+CI!$D$12),"jaune",AND(MC!AQ82&gt;CI!$D$3-CI!AQ$4,MC!AQ82&lt;CI!$D$3-CI!AQ$4+CI!$D$11),"orange",AND(MC!AQ82&gt;CI!$D$3-CI!AQ$4+CI!$D$12),"vert"))</f>
        <v/>
      </c>
      <c r="AR82" s="43" t="str">
        <f>IF(MC!AR82="","",_xlfn.IFS(AND(MC!AR82&lt;CI!$D$3-CI!AR$4,MC!AR82&gt;1),"rouge",AND(MC!AR82&gt;CI!$D$3-CI!AR$4+CI!$D$11,MC!AR82&lt;CI!$D$3-CI!AR$4+CI!$D$12),"jaune",AND(MC!AR82&gt;CI!$D$3-CI!AR$4,MC!AR82&lt;CI!$D$3-CI!AR$4+CI!$D$11),"orange",AND(MC!AR82&gt;CI!$D$3-CI!AR$4+CI!$D$12),"vert"))</f>
        <v/>
      </c>
      <c r="AS82" s="43" t="str">
        <f>IF(MC!AS82="","",_xlfn.IFS(AND(MC!AS82&lt;CI!$D$3-CI!AS$4,MC!AS82&gt;1),"rouge",AND(MC!AS82&gt;CI!$D$3-CI!AS$4+CI!$D$11,MC!AS82&lt;CI!$D$3-CI!AS$4+CI!$D$12),"jaune",AND(MC!AS82&gt;CI!$D$3-CI!AS$4,MC!AS82&lt;CI!$D$3-CI!AS$4+CI!$D$11),"orange",AND(MC!AS82&gt;CI!$D$3-CI!AS$4+CI!$D$12),"vert"))</f>
        <v/>
      </c>
      <c r="AT82" s="43" t="str">
        <f>IF(MC!AT82="","",_xlfn.IFS(AND(MC!AT82&lt;CI!$D$3-CI!AT$4,MC!AT82&gt;1),"rouge",AND(MC!AT82&gt;CI!$D$3-CI!AT$4+CI!$D$11,MC!AT82&lt;CI!$D$3-CI!AT$4+CI!$D$12),"jaune",AND(MC!AT82&gt;CI!$D$3-CI!AT$4,MC!AT82&lt;CI!$D$3-CI!AT$4+CI!$D$11),"orange",AND(MC!AT82&gt;CI!$D$3-CI!AT$4+CI!$D$12),"vert"))</f>
        <v/>
      </c>
      <c r="AU82" s="43" t="str">
        <f>IF(MC!AU82="","",_xlfn.IFS(AND(MC!AU82&lt;CI!$D$3-CI!AU$4,MC!AU82&gt;1),"rouge",AND(MC!AU82&gt;CI!$D$3-CI!AU$4+CI!$D$11,MC!AU82&lt;CI!$D$3-CI!AU$4+CI!$D$12),"jaune",AND(MC!AU82&gt;CI!$D$3-CI!AU$4,MC!AU82&lt;CI!$D$3-CI!AU$4+CI!$D$11),"orange",AND(MC!AU82&gt;CI!$D$3-CI!AU$4+CI!$D$12),"vert"))</f>
        <v/>
      </c>
      <c r="AV82" s="43" t="str">
        <f>IF(MC!AV82="","",_xlfn.IFS(AND(MC!AV82&lt;CI!$D$3-CI!AV$4,MC!AV82&gt;1),"rouge",AND(MC!AV82&gt;CI!$D$3-CI!AV$4+CI!$D$11,MC!AV82&lt;CI!$D$3-CI!AV$4+CI!$D$12),"jaune",AND(MC!AV82&gt;CI!$D$3-CI!AV$4,MC!AV82&lt;CI!$D$3-CI!AV$4+CI!$D$11),"orange",AND(MC!AV82&gt;CI!$D$3-CI!AV$4+CI!$D$12),"vert"))</f>
        <v/>
      </c>
      <c r="AW82" s="43" t="str">
        <f>IF(MC!AW82="","",_xlfn.IFS(AND(MC!AW82&lt;CI!$D$3-CI!AW$4,MC!AW82&gt;1),"rouge",AND(MC!AW82&gt;CI!$D$3-CI!AW$4+CI!$D$11,MC!AW82&lt;CI!$D$3-CI!AW$4+CI!$D$12),"jaune",AND(MC!AW82&gt;CI!$D$3-CI!AW$4,MC!AW82&lt;CI!$D$3-CI!AW$4+CI!$D$11),"orange",AND(MC!AW82&gt;CI!$D$3-CI!AW$4+CI!$D$12),"vert"))</f>
        <v/>
      </c>
      <c r="AX82" s="43" t="str">
        <f>IF(MC!AX82="","",_xlfn.IFS(AND(MC!AX82&lt;CI!$D$3-CI!AX$4,MC!AX82&gt;1),"rouge",AND(MC!AX82&gt;CI!$D$3-CI!AX$4+CI!$D$11,MC!AX82&lt;CI!$D$3-CI!AX$4+CI!$D$12),"jaune",AND(MC!AX82&gt;CI!$D$3-CI!AX$4,MC!AX82&lt;CI!$D$3-CI!AX$4+CI!$D$11),"orange",AND(MC!AX82&gt;CI!$D$3-CI!AX$4+CI!$D$12),"vert"))</f>
        <v/>
      </c>
      <c r="AY82" s="43" t="str">
        <f>IF(MC!AY82="","",_xlfn.IFS(AND(MC!AY82&lt;CI!$D$3-CI!AY$4,MC!AY82&gt;1),"rouge",AND(MC!AY82&gt;CI!$D$3-CI!AY$4+CI!$D$11,MC!AY82&lt;CI!$D$3-CI!AY$4+CI!$D$12),"jaune",AND(MC!AY82&gt;CI!$D$3-CI!AY$4,MC!AY82&lt;CI!$D$3-CI!AY$4+CI!$D$11),"orange",AND(MC!AY82&gt;CI!$D$3-CI!AY$4+CI!$D$12),"vert"))</f>
        <v/>
      </c>
      <c r="AZ82" s="43" t="str">
        <f>IF(MC!AZ82="","",_xlfn.IFS(AND(MC!AZ82&lt;CI!$D$3-CI!AZ$4,MC!AZ82&gt;1),"rouge",AND(MC!AZ82&gt;CI!$D$3-CI!AZ$4+CI!$D$11,MC!AZ82&lt;CI!$D$3-CI!AZ$4+CI!$D$12),"jaune",AND(MC!AZ82&gt;CI!$D$3-CI!AZ$4,MC!AZ82&lt;CI!$D$3-CI!AZ$4+CI!$D$11),"orange",AND(MC!AZ82&gt;CI!$D$3-CI!AZ$4+CI!$D$12),"vert"))</f>
        <v/>
      </c>
      <c r="BA82" s="43" t="str">
        <f>IF(MC!BA82="","",_xlfn.IFS(AND(MC!BA82&lt;CI!$D$3-CI!BA$4,MC!BA82&gt;1),"rouge",AND(MC!BA82&gt;CI!$D$3-CI!BA$4+CI!$D$11,MC!BA82&lt;CI!$D$3-CI!BA$4+CI!$D$12),"jaune",AND(MC!BA82&gt;CI!$D$3-CI!BA$4,MC!BA82&lt;CI!$D$3-CI!BA$4+CI!$D$11),"orange",AND(MC!BA82&gt;CI!$D$3-CI!BA$4+CI!$D$12),"vert"))</f>
        <v/>
      </c>
      <c r="BB82" s="43" t="str">
        <f>IF(MC!BB82="","",_xlfn.IFS(AND(MC!BB82&lt;CI!$D$3-CI!BB$4,MC!BB82&gt;1),"rouge",AND(MC!BB82&gt;CI!$D$3-CI!BB$4+CI!$D$11,MC!BB82&lt;CI!$D$3-CI!BB$4+CI!$D$12),"jaune",AND(MC!BB82&gt;CI!$D$3-CI!BB$4,MC!BB82&lt;CI!$D$3-CI!BB$4+CI!$D$11),"orange",AND(MC!BB82&gt;CI!$D$3-CI!BB$4+CI!$D$12),"vert"))</f>
        <v/>
      </c>
      <c r="BC82" s="43" t="str">
        <f>IF(MC!BC82="","",_xlfn.IFS(AND(MC!BC82&lt;CI!$D$3-CI!BC$4,MC!BC82&gt;1),"rouge",AND(MC!BC82&gt;CI!$D$3-CI!BC$4+CI!$D$11,MC!BC82&lt;CI!$D$3-CI!BC$4+CI!$D$12),"jaune",AND(MC!BC82&gt;CI!$D$3-CI!BC$4,MC!BC82&lt;CI!$D$3-CI!BC$4+CI!$D$11),"orange",AND(MC!BC82&gt;CI!$D$3-CI!BC$4+CI!$D$12),"vert"))</f>
        <v/>
      </c>
      <c r="BD82" s="43" t="str">
        <f>IF(MC!BD82="","",_xlfn.IFS(AND(MC!BD82&lt;CI!$D$3-CI!BD$4,MC!BD82&gt;1),"rouge",AND(MC!BD82&gt;CI!$D$3-CI!BD$4+CI!$D$11,MC!BD82&lt;CI!$D$3-CI!BD$4+CI!$D$12),"jaune",AND(MC!BD82&gt;CI!$D$3-CI!BD$4,MC!BD82&lt;CI!$D$3-CI!BD$4+CI!$D$11),"orange",AND(MC!BD82&gt;CI!$D$3-CI!BD$4+CI!$D$12),"vert"))</f>
        <v/>
      </c>
      <c r="BE82" s="43" t="str">
        <f>IF(MC!BE82="","",_xlfn.IFS(AND(MC!BE82&lt;CI!$D$3-CI!BE$4,MC!BE82&gt;1),"rouge",AND(MC!BE82&gt;CI!$D$3-CI!BE$4+CI!$D$11,MC!BE82&lt;CI!$D$3-CI!BE$4+CI!$D$12),"jaune",AND(MC!BE82&gt;CI!$D$3-CI!BE$4,MC!BE82&lt;CI!$D$3-CI!BE$4+CI!$D$11),"orange",AND(MC!BE82&gt;CI!$D$3-CI!BE$4+CI!$D$12),"vert"))</f>
        <v/>
      </c>
      <c r="BF82" s="43" t="str">
        <f>IF(MC!BF82="","",_xlfn.IFS(AND(MC!BF82&lt;CI!$D$3-CI!BF$4,MC!BF82&gt;1),"rouge",AND(MC!BF82&gt;CI!$D$3-CI!BF$4+CI!$D$11,MC!BF82&lt;CI!$D$3-CI!BF$4+CI!$D$12),"jaune",AND(MC!BF82&gt;CI!$D$3-CI!BF$4,MC!BF82&lt;CI!$D$3-CI!BF$4+CI!$D$11),"orange",AND(MC!BF82&gt;CI!$D$3-CI!BF$4+CI!$D$12),"vert"))</f>
        <v/>
      </c>
      <c r="BG82" s="43" t="str">
        <f>IF(MC!BG82="","",_xlfn.IFS(AND(MC!BG82&lt;CI!$D$3-CI!BG$4,MC!BG82&gt;1),"rouge",AND(MC!BG82&gt;CI!$D$3-CI!BG$4+CI!$D$11,MC!BG82&lt;CI!$D$3-CI!BG$4+CI!$D$12),"jaune",AND(MC!BG82&gt;CI!$D$3-CI!BG$4,MC!BG82&lt;CI!$D$3-CI!BG$4+CI!$D$11),"orange",AND(MC!BG82&gt;CI!$D$3-CI!BG$4+CI!$D$12),"vert"))</f>
        <v/>
      </c>
      <c r="BH82" s="43" t="str">
        <f>IF(MC!BH82="","",_xlfn.IFS(AND(MC!BH82&lt;CI!$D$3-CI!BH$4,MC!BH82&gt;1),"rouge",AND(MC!BH82&gt;CI!$D$3-CI!BH$4+CI!$D$11,MC!BH82&lt;CI!$D$3-CI!BH$4+CI!$D$12),"jaune",AND(MC!BH82&gt;CI!$D$3-CI!BH$4,MC!BH82&lt;CI!$D$3-CI!BH$4+CI!$D$11),"orange",AND(MC!BH82&gt;CI!$D$3-CI!BH$4+CI!$D$12),"vert"))</f>
        <v/>
      </c>
      <c r="BI82" s="43" t="str">
        <f>IF(MC!BI82="","",_xlfn.IFS(AND(MC!BI82&lt;CI!$D$3-CI!BI$4,MC!BI82&gt;1),"rouge",AND(MC!BI82&gt;CI!$D$3-CI!BI$4+CI!$D$11,MC!BI82&lt;CI!$D$3-CI!BI$4+CI!$D$12),"jaune",AND(MC!BI82&gt;CI!$D$3-CI!BI$4,MC!BI82&lt;CI!$D$3-CI!BI$4+CI!$D$11),"orange",AND(MC!BI82&gt;CI!$D$3-CI!BI$4+CI!$D$12),"vert"))</f>
        <v/>
      </c>
      <c r="BJ82" s="43" t="str">
        <f>IF(MC!BJ82="","",_xlfn.IFS(AND(MC!BJ82&lt;CI!$D$3-CI!BJ$4,MC!BJ82&gt;1),"rouge",AND(MC!BJ82&gt;CI!$D$3-CI!BJ$4+CI!$D$11,MC!BJ82&lt;CI!$D$3-CI!BJ$4+CI!$D$12),"jaune",AND(MC!BJ82&gt;CI!$D$3-CI!BJ$4,MC!BJ82&lt;CI!$D$3-CI!BJ$4+CI!$D$11),"orange",AND(MC!BJ82&gt;CI!$D$3-CI!BJ$4+CI!$D$12),"vert"))</f>
        <v/>
      </c>
      <c r="BK82" s="43" t="str">
        <f>IF(MC!BK82="","",_xlfn.IFS(AND(MC!BK82&lt;CI!$D$3-CI!BK$4,MC!BK82&gt;1),"rouge",AND(MC!BK82&gt;CI!$D$3-CI!BK$4+CI!$D$11,MC!BK82&lt;CI!$D$3-CI!BK$4+CI!$D$12),"jaune",AND(MC!BK82&gt;CI!$D$3-CI!BK$4,MC!BK82&lt;CI!$D$3-CI!BK$4+CI!$D$11),"orange",AND(MC!BK82&gt;CI!$D$3-CI!BK$4+CI!$D$12),"vert"))</f>
        <v/>
      </c>
      <c r="BL82" s="43" t="str">
        <f>IF(MC!BL82="","",_xlfn.IFS(AND(MC!BL82&lt;CI!$D$3-CI!BL$4,MC!BL82&gt;1),"rouge",AND(MC!BL82&gt;CI!$D$3-CI!BL$4+CI!$D$11,MC!BL82&lt;CI!$D$3-CI!BL$4+CI!$D$12),"jaune",AND(MC!BL82&gt;CI!$D$3-CI!BL$4,MC!BL82&lt;CI!$D$3-CI!BL$4+CI!$D$11),"orange",AND(MC!BL82&gt;CI!$D$3-CI!BL$4+CI!$D$12),"vert"))</f>
        <v/>
      </c>
      <c r="BM82" s="43" t="str">
        <f>IF(MC!BM82="","",_xlfn.IFS(AND(MC!BM82&lt;CI!$D$3-CI!BM$4,MC!BM82&gt;1),"rouge",AND(MC!BM82&gt;CI!$D$3-CI!BM$4+CI!$D$11,MC!BM82&lt;CI!$D$3-CI!BM$4+CI!$D$12),"jaune",AND(MC!BM82&gt;CI!$D$3-CI!BM$4,MC!BM82&lt;CI!$D$3-CI!BM$4+CI!$D$11),"orange",AND(MC!BM82&gt;CI!$D$3-CI!BM$4+CI!$D$12),"vert"))</f>
        <v/>
      </c>
      <c r="BN82" s="43" t="str">
        <f>IF(MC!BN82="","",_xlfn.IFS(AND(MC!BN82&lt;CI!$D$3-CI!BN$4,MC!BN82&gt;1),"rouge",AND(MC!BN82&gt;CI!$D$3-CI!BN$4+CI!$D$11,MC!BN82&lt;CI!$D$3-CI!BN$4+CI!$D$12),"jaune",AND(MC!BN82&gt;CI!$D$3-CI!BN$4,MC!BN82&lt;CI!$D$3-CI!BN$4+CI!$D$11),"orange",AND(MC!BN82&gt;CI!$D$3-CI!BN$4+CI!$D$12),"vert"))</f>
        <v/>
      </c>
      <c r="BO82" s="43" t="str">
        <f>IF(MC!BO82="","",_xlfn.IFS(AND(MC!BO82&lt;CI!$D$3-CI!BO$4,MC!BO82&gt;1),"rouge",AND(MC!BO82&gt;CI!$D$3-CI!BO$4+CI!$D$11,MC!BO82&lt;CI!$D$3-CI!BO$4+CI!$D$12),"jaune",AND(MC!BO82&gt;CI!$D$3-CI!BO$4,MC!BO82&lt;CI!$D$3-CI!BO$4+CI!$D$11),"orange",AND(MC!BO82&gt;CI!$D$3-CI!BO$4+CI!$D$12),"vert"))</f>
        <v/>
      </c>
      <c r="BP82" s="43" t="str">
        <f>IF(MC!BP82="","",_xlfn.IFS(AND(MC!BP82&lt;CI!$D$3-CI!BP$4,MC!BP82&gt;1),"rouge",AND(MC!BP82&gt;CI!$D$3-CI!BP$4+CI!$D$11,MC!BP82&lt;CI!$D$3-CI!BP$4+CI!$D$12),"jaune",AND(MC!BP82&gt;CI!$D$3-CI!BP$4,MC!BP82&lt;CI!$D$3-CI!BP$4+CI!$D$11),"orange",AND(MC!BP82&gt;CI!$D$3-CI!BP$4+CI!$D$12),"vert"))</f>
        <v/>
      </c>
      <c r="BQ82" s="43" t="str">
        <f>IF(MC!BQ82="","",_xlfn.IFS(AND(MC!BQ82&lt;CI!$D$3-CI!BQ$4,MC!BQ82&gt;1),"rouge",AND(MC!BQ82&gt;CI!$D$3-CI!BQ$4+CI!$D$11,MC!BQ82&lt;CI!$D$3-CI!BQ$4+CI!$D$12),"jaune",AND(MC!BQ82&gt;CI!$D$3-CI!BQ$4,MC!BQ82&lt;CI!$D$3-CI!BQ$4+CI!$D$11),"orange",AND(MC!BQ82&gt;CI!$D$3-CI!BQ$4+CI!$D$12),"vert"))</f>
        <v/>
      </c>
      <c r="BR82" s="43" t="str">
        <f>IF(MC!BR82="","",_xlfn.IFS(AND(MC!BR82&lt;CI!$D$3-CI!BR$4,MC!BR82&gt;1),"rouge",AND(MC!BR82&gt;CI!$D$3-CI!BR$4+CI!$D$11,MC!BR82&lt;CI!$D$3-CI!BR$4+CI!$D$12),"jaune",AND(MC!BR82&gt;CI!$D$3-CI!BR$4,MC!BR82&lt;CI!$D$3-CI!BR$4+CI!$D$11),"orange",AND(MC!BR82&gt;CI!$D$3-CI!BR$4+CI!$D$12),"vert"))</f>
        <v/>
      </c>
      <c r="BS82" s="43" t="str">
        <f>IF(MC!BS82="","",_xlfn.IFS(AND(MC!BS82&lt;CI!$D$3-CI!BS$4,MC!BS82&gt;1),"rouge",AND(MC!BS82&gt;CI!$D$3-CI!BS$4+CI!$D$11,MC!BS82&lt;CI!$D$3-CI!BS$4+CI!$D$12),"jaune",AND(MC!BS82&gt;CI!$D$3-CI!BS$4,MC!BS82&lt;CI!$D$3-CI!BS$4+CI!$D$11),"orange",AND(MC!BS82&gt;CI!$D$3-CI!BS$4+CI!$D$12),"vert"))</f>
        <v/>
      </c>
      <c r="BT82" s="43" t="str">
        <f>IF(MC!BT82="","",_xlfn.IFS(AND(MC!BT82&lt;CI!$D$3-CI!BT$4,MC!BT82&gt;1),"rouge",AND(MC!BT82&gt;CI!$D$3-CI!BT$4+CI!$D$11,MC!BT82&lt;CI!$D$3-CI!BT$4+CI!$D$12),"jaune",AND(MC!BT82&gt;CI!$D$3-CI!BT$4,MC!BT82&lt;CI!$D$3-CI!BT$4+CI!$D$11),"orange",AND(MC!BT82&gt;CI!$D$3-CI!BT$4+CI!$D$12),"vert"))</f>
        <v/>
      </c>
      <c r="BU82" s="43" t="str">
        <f>IF(MC!BU82="","",_xlfn.IFS(AND(MC!BU82&lt;CI!$D$3-CI!BU$4,MC!BU82&gt;1),"rouge",AND(MC!BU82&gt;CI!$D$3-CI!BU$4+CI!$D$11,MC!BU82&lt;CI!$D$3-CI!BU$4+CI!$D$12),"jaune",AND(MC!BU82&gt;CI!$D$3-CI!BU$4,MC!BU82&lt;CI!$D$3-CI!BU$4+CI!$D$11),"orange",AND(MC!BU82&gt;CI!$D$3-CI!BU$4+CI!$D$12),"vert"))</f>
        <v/>
      </c>
      <c r="BV82" s="43" t="str">
        <f>IF(MC!BV82="","",_xlfn.IFS(AND(MC!BV82&lt;CI!$D$3-CI!BV$4,MC!BV82&gt;1),"rouge",AND(MC!BV82&gt;CI!$D$3-CI!BV$4+CI!$D$11,MC!BV82&lt;CI!$D$3-CI!BV$4+CI!$D$12),"jaune",AND(MC!BV82&gt;CI!$D$3-CI!BV$4,MC!BV82&lt;CI!$D$3-CI!BV$4+CI!$D$11),"orange",AND(MC!BV82&gt;CI!$D$3-CI!BV$4+CI!$D$12),"vert"))</f>
        <v/>
      </c>
      <c r="BW82" s="43" t="str">
        <f>IF(MC!BW82="","",_xlfn.IFS(AND(MC!BW82&lt;CI!$D$3-CI!BW$4,MC!BW82&gt;1),"rouge",AND(MC!BW82&gt;CI!$D$3-CI!BW$4+CI!$D$11,MC!BW82&lt;CI!$D$3-CI!BW$4+CI!$D$12),"jaune",AND(MC!BW82&gt;CI!$D$3-CI!BW$4,MC!BW82&lt;CI!$D$3-CI!BW$4+CI!$D$11),"orange",AND(MC!BW82&gt;CI!$D$3-CI!BW$4+CI!$D$12),"vert"))</f>
        <v/>
      </c>
      <c r="BX82" s="43" t="str">
        <f>IF(MC!BX82="","",_xlfn.IFS(AND(MC!BX82&lt;CI!$D$3-CI!BX$4,MC!BX82&gt;1),"rouge",AND(MC!BX82&gt;CI!$D$3-CI!BX$4+CI!$D$11,MC!BX82&lt;CI!$D$3-CI!BX$4+CI!$D$12),"jaune",AND(MC!BX82&gt;CI!$D$3-CI!BX$4,MC!BX82&lt;CI!$D$3-CI!BX$4+CI!$D$11),"orange",AND(MC!BX82&gt;CI!$D$3-CI!BX$4+CI!$D$12),"vert"))</f>
        <v/>
      </c>
      <c r="BY82" s="43" t="str">
        <f>IF(MC!BY82="","",_xlfn.IFS(AND(MC!BY82&lt;CI!$D$3-CI!BY$4,MC!BY82&gt;1),"rouge",AND(MC!BY82&gt;CI!$D$3-CI!BY$4+CI!$D$11,MC!BY82&lt;CI!$D$3-CI!BY$4+CI!$D$12),"jaune",AND(MC!BY82&gt;CI!$D$3-CI!BY$4,MC!BY82&lt;CI!$D$3-CI!BY$4+CI!$D$11),"orange",AND(MC!BY82&gt;CI!$D$3-CI!BY$4+CI!$D$12),"vert"))</f>
        <v/>
      </c>
      <c r="BZ82" s="43" t="str">
        <f>IF(MC!BZ82="","",_xlfn.IFS(AND(MC!BZ82&lt;CI!$D$3-CI!BZ$4,MC!BZ82&gt;1),"rouge",AND(MC!BZ82&gt;CI!$D$3-CI!BZ$4+CI!$D$11,MC!BZ82&lt;CI!$D$3-CI!BZ$4+CI!$D$12),"jaune",AND(MC!BZ82&gt;CI!$D$3-CI!BZ$4,MC!BZ82&lt;CI!$D$3-CI!BZ$4+CI!$D$11),"orange",AND(MC!BZ82&gt;CI!$D$3-CI!BZ$4+CI!$D$12),"vert"))</f>
        <v/>
      </c>
      <c r="CA82" s="43" t="str">
        <f>IF(MC!CA82="","",_xlfn.IFS(AND(MC!CA82&lt;CI!$D$3-CI!CA$4,MC!CA82&gt;1),"rouge",AND(MC!CA82&gt;CI!$D$3-CI!CA$4+CI!$D$11,MC!CA82&lt;CI!$D$3-CI!CA$4+CI!$D$12),"jaune",AND(MC!CA82&gt;CI!$D$3-CI!CA$4,MC!CA82&lt;CI!$D$3-CI!CA$4+CI!$D$11),"orange",AND(MC!CA82&gt;CI!$D$3-CI!CA$4+CI!$D$12),"vert"))</f>
        <v/>
      </c>
      <c r="CB82" s="43" t="str">
        <f>IF(MC!CB82="","",_xlfn.IFS(AND(MC!CB82&lt;CI!$D$3-CI!CB$4,MC!CB82&gt;1),"rouge",AND(MC!CB82&gt;CI!$D$3-CI!CB$4+CI!$D$11,MC!CB82&lt;CI!$D$3-CI!CB$4+CI!$D$12),"jaune",AND(MC!CB82&gt;CI!$D$3-CI!CB$4,MC!CB82&lt;CI!$D$3-CI!CB$4+CI!$D$11),"orange",AND(MC!CB82&gt;CI!$D$3-CI!CB$4+CI!$D$12),"vert"))</f>
        <v/>
      </c>
      <c r="CC82" s="43" t="str">
        <f>IF(MC!CC82="","",_xlfn.IFS(AND(MC!CC82&lt;CI!$D$3-CI!CC$4,MC!CC82&gt;1),"rouge",AND(MC!CC82&gt;CI!$D$3-CI!CC$4+CI!$D$11,MC!CC82&lt;CI!$D$3-CI!CC$4+CI!$D$12),"jaune",AND(MC!CC82&gt;CI!$D$3-CI!CC$4,MC!CC82&lt;CI!$D$3-CI!CC$4+CI!$D$11),"orange",AND(MC!CC82&gt;CI!$D$3-CI!CC$4+CI!$D$12),"vert"))</f>
        <v/>
      </c>
      <c r="CD82" s="43" t="str">
        <f>IF(MC!CD82="","",_xlfn.IFS(AND(MC!CD82&lt;CI!$D$3-CI!CD$4,MC!CD82&gt;1),"rouge",AND(MC!CD82&gt;CI!$D$3-CI!CD$4+CI!$D$11,MC!CD82&lt;CI!$D$3-CI!CD$4+CI!$D$12),"jaune",AND(MC!CD82&gt;CI!$D$3-CI!CD$4,MC!CD82&lt;CI!$D$3-CI!CD$4+CI!$D$11),"orange",AND(MC!CD82&gt;CI!$D$3-CI!CD$4+CI!$D$12),"vert"))</f>
        <v/>
      </c>
      <c r="CE82" s="43" t="str">
        <f>IF(MC!CE82="","",_xlfn.IFS(AND(MC!CE82&lt;CI!$D$3-CI!CE$4,MC!CE82&gt;1),"rouge",AND(MC!CE82&gt;CI!$D$3-CI!CE$4+CI!$D$11,MC!CE82&lt;CI!$D$3-CI!CE$4+CI!$D$12),"jaune",AND(MC!CE82&gt;CI!$D$3-CI!CE$4,MC!CE82&lt;CI!$D$3-CI!CE$4+CI!$D$11),"orange",AND(MC!CE82&gt;CI!$D$3-CI!CE$4+CI!$D$12),"vert"))</f>
        <v/>
      </c>
      <c r="CF82" s="43" t="str">
        <f>IF(MC!CF82="","",_xlfn.IFS(AND(MC!CF82&lt;CI!$D$3-CI!CF$4,MC!CF82&gt;1),"rouge",AND(MC!CF82&gt;CI!$D$3-CI!CF$4+CI!$D$11,MC!CF82&lt;CI!$D$3-CI!CF$4+CI!$D$12),"jaune",AND(MC!CF82&gt;CI!$D$3-CI!CF$4,MC!CF82&lt;CI!$D$3-CI!CF$4+CI!$D$11),"orange",AND(MC!CF82&gt;CI!$D$3-CI!CF$4+CI!$D$12),"vert"))</f>
        <v/>
      </c>
      <c r="CG82" s="43" t="str">
        <f>IF(MC!CG82="","",_xlfn.IFS(AND(MC!CG82&lt;CI!$D$3-CI!CG$4,MC!CG82&gt;1),"rouge",AND(MC!CG82&gt;CI!$D$3-CI!CG$4+CI!$D$11,MC!CG82&lt;CI!$D$3-CI!CG$4+CI!$D$12),"jaune",AND(MC!CG82&gt;CI!$D$3-CI!CG$4,MC!CG82&lt;CI!$D$3-CI!CG$4+CI!$D$11),"orange",AND(MC!CG82&gt;CI!$D$3-CI!CG$4+CI!$D$12),"vert"))</f>
        <v/>
      </c>
      <c r="CH82" s="43" t="str">
        <f>IF(MC!CH82="","",_xlfn.IFS(AND(MC!CH82&lt;CI!$D$3-CI!CH$4,MC!CH82&gt;1),"rouge",AND(MC!CH82&gt;CI!$D$3-CI!CH$4+CI!$D$11,MC!CH82&lt;CI!$D$3-CI!CH$4+CI!$D$12),"jaune",AND(MC!CH82&gt;CI!$D$3-CI!CH$4,MC!CH82&lt;CI!$D$3-CI!CH$4+CI!$D$11),"orange",AND(MC!CH82&gt;CI!$D$3-CI!CH$4+CI!$D$12),"vert"))</f>
        <v/>
      </c>
      <c r="CI82" s="43" t="str">
        <f>IF(MC!CI82="","",_xlfn.IFS(AND(MC!CI82&lt;CI!$D$3-CI!CI$4,MC!CI82&gt;1),"rouge",AND(MC!CI82&gt;CI!$D$3-CI!CI$4+CI!$D$11,MC!CI82&lt;CI!$D$3-CI!CI$4+CI!$D$12),"jaune",AND(MC!CI82&gt;CI!$D$3-CI!CI$4,MC!CI82&lt;CI!$D$3-CI!CI$4+CI!$D$11),"orange",AND(MC!CI82&gt;CI!$D$3-CI!CI$4+CI!$D$12),"vert"))</f>
        <v/>
      </c>
      <c r="CJ82" s="43" t="str">
        <f>IF(MC!CJ82="","",_xlfn.IFS(AND(MC!CJ82&lt;CI!$D$3-CI!CJ$4,MC!CJ82&gt;1),"rouge",AND(MC!CJ82&gt;CI!$D$3-CI!CJ$4+CI!$D$11,MC!CJ82&lt;CI!$D$3-CI!CJ$4+CI!$D$12),"jaune",AND(MC!CJ82&gt;CI!$D$3-CI!CJ$4,MC!CJ82&lt;CI!$D$3-CI!CJ$4+CI!$D$11),"orange",AND(MC!CJ82&gt;CI!$D$3-CI!CJ$4+CI!$D$12),"vert"))</f>
        <v/>
      </c>
      <c r="CK82" s="43" t="str">
        <f>IF(MC!CK82="","",_xlfn.IFS(AND(MC!CK82&lt;CI!$D$3-CI!CK$4,MC!CK82&gt;1),"rouge",AND(MC!CK82&gt;CI!$D$3-CI!CK$4+CI!$D$11,MC!CK82&lt;CI!$D$3-CI!CK$4+CI!$D$12),"jaune",AND(MC!CK82&gt;CI!$D$3-CI!CK$4,MC!CK82&lt;CI!$D$3-CI!CK$4+CI!$D$11),"orange",AND(MC!CK82&gt;CI!$D$3-CI!CK$4+CI!$D$12),"vert"))</f>
        <v/>
      </c>
      <c r="CL82" s="43" t="str">
        <f>IF(MC!CL82="","",_xlfn.IFS(AND(MC!CL82&lt;CI!$D$3-CI!CL$4,MC!CL82&gt;1),"rouge",AND(MC!CL82&gt;CI!$D$3-CI!CL$4+CI!$D$11,MC!CL82&lt;CI!$D$3-CI!CL$4+CI!$D$12),"jaune",AND(MC!CL82&gt;CI!$D$3-CI!CL$4,MC!CL82&lt;CI!$D$3-CI!CL$4+CI!$D$11),"orange",AND(MC!CL82&gt;CI!$D$3-CI!CL$4+CI!$D$12),"vert"))</f>
        <v/>
      </c>
      <c r="CM82" s="43" t="str">
        <f>IF(MC!CM82="","",_xlfn.IFS(AND(MC!CM82&lt;CI!$D$3-CI!CM$4,MC!CM82&gt;1),"rouge",AND(MC!CM82&gt;CI!$D$3-CI!CM$4+CI!$D$11,MC!CM82&lt;CI!$D$3-CI!CM$4+CI!$D$12),"jaune",AND(MC!CM82&gt;CI!$D$3-CI!CM$4,MC!CM82&lt;CI!$D$3-CI!CM$4+CI!$D$11),"orange",AND(MC!CM82&gt;CI!$D$3-CI!CM$4+CI!$D$12),"vert"))</f>
        <v/>
      </c>
      <c r="CN82" s="43" t="str">
        <f>IF(MC!CN82="","",_xlfn.IFS(AND(MC!CN82&lt;CI!$D$3-CI!CN$4,MC!CN82&gt;1),"rouge",AND(MC!CN82&gt;CI!$D$3-CI!CN$4+CI!$D$11,MC!CN82&lt;CI!$D$3-CI!CN$4+CI!$D$12),"jaune",AND(MC!CN82&gt;CI!$D$3-CI!CN$4,MC!CN82&lt;CI!$D$3-CI!CN$4+CI!$D$11),"orange",AND(MC!CN82&gt;CI!$D$3-CI!CN$4+CI!$D$12),"vert"))</f>
        <v/>
      </c>
      <c r="CO82" s="43" t="str">
        <f>IF(MC!CO82="","",_xlfn.IFS(AND(MC!CO82&lt;CI!$D$3-CI!CO$4,MC!CO82&gt;1),"rouge",AND(MC!CO82&gt;CI!$D$3-CI!CO$4+CI!$D$11,MC!CO82&lt;CI!$D$3-CI!CO$4+CI!$D$12),"jaune",AND(MC!CO82&gt;CI!$D$3-CI!CO$4,MC!CO82&lt;CI!$D$3-CI!CO$4+CI!$D$11),"orange",AND(MC!CO82&gt;CI!$D$3-CI!CO$4+CI!$D$12),"vert"))</f>
        <v/>
      </c>
      <c r="CP82" s="43" t="str">
        <f>IF(MC!CP82="","",_xlfn.IFS(AND(MC!CP82&lt;CI!$D$3-CI!CP$4,MC!CP82&gt;1),"rouge",AND(MC!CP82&gt;CI!$D$3-CI!CP$4+CI!$D$11,MC!CP82&lt;CI!$D$3-CI!CP$4+CI!$D$12),"jaune",AND(MC!CP82&gt;CI!$D$3-CI!CP$4,MC!CP82&lt;CI!$D$3-CI!CP$4+CI!$D$11),"orange",AND(MC!CP82&gt;CI!$D$3-CI!CP$4+CI!$D$12),"vert"))</f>
        <v/>
      </c>
      <c r="CQ82" s="43" t="str">
        <f>IF(MC!CQ82="","",_xlfn.IFS(AND(MC!CQ82&lt;CI!$D$3-CI!CQ$4,MC!CQ82&gt;1),"rouge",AND(MC!CQ82&gt;CI!$D$3-CI!CQ$4+CI!$D$11,MC!CQ82&lt;CI!$D$3-CI!CQ$4+CI!$D$12),"jaune",AND(MC!CQ82&gt;CI!$D$3-CI!CQ$4,MC!CQ82&lt;CI!$D$3-CI!CQ$4+CI!$D$11),"orange",AND(MC!CQ82&gt;CI!$D$3-CI!CQ$4+CI!$D$12),"vert"))</f>
        <v/>
      </c>
      <c r="CR82" s="43" t="str">
        <f>IF(MC!CR82="","",_xlfn.IFS(AND(MC!CR82&lt;CI!$D$3-CI!CR$4,MC!CR82&gt;1),"rouge",AND(MC!CR82&gt;CI!$D$3-CI!CR$4+CI!$D$11,MC!CR82&lt;CI!$D$3-CI!CR$4+CI!$D$12),"jaune",AND(MC!CR82&gt;CI!$D$3-CI!CR$4,MC!CR82&lt;CI!$D$3-CI!CR$4+CI!$D$11),"orange",AND(MC!CR82&gt;CI!$D$3-CI!CR$4+CI!$D$12),"vert"))</f>
        <v/>
      </c>
      <c r="CS82" s="43" t="str">
        <f>IF(MC!CS82="","",_xlfn.IFS(AND(MC!CS82&lt;CI!$D$3-CI!CS$4,MC!CS82&gt;1),"rouge",AND(MC!CS82&gt;CI!$D$3-CI!CS$4+CI!$D$11,MC!CS82&lt;CI!$D$3-CI!CS$4+CI!$D$12),"jaune",AND(MC!CS82&gt;CI!$D$3-CI!CS$4,MC!CS82&lt;CI!$D$3-CI!CS$4+CI!$D$11),"orange",AND(MC!CS82&gt;CI!$D$3-CI!CS$4+CI!$D$12),"vert"))</f>
        <v/>
      </c>
      <c r="CT82" s="43" t="str">
        <f>IF(MC!CT82="","",_xlfn.IFS(AND(MC!CT82&lt;CI!$D$3-CI!CT$4,MC!CT82&gt;1),"rouge",AND(MC!CT82&gt;CI!$D$3-CI!CT$4+CI!$D$11,MC!CT82&lt;CI!$D$3-CI!CT$4+CI!$D$12),"jaune",AND(MC!CT82&gt;CI!$D$3-CI!CT$4,MC!CT82&lt;CI!$D$3-CI!CT$4+CI!$D$11),"orange",AND(MC!CT82&gt;CI!$D$3-CI!CT$4+CI!$D$12),"vert"))</f>
        <v/>
      </c>
      <c r="CU82" s="43" t="str">
        <f>IF(MC!CU82="","",_xlfn.IFS(AND(MC!CU82&lt;CI!$D$3-CI!CU$4,MC!CU82&gt;1),"rouge",AND(MC!CU82&gt;CI!$D$3-CI!CU$4+CI!$D$11,MC!CU82&lt;CI!$D$3-CI!CU$4+CI!$D$12),"jaune",AND(MC!CU82&gt;CI!$D$3-CI!CU$4,MC!CU82&lt;CI!$D$3-CI!CU$4+CI!$D$11),"orange",AND(MC!CU82&gt;CI!$D$3-CI!CU$4+CI!$D$12),"vert"))</f>
        <v/>
      </c>
      <c r="CV82" s="43" t="str">
        <f>IF(MC!CV82="","",_xlfn.IFS(AND(MC!CV82&lt;CI!$D$3-CI!CV$4,MC!CV82&gt;1),"rouge",AND(MC!CV82&gt;CI!$D$3-CI!CV$4+CI!$D$11,MC!CV82&lt;CI!$D$3-CI!CV$4+CI!$D$12),"jaune",AND(MC!CV82&gt;CI!$D$3-CI!CV$4,MC!CV82&lt;CI!$D$3-CI!CV$4+CI!$D$11),"orange",AND(MC!CV82&gt;CI!$D$3-CI!CV$4+CI!$D$12),"vert"))</f>
        <v/>
      </c>
      <c r="CW82" s="43" t="str">
        <f>IF(MC!CW82="","",_xlfn.IFS(AND(MC!CW82&lt;CI!$D$3-CI!CW$4,MC!CW82&gt;1),"rouge",AND(MC!CW82&gt;CI!$D$3-CI!CW$4+CI!$D$11,MC!CW82&lt;CI!$D$3-CI!CW$4+CI!$D$12),"jaune",AND(MC!CW82&gt;CI!$D$3-CI!CW$4,MC!CW82&lt;CI!$D$3-CI!CW$4+CI!$D$11),"orange",AND(MC!CW82&gt;CI!$D$3-CI!CW$4+CI!$D$12),"vert"))</f>
        <v/>
      </c>
      <c r="CX82" s="43" t="str">
        <f>IF(MC!CX82="","",_xlfn.IFS(AND(MC!CX82&lt;CI!$D$3-CI!CX$4,MC!CX82&gt;1),"rouge",AND(MC!CX82&gt;CI!$D$3-CI!CX$4+CI!$D$11,MC!CX82&lt;CI!$D$3-CI!CX$4+CI!$D$12),"jaune",AND(MC!CX82&gt;CI!$D$3-CI!CX$4,MC!CX82&lt;CI!$D$3-CI!CX$4+CI!$D$11),"orange",AND(MC!CX82&gt;CI!$D$3-CI!CX$4+CI!$D$12),"vert"))</f>
        <v/>
      </c>
      <c r="CY82" s="43" t="str">
        <f>IF(MC!CY82="","",_xlfn.IFS(AND(MC!CY82&lt;CI!$D$3-CI!CY$4,MC!CY82&gt;1),"rouge",AND(MC!CY82&gt;CI!$D$3-CI!CY$4+CI!$D$11,MC!CY82&lt;CI!$D$3-CI!CY$4+CI!$D$12),"jaune",AND(MC!CY82&gt;CI!$D$3-CI!CY$4,MC!CY82&lt;CI!$D$3-CI!CY$4+CI!$D$11),"orange",AND(MC!CY82&gt;CI!$D$3-CI!CY$4+CI!$D$12),"vert"))</f>
        <v/>
      </c>
      <c r="CZ82" s="43" t="str">
        <f>IF(MC!CZ82="","",_xlfn.IFS(AND(MC!CZ82&lt;CI!$D$3-CI!CZ$4,MC!CZ82&gt;1),"rouge",AND(MC!CZ82&gt;CI!$D$3-CI!CZ$4+CI!$D$11,MC!CZ82&lt;CI!$D$3-CI!CZ$4+CI!$D$12),"jaune",AND(MC!CZ82&gt;CI!$D$3-CI!CZ$4,MC!CZ82&lt;CI!$D$3-CI!CZ$4+CI!$D$11),"orange",AND(MC!CZ82&gt;CI!$D$3-CI!CZ$4+CI!$D$12),"vert"))</f>
        <v/>
      </c>
      <c r="DA82" s="43" t="str">
        <f>IF(MC!DA82="","",_xlfn.IFS(AND(MC!DA82&lt;CI!$D$3-CI!DA$4,MC!DA82&gt;1),"rouge",AND(MC!DA82&gt;CI!$D$3-CI!DA$4+CI!$D$11,MC!DA82&lt;CI!$D$3-CI!DA$4+CI!$D$12),"jaune",AND(MC!DA82&gt;CI!$D$3-CI!DA$4,MC!DA82&lt;CI!$D$3-CI!DA$4+CI!$D$11),"orange",AND(MC!DA82&gt;CI!$D$3-CI!DA$4+CI!$D$12),"vert"))</f>
        <v/>
      </c>
      <c r="DB82" s="43" t="str">
        <f>IF(MC!DB82="","",_xlfn.IFS(AND(MC!DB82&lt;CI!$D$3-CI!DB$4,MC!DB82&gt;1),"rouge",AND(MC!DB82&gt;CI!$D$3-CI!DB$4+CI!$D$11,MC!DB82&lt;CI!$D$3-CI!DB$4+CI!$D$12),"jaune",AND(MC!DB82&gt;CI!$D$3-CI!DB$4,MC!DB82&lt;CI!$D$3-CI!DB$4+CI!$D$11),"orange",AND(MC!DB82&gt;CI!$D$3-CI!DB$4+CI!$D$12),"vert"))</f>
        <v/>
      </c>
      <c r="DC82" s="11">
        <f t="shared" si="5"/>
        <v>0</v>
      </c>
      <c r="DD82" s="48" t="str">
        <f t="shared" si="6"/>
        <v/>
      </c>
      <c r="DE82" s="48">
        <f t="shared" si="7"/>
        <v>0</v>
      </c>
      <c r="DF82" s="48">
        <f t="shared" si="8"/>
        <v>0</v>
      </c>
      <c r="DG82" s="48">
        <f t="shared" si="9"/>
        <v>0</v>
      </c>
    </row>
    <row r="83" spans="6:111" x14ac:dyDescent="0.3">
      <c r="F83" s="27">
        <f>MC!F83</f>
        <v>0</v>
      </c>
      <c r="G83" s="43" t="str">
        <f>IF(MC!G83="","",_xlfn.IFS(AND(MC!G83&lt;CI!$D$3-CI!G$4,MC!G83&gt;1),"rouge",AND(MC!G83&gt;CI!$D$3-CI!G$4+CI!$D$11,MC!G83&lt;CI!$D$3-CI!G$4+CI!$D$12),"jaune",AND(MC!G83&gt;CI!$D$3-CI!G$4,MC!G83&lt;CI!$D$3-CI!G$4+CI!$D$11),"orange",AND(MC!G83&gt;CI!$D$3-CI!G$4+CI!$D$12),"vert"))</f>
        <v/>
      </c>
      <c r="H83" s="43" t="str">
        <f>IF(MC!H83="","",_xlfn.IFS(AND(MC!H83&lt;CI!$D$3-CI!H$4,MC!H83&gt;1),"rouge",AND(MC!H83&gt;CI!$D$3-CI!H$4+CI!$D$11,MC!H83&lt;CI!$D$3-CI!H$4+CI!$D$12),"jaune",AND(MC!H83&gt;CI!$D$3-CI!H$4,MC!H83&lt;CI!$D$3-CI!H$4+CI!$D$11),"orange",AND(MC!H83&gt;CI!$D$3-CI!H$4+CI!$D$12),"vert"))</f>
        <v/>
      </c>
      <c r="I83" s="43" t="str">
        <f>IF(MC!I83="","",_xlfn.IFS(AND(MC!I83&lt;CI!$D$3-CI!I$4,MC!I83&gt;1),"rouge",AND(MC!I83&gt;CI!$D$3-CI!I$4+CI!$D$11,MC!I83&lt;CI!$D$3-CI!I$4+CI!$D$12),"jaune",AND(MC!I83&gt;CI!$D$3-CI!I$4,MC!I83&lt;CI!$D$3-CI!I$4+CI!$D$11),"orange",AND(MC!I83&gt;CI!$D$3-CI!I$4+CI!$D$12),"vert"))</f>
        <v/>
      </c>
      <c r="J83" s="43" t="str">
        <f>IF(MC!J83="","",_xlfn.IFS(AND(MC!J83&lt;CI!$D$3-CI!J$4,MC!J83&gt;1),"rouge",AND(MC!J83&gt;CI!$D$3-CI!J$4+CI!$D$11,MC!J83&lt;CI!$D$3-CI!J$4+CI!$D$12),"jaune",AND(MC!J83&gt;CI!$D$3-CI!J$4,MC!J83&lt;CI!$D$3-CI!J$4+CI!$D$11),"orange",AND(MC!J83&gt;CI!$D$3-CI!J$4+CI!$D$12),"vert"))</f>
        <v/>
      </c>
      <c r="K83" s="43" t="str">
        <f>IF(MC!K83="","",_xlfn.IFS(AND(MC!K83&lt;CI!$D$3-CI!K$4,MC!K83&gt;1),"rouge",AND(MC!K83&gt;CI!$D$3-CI!K$4+CI!$D$11,MC!K83&lt;CI!$D$3-CI!K$4+CI!$D$12),"jaune",AND(MC!K83&gt;CI!$D$3-CI!K$4,MC!K83&lt;CI!$D$3-CI!K$4+CI!$D$11),"orange",AND(MC!K83&gt;CI!$D$3-CI!K$4+CI!$D$12),"vert"))</f>
        <v/>
      </c>
      <c r="L83" s="43" t="str">
        <f>IF(MC!L83="","",_xlfn.IFS(AND(MC!L83&lt;CI!$D$3-CI!L$4,MC!L83&gt;1),"rouge",AND(MC!L83&gt;CI!$D$3-CI!L$4+CI!$D$11,MC!L83&lt;CI!$D$3-CI!L$4+CI!$D$12),"jaune",AND(MC!L83&gt;CI!$D$3-CI!L$4,MC!L83&lt;CI!$D$3-CI!L$4+CI!$D$11),"orange",AND(MC!L83&gt;CI!$D$3-CI!L$4+CI!$D$12),"vert"))</f>
        <v/>
      </c>
      <c r="M83" s="43" t="str">
        <f>IF(MC!M83="","",_xlfn.IFS(AND(MC!M83&lt;CI!$D$3-CI!M$4,MC!M83&gt;1),"rouge",AND(MC!M83&gt;CI!$D$3-CI!M$4+CI!$D$11,MC!M83&lt;CI!$D$3-CI!M$4+CI!$D$12),"jaune",AND(MC!M83&gt;CI!$D$3-CI!M$4,MC!M83&lt;CI!$D$3-CI!M$4+CI!$D$11),"orange",AND(MC!M83&gt;CI!$D$3-CI!M$4+CI!$D$12),"vert"))</f>
        <v/>
      </c>
      <c r="N83" s="43" t="str">
        <f>IF(MC!N83="","",_xlfn.IFS(AND(MC!N83&lt;CI!$D$3-CI!N$4,MC!N83&gt;1),"rouge",AND(MC!N83&gt;CI!$D$3-CI!N$4+CI!$D$11,MC!N83&lt;CI!$D$3-CI!N$4+CI!$D$12),"jaune",AND(MC!N83&gt;CI!$D$3-CI!N$4,MC!N83&lt;CI!$D$3-CI!N$4+CI!$D$11),"orange",AND(MC!N83&gt;CI!$D$3-CI!N$4+CI!$D$12),"vert"))</f>
        <v/>
      </c>
      <c r="O83" s="43" t="str">
        <f>IF(MC!O83="","",_xlfn.IFS(AND(MC!O83&lt;CI!$D$3-CI!O$4,MC!O83&gt;1),"rouge",AND(MC!O83&gt;CI!$D$3-CI!O$4+CI!$D$11,MC!O83&lt;CI!$D$3-CI!O$4+CI!$D$12),"jaune",AND(MC!O83&gt;CI!$D$3-CI!O$4,MC!O83&lt;CI!$D$3-CI!O$4+CI!$D$11),"orange",AND(MC!O83&gt;CI!$D$3-CI!O$4+CI!$D$12),"vert"))</f>
        <v/>
      </c>
      <c r="P83" s="43" t="str">
        <f>IF(MC!P83="","",_xlfn.IFS(AND(MC!P83&lt;CI!$D$3-CI!P$4,MC!P83&gt;1),"rouge",AND(MC!P83&gt;CI!$D$3-CI!P$4+CI!$D$11,MC!P83&lt;CI!$D$3-CI!P$4+CI!$D$12),"jaune",AND(MC!P83&gt;CI!$D$3-CI!P$4,MC!P83&lt;CI!$D$3-CI!P$4+CI!$D$11),"orange",AND(MC!P83&gt;CI!$D$3-CI!P$4+CI!$D$12),"vert"))</f>
        <v/>
      </c>
      <c r="Q83" s="43" t="str">
        <f>IF(MC!Q83="","",_xlfn.IFS(AND(MC!Q83&lt;CI!$D$3-CI!Q$4,MC!Q83&gt;1),"rouge",AND(MC!Q83&gt;CI!$D$3-CI!Q$4+CI!$D$11,MC!Q83&lt;CI!$D$3-CI!Q$4+CI!$D$12),"jaune",AND(MC!Q83&gt;CI!$D$3-CI!Q$4,MC!Q83&lt;CI!$D$3-CI!Q$4+CI!$D$11),"orange",AND(MC!Q83&gt;CI!$D$3-CI!Q$4+CI!$D$12),"vert"))</f>
        <v/>
      </c>
      <c r="R83" s="43" t="str">
        <f>IF(MC!R83="","",_xlfn.IFS(AND(MC!R83&lt;CI!$D$3-CI!R$4,MC!R83&gt;1),"rouge",AND(MC!R83&gt;CI!$D$3-CI!R$4+CI!$D$11,MC!R83&lt;CI!$D$3-CI!R$4+CI!$D$12),"jaune",AND(MC!R83&gt;CI!$D$3-CI!R$4,MC!R83&lt;CI!$D$3-CI!R$4+CI!$D$11),"orange",AND(MC!R83&gt;CI!$D$3-CI!R$4+CI!$D$12),"vert"))</f>
        <v/>
      </c>
      <c r="S83" s="43" t="str">
        <f>IF(MC!S83="","",_xlfn.IFS(AND(MC!S83&lt;CI!$D$3-CI!S$4,MC!S83&gt;1),"rouge",AND(MC!S83&gt;CI!$D$3-CI!S$4+CI!$D$11,MC!S83&lt;CI!$D$3-CI!S$4+CI!$D$12),"jaune",AND(MC!S83&gt;CI!$D$3-CI!S$4,MC!S83&lt;CI!$D$3-CI!S$4+CI!$D$11),"orange",AND(MC!S83&gt;CI!$D$3-CI!S$4+CI!$D$12),"vert"))</f>
        <v/>
      </c>
      <c r="T83" s="43" t="str">
        <f>IF(MC!T83="","",_xlfn.IFS(AND(MC!T83&lt;CI!$D$3-CI!T$4,MC!T83&gt;1),"rouge",AND(MC!T83&gt;CI!$D$3-CI!T$4+CI!$D$11,MC!T83&lt;CI!$D$3-CI!T$4+CI!$D$12),"jaune",AND(MC!T83&gt;CI!$D$3-CI!T$4,MC!T83&lt;CI!$D$3-CI!T$4+CI!$D$11),"orange",AND(MC!T83&gt;CI!$D$3-CI!T$4+CI!$D$12),"vert"))</f>
        <v/>
      </c>
      <c r="U83" s="43" t="str">
        <f>IF(MC!U83="","",_xlfn.IFS(AND(MC!U83&lt;CI!$D$3-CI!U$4,MC!U83&gt;1),"rouge",AND(MC!U83&gt;CI!$D$3-CI!U$4+CI!$D$11,MC!U83&lt;CI!$D$3-CI!U$4+CI!$D$12),"jaune",AND(MC!U83&gt;CI!$D$3-CI!U$4,MC!U83&lt;CI!$D$3-CI!U$4+CI!$D$11),"orange",AND(MC!U83&gt;CI!$D$3-CI!U$4+CI!$D$12),"vert"))</f>
        <v/>
      </c>
      <c r="V83" s="43" t="str">
        <f>IF(MC!V83="","",_xlfn.IFS(AND(MC!V83&lt;CI!$D$3-CI!V$4,MC!V83&gt;1),"rouge",AND(MC!V83&gt;CI!$D$3-CI!V$4+CI!$D$11,MC!V83&lt;CI!$D$3-CI!V$4+CI!$D$12),"jaune",AND(MC!V83&gt;CI!$D$3-CI!V$4,MC!V83&lt;CI!$D$3-CI!V$4+CI!$D$11),"orange",AND(MC!V83&gt;CI!$D$3-CI!V$4+CI!$D$12),"vert"))</f>
        <v/>
      </c>
      <c r="W83" s="43" t="str">
        <f>IF(MC!W83="","",_xlfn.IFS(AND(MC!W83&lt;CI!$D$3-CI!W$4,MC!W83&gt;1),"rouge",AND(MC!W83&gt;CI!$D$3-CI!W$4+CI!$D$11,MC!W83&lt;CI!$D$3-CI!W$4+CI!$D$12),"jaune",AND(MC!W83&gt;CI!$D$3-CI!W$4,MC!W83&lt;CI!$D$3-CI!W$4+CI!$D$11),"orange",AND(MC!W83&gt;CI!$D$3-CI!W$4+CI!$D$12),"vert"))</f>
        <v/>
      </c>
      <c r="X83" s="43" t="str">
        <f>IF(MC!X83="","",_xlfn.IFS(AND(MC!X83&lt;CI!$D$3-CI!X$4,MC!X83&gt;1),"rouge",AND(MC!X83&gt;CI!$D$3-CI!X$4+CI!$D$11,MC!X83&lt;CI!$D$3-CI!X$4+CI!$D$12),"jaune",AND(MC!X83&gt;CI!$D$3-CI!X$4,MC!X83&lt;CI!$D$3-CI!X$4+CI!$D$11),"orange",AND(MC!X83&gt;CI!$D$3-CI!X$4+CI!$D$12),"vert"))</f>
        <v/>
      </c>
      <c r="Y83" s="43" t="str">
        <f>IF(MC!Y83="","",_xlfn.IFS(AND(MC!Y83&lt;CI!$D$3-CI!Y$4,MC!Y83&gt;1),"rouge",AND(MC!Y83&gt;CI!$D$3-CI!Y$4+CI!$D$11,MC!Y83&lt;CI!$D$3-CI!Y$4+CI!$D$12),"jaune",AND(MC!Y83&gt;CI!$D$3-CI!Y$4,MC!Y83&lt;CI!$D$3-CI!Y$4+CI!$D$11),"orange",AND(MC!Y83&gt;CI!$D$3-CI!Y$4+CI!$D$12),"vert"))</f>
        <v/>
      </c>
      <c r="Z83" s="43" t="str">
        <f>IF(MC!Z83="","",_xlfn.IFS(AND(MC!Z83&lt;CI!$D$3-CI!Z$4,MC!Z83&gt;1),"rouge",AND(MC!Z83&gt;CI!$D$3-CI!Z$4+CI!$D$11,MC!Z83&lt;CI!$D$3-CI!Z$4+CI!$D$12),"jaune",AND(MC!Z83&gt;CI!$D$3-CI!Z$4,MC!Z83&lt;CI!$D$3-CI!Z$4+CI!$D$11),"orange",AND(MC!Z83&gt;CI!$D$3-CI!Z$4+CI!$D$12),"vert"))</f>
        <v/>
      </c>
      <c r="AA83" s="43" t="str">
        <f>IF(MC!AA83="","",_xlfn.IFS(AND(MC!AA83&lt;CI!$D$3-CI!AA$4,MC!AA83&gt;1),"rouge",AND(MC!AA83&gt;CI!$D$3-CI!AA$4+CI!$D$11,MC!AA83&lt;CI!$D$3-CI!AA$4+CI!$D$12),"jaune",AND(MC!AA83&gt;CI!$D$3-CI!AA$4,MC!AA83&lt;CI!$D$3-CI!AA$4+CI!$D$11),"orange",AND(MC!AA83&gt;CI!$D$3-CI!AA$4+CI!$D$12),"vert"))</f>
        <v/>
      </c>
      <c r="AB83" s="43" t="str">
        <f>IF(MC!AB83="","",_xlfn.IFS(AND(MC!AB83&lt;CI!$D$3-CI!AB$4,MC!AB83&gt;1),"rouge",AND(MC!AB83&gt;CI!$D$3-CI!AB$4+CI!$D$11,MC!AB83&lt;CI!$D$3-CI!AB$4+CI!$D$12),"jaune",AND(MC!AB83&gt;CI!$D$3-CI!AB$4,MC!AB83&lt;CI!$D$3-CI!AB$4+CI!$D$11),"orange",AND(MC!AB83&gt;CI!$D$3-CI!AB$4+CI!$D$12),"vert"))</f>
        <v/>
      </c>
      <c r="AC83" s="43" t="str">
        <f>IF(MC!AC83="","",_xlfn.IFS(AND(MC!AC83&lt;CI!$D$3-CI!AC$4,MC!AC83&gt;1),"rouge",AND(MC!AC83&gt;CI!$D$3-CI!AC$4+CI!$D$11,MC!AC83&lt;CI!$D$3-CI!AC$4+CI!$D$12),"jaune",AND(MC!AC83&gt;CI!$D$3-CI!AC$4,MC!AC83&lt;CI!$D$3-CI!AC$4+CI!$D$11),"orange",AND(MC!AC83&gt;CI!$D$3-CI!AC$4+CI!$D$12),"vert"))</f>
        <v/>
      </c>
      <c r="AD83" s="43" t="str">
        <f>IF(MC!AD83="","",_xlfn.IFS(AND(MC!AD83&lt;CI!$D$3-CI!AD$4,MC!AD83&gt;1),"rouge",AND(MC!AD83&gt;CI!$D$3-CI!AD$4+CI!$D$11,MC!AD83&lt;CI!$D$3-CI!AD$4+CI!$D$12),"jaune",AND(MC!AD83&gt;CI!$D$3-CI!AD$4,MC!AD83&lt;CI!$D$3-CI!AD$4+CI!$D$11),"orange",AND(MC!AD83&gt;CI!$D$3-CI!AD$4+CI!$D$12),"vert"))</f>
        <v/>
      </c>
      <c r="AE83" s="43" t="str">
        <f>IF(MC!AE83="","",_xlfn.IFS(AND(MC!AE83&lt;CI!$D$3-CI!AE$4,MC!AE83&gt;1),"rouge",AND(MC!AE83&gt;CI!$D$3-CI!AE$4+CI!$D$11,MC!AE83&lt;CI!$D$3-CI!AE$4+CI!$D$12),"jaune",AND(MC!AE83&gt;CI!$D$3-CI!AE$4,MC!AE83&lt;CI!$D$3-CI!AE$4+CI!$D$11),"orange",AND(MC!AE83&gt;CI!$D$3-CI!AE$4+CI!$D$12),"vert"))</f>
        <v/>
      </c>
      <c r="AF83" s="43" t="str">
        <f>IF(MC!AF83="","",_xlfn.IFS(AND(MC!AF83&lt;CI!$D$3-CI!AF$4,MC!AF83&gt;1),"rouge",AND(MC!AF83&gt;CI!$D$3-CI!AF$4+CI!$D$11,MC!AF83&lt;CI!$D$3-CI!AF$4+CI!$D$12),"jaune",AND(MC!AF83&gt;CI!$D$3-CI!AF$4,MC!AF83&lt;CI!$D$3-CI!AF$4+CI!$D$11),"orange",AND(MC!AF83&gt;CI!$D$3-CI!AF$4+CI!$D$12),"vert"))</f>
        <v/>
      </c>
      <c r="AG83" s="43" t="str">
        <f>IF(MC!AG83="","",_xlfn.IFS(AND(MC!AG83&lt;CI!$D$3-CI!AG$4,MC!AG83&gt;1),"rouge",AND(MC!AG83&gt;CI!$D$3-CI!AG$4+CI!$D$11,MC!AG83&lt;CI!$D$3-CI!AG$4+CI!$D$12),"jaune",AND(MC!AG83&gt;CI!$D$3-CI!AG$4,MC!AG83&lt;CI!$D$3-CI!AG$4+CI!$D$11),"orange",AND(MC!AG83&gt;CI!$D$3-CI!AG$4+CI!$D$12),"vert"))</f>
        <v/>
      </c>
      <c r="AH83" s="43" t="str">
        <f>IF(MC!AH83="","",_xlfn.IFS(AND(MC!AH83&lt;CI!$D$3-CI!AH$4,MC!AH83&gt;1),"rouge",AND(MC!AH83&gt;CI!$D$3-CI!AH$4+CI!$D$11,MC!AH83&lt;CI!$D$3-CI!AH$4+CI!$D$12),"jaune",AND(MC!AH83&gt;CI!$D$3-CI!AH$4,MC!AH83&lt;CI!$D$3-CI!AH$4+CI!$D$11),"orange",AND(MC!AH83&gt;CI!$D$3-CI!AH$4+CI!$D$12),"vert"))</f>
        <v/>
      </c>
      <c r="AI83" s="43" t="str">
        <f>IF(MC!AI83="","",_xlfn.IFS(AND(MC!AI83&lt;CI!$D$3-CI!AI$4,MC!AI83&gt;1),"rouge",AND(MC!AI83&gt;CI!$D$3-CI!AI$4+CI!$D$11,MC!AI83&lt;CI!$D$3-CI!AI$4+CI!$D$12),"jaune",AND(MC!AI83&gt;CI!$D$3-CI!AI$4,MC!AI83&lt;CI!$D$3-CI!AI$4+CI!$D$11),"orange",AND(MC!AI83&gt;CI!$D$3-CI!AI$4+CI!$D$12),"vert"))</f>
        <v/>
      </c>
      <c r="AJ83" s="43" t="str">
        <f>IF(MC!AJ83="","",_xlfn.IFS(AND(MC!AJ83&lt;CI!$D$3-CI!AJ$4,MC!AJ83&gt;1),"rouge",AND(MC!AJ83&gt;CI!$D$3-CI!AJ$4+CI!$D$11,MC!AJ83&lt;CI!$D$3-CI!AJ$4+CI!$D$12),"jaune",AND(MC!AJ83&gt;CI!$D$3-CI!AJ$4,MC!AJ83&lt;CI!$D$3-CI!AJ$4+CI!$D$11),"orange",AND(MC!AJ83&gt;CI!$D$3-CI!AJ$4+CI!$D$12),"vert"))</f>
        <v/>
      </c>
      <c r="AK83" s="43" t="str">
        <f>IF(MC!AK83="","",_xlfn.IFS(AND(MC!AK83&lt;CI!$D$3-CI!AK$4,MC!AK83&gt;1),"rouge",AND(MC!AK83&gt;CI!$D$3-CI!AK$4+CI!$D$11,MC!AK83&lt;CI!$D$3-CI!AK$4+CI!$D$12),"jaune",AND(MC!AK83&gt;CI!$D$3-CI!AK$4,MC!AK83&lt;CI!$D$3-CI!AK$4+CI!$D$11),"orange",AND(MC!AK83&gt;CI!$D$3-CI!AK$4+CI!$D$12),"vert"))</f>
        <v/>
      </c>
      <c r="AL83" s="43" t="str">
        <f>IF(MC!AL83="","",_xlfn.IFS(AND(MC!AL83&lt;CI!$D$3-CI!AL$4,MC!AL83&gt;1),"rouge",AND(MC!AL83&gt;CI!$D$3-CI!AL$4+CI!$D$11,MC!AL83&lt;CI!$D$3-CI!AL$4+CI!$D$12),"jaune",AND(MC!AL83&gt;CI!$D$3-CI!AL$4,MC!AL83&lt;CI!$D$3-CI!AL$4+CI!$D$11),"orange",AND(MC!AL83&gt;CI!$D$3-CI!AL$4+CI!$D$12),"vert"))</f>
        <v/>
      </c>
      <c r="AM83" s="43" t="str">
        <f>IF(MC!AM83="","",_xlfn.IFS(AND(MC!AM83&lt;CI!$D$3-CI!AM$4,MC!AM83&gt;1),"rouge",AND(MC!AM83&gt;CI!$D$3-CI!AM$4+CI!$D$11,MC!AM83&lt;CI!$D$3-CI!AM$4+CI!$D$12),"jaune",AND(MC!AM83&gt;CI!$D$3-CI!AM$4,MC!AM83&lt;CI!$D$3-CI!AM$4+CI!$D$11),"orange",AND(MC!AM83&gt;CI!$D$3-CI!AM$4+CI!$D$12),"vert"))</f>
        <v/>
      </c>
      <c r="AN83" s="43" t="str">
        <f>IF(MC!AN83="","",_xlfn.IFS(AND(MC!AN83&lt;CI!$D$3-CI!AN$4,MC!AN83&gt;1),"rouge",AND(MC!AN83&gt;CI!$D$3-CI!AN$4+CI!$D$11,MC!AN83&lt;CI!$D$3-CI!AN$4+CI!$D$12),"jaune",AND(MC!AN83&gt;CI!$D$3-CI!AN$4,MC!AN83&lt;CI!$D$3-CI!AN$4+CI!$D$11),"orange",AND(MC!AN83&gt;CI!$D$3-CI!AN$4+CI!$D$12),"vert"))</f>
        <v/>
      </c>
      <c r="AO83" s="43" t="str">
        <f>IF(MC!AO83="","",_xlfn.IFS(AND(MC!AO83&lt;CI!$D$3-CI!AO$4,MC!AO83&gt;1),"rouge",AND(MC!AO83&gt;CI!$D$3-CI!AO$4+CI!$D$11,MC!AO83&lt;CI!$D$3-CI!AO$4+CI!$D$12),"jaune",AND(MC!AO83&gt;CI!$D$3-CI!AO$4,MC!AO83&lt;CI!$D$3-CI!AO$4+CI!$D$11),"orange",AND(MC!AO83&gt;CI!$D$3-CI!AO$4+CI!$D$12),"vert"))</f>
        <v/>
      </c>
      <c r="AP83" s="43" t="str">
        <f>IF(MC!AP83="","",_xlfn.IFS(AND(MC!AP83&lt;CI!$D$3-CI!AP$4,MC!AP83&gt;1),"rouge",AND(MC!AP83&gt;CI!$D$3-CI!AP$4+CI!$D$11,MC!AP83&lt;CI!$D$3-CI!AP$4+CI!$D$12),"jaune",AND(MC!AP83&gt;CI!$D$3-CI!AP$4,MC!AP83&lt;CI!$D$3-CI!AP$4+CI!$D$11),"orange",AND(MC!AP83&gt;CI!$D$3-CI!AP$4+CI!$D$12),"vert"))</f>
        <v/>
      </c>
      <c r="AQ83" s="43" t="str">
        <f>IF(MC!AQ83="","",_xlfn.IFS(AND(MC!AQ83&lt;CI!$D$3-CI!AQ$4,MC!AQ83&gt;1),"rouge",AND(MC!AQ83&gt;CI!$D$3-CI!AQ$4+CI!$D$11,MC!AQ83&lt;CI!$D$3-CI!AQ$4+CI!$D$12),"jaune",AND(MC!AQ83&gt;CI!$D$3-CI!AQ$4,MC!AQ83&lt;CI!$D$3-CI!AQ$4+CI!$D$11),"orange",AND(MC!AQ83&gt;CI!$D$3-CI!AQ$4+CI!$D$12),"vert"))</f>
        <v/>
      </c>
      <c r="AR83" s="43" t="str">
        <f>IF(MC!AR83="","",_xlfn.IFS(AND(MC!AR83&lt;CI!$D$3-CI!AR$4,MC!AR83&gt;1),"rouge",AND(MC!AR83&gt;CI!$D$3-CI!AR$4+CI!$D$11,MC!AR83&lt;CI!$D$3-CI!AR$4+CI!$D$12),"jaune",AND(MC!AR83&gt;CI!$D$3-CI!AR$4,MC!AR83&lt;CI!$D$3-CI!AR$4+CI!$D$11),"orange",AND(MC!AR83&gt;CI!$D$3-CI!AR$4+CI!$D$12),"vert"))</f>
        <v/>
      </c>
      <c r="AS83" s="43" t="str">
        <f>IF(MC!AS83="","",_xlfn.IFS(AND(MC!AS83&lt;CI!$D$3-CI!AS$4,MC!AS83&gt;1),"rouge",AND(MC!AS83&gt;CI!$D$3-CI!AS$4+CI!$D$11,MC!AS83&lt;CI!$D$3-CI!AS$4+CI!$D$12),"jaune",AND(MC!AS83&gt;CI!$D$3-CI!AS$4,MC!AS83&lt;CI!$D$3-CI!AS$4+CI!$D$11),"orange",AND(MC!AS83&gt;CI!$D$3-CI!AS$4+CI!$D$12),"vert"))</f>
        <v/>
      </c>
      <c r="AT83" s="43" t="str">
        <f>IF(MC!AT83="","",_xlfn.IFS(AND(MC!AT83&lt;CI!$D$3-CI!AT$4,MC!AT83&gt;1),"rouge",AND(MC!AT83&gt;CI!$D$3-CI!AT$4+CI!$D$11,MC!AT83&lt;CI!$D$3-CI!AT$4+CI!$D$12),"jaune",AND(MC!AT83&gt;CI!$D$3-CI!AT$4,MC!AT83&lt;CI!$D$3-CI!AT$4+CI!$D$11),"orange",AND(MC!AT83&gt;CI!$D$3-CI!AT$4+CI!$D$12),"vert"))</f>
        <v/>
      </c>
      <c r="AU83" s="43" t="str">
        <f>IF(MC!AU83="","",_xlfn.IFS(AND(MC!AU83&lt;CI!$D$3-CI!AU$4,MC!AU83&gt;1),"rouge",AND(MC!AU83&gt;CI!$D$3-CI!AU$4+CI!$D$11,MC!AU83&lt;CI!$D$3-CI!AU$4+CI!$D$12),"jaune",AND(MC!AU83&gt;CI!$D$3-CI!AU$4,MC!AU83&lt;CI!$D$3-CI!AU$4+CI!$D$11),"orange",AND(MC!AU83&gt;CI!$D$3-CI!AU$4+CI!$D$12),"vert"))</f>
        <v/>
      </c>
      <c r="AV83" s="43" t="str">
        <f>IF(MC!AV83="","",_xlfn.IFS(AND(MC!AV83&lt;CI!$D$3-CI!AV$4,MC!AV83&gt;1),"rouge",AND(MC!AV83&gt;CI!$D$3-CI!AV$4+CI!$D$11,MC!AV83&lt;CI!$D$3-CI!AV$4+CI!$D$12),"jaune",AND(MC!AV83&gt;CI!$D$3-CI!AV$4,MC!AV83&lt;CI!$D$3-CI!AV$4+CI!$D$11),"orange",AND(MC!AV83&gt;CI!$D$3-CI!AV$4+CI!$D$12),"vert"))</f>
        <v/>
      </c>
      <c r="AW83" s="43" t="str">
        <f>IF(MC!AW83="","",_xlfn.IFS(AND(MC!AW83&lt;CI!$D$3-CI!AW$4,MC!AW83&gt;1),"rouge",AND(MC!AW83&gt;CI!$D$3-CI!AW$4+CI!$D$11,MC!AW83&lt;CI!$D$3-CI!AW$4+CI!$D$12),"jaune",AND(MC!AW83&gt;CI!$D$3-CI!AW$4,MC!AW83&lt;CI!$D$3-CI!AW$4+CI!$D$11),"orange",AND(MC!AW83&gt;CI!$D$3-CI!AW$4+CI!$D$12),"vert"))</f>
        <v/>
      </c>
      <c r="AX83" s="43" t="str">
        <f>IF(MC!AX83="","",_xlfn.IFS(AND(MC!AX83&lt;CI!$D$3-CI!AX$4,MC!AX83&gt;1),"rouge",AND(MC!AX83&gt;CI!$D$3-CI!AX$4+CI!$D$11,MC!AX83&lt;CI!$D$3-CI!AX$4+CI!$D$12),"jaune",AND(MC!AX83&gt;CI!$D$3-CI!AX$4,MC!AX83&lt;CI!$D$3-CI!AX$4+CI!$D$11),"orange",AND(MC!AX83&gt;CI!$D$3-CI!AX$4+CI!$D$12),"vert"))</f>
        <v/>
      </c>
      <c r="AY83" s="43" t="str">
        <f>IF(MC!AY83="","",_xlfn.IFS(AND(MC!AY83&lt;CI!$D$3-CI!AY$4,MC!AY83&gt;1),"rouge",AND(MC!AY83&gt;CI!$D$3-CI!AY$4+CI!$D$11,MC!AY83&lt;CI!$D$3-CI!AY$4+CI!$D$12),"jaune",AND(MC!AY83&gt;CI!$D$3-CI!AY$4,MC!AY83&lt;CI!$D$3-CI!AY$4+CI!$D$11),"orange",AND(MC!AY83&gt;CI!$D$3-CI!AY$4+CI!$D$12),"vert"))</f>
        <v/>
      </c>
      <c r="AZ83" s="43" t="str">
        <f>IF(MC!AZ83="","",_xlfn.IFS(AND(MC!AZ83&lt;CI!$D$3-CI!AZ$4,MC!AZ83&gt;1),"rouge",AND(MC!AZ83&gt;CI!$D$3-CI!AZ$4+CI!$D$11,MC!AZ83&lt;CI!$D$3-CI!AZ$4+CI!$D$12),"jaune",AND(MC!AZ83&gt;CI!$D$3-CI!AZ$4,MC!AZ83&lt;CI!$D$3-CI!AZ$4+CI!$D$11),"orange",AND(MC!AZ83&gt;CI!$D$3-CI!AZ$4+CI!$D$12),"vert"))</f>
        <v/>
      </c>
      <c r="BA83" s="43" t="str">
        <f>IF(MC!BA83="","",_xlfn.IFS(AND(MC!BA83&lt;CI!$D$3-CI!BA$4,MC!BA83&gt;1),"rouge",AND(MC!BA83&gt;CI!$D$3-CI!BA$4+CI!$D$11,MC!BA83&lt;CI!$D$3-CI!BA$4+CI!$D$12),"jaune",AND(MC!BA83&gt;CI!$D$3-CI!BA$4,MC!BA83&lt;CI!$D$3-CI!BA$4+CI!$D$11),"orange",AND(MC!BA83&gt;CI!$D$3-CI!BA$4+CI!$D$12),"vert"))</f>
        <v/>
      </c>
      <c r="BB83" s="43" t="str">
        <f>IF(MC!BB83="","",_xlfn.IFS(AND(MC!BB83&lt;CI!$D$3-CI!BB$4,MC!BB83&gt;1),"rouge",AND(MC!BB83&gt;CI!$D$3-CI!BB$4+CI!$D$11,MC!BB83&lt;CI!$D$3-CI!BB$4+CI!$D$12),"jaune",AND(MC!BB83&gt;CI!$D$3-CI!BB$4,MC!BB83&lt;CI!$D$3-CI!BB$4+CI!$D$11),"orange",AND(MC!BB83&gt;CI!$D$3-CI!BB$4+CI!$D$12),"vert"))</f>
        <v/>
      </c>
      <c r="BC83" s="43" t="str">
        <f>IF(MC!BC83="","",_xlfn.IFS(AND(MC!BC83&lt;CI!$D$3-CI!BC$4,MC!BC83&gt;1),"rouge",AND(MC!BC83&gt;CI!$D$3-CI!BC$4+CI!$D$11,MC!BC83&lt;CI!$D$3-CI!BC$4+CI!$D$12),"jaune",AND(MC!BC83&gt;CI!$D$3-CI!BC$4,MC!BC83&lt;CI!$D$3-CI!BC$4+CI!$D$11),"orange",AND(MC!BC83&gt;CI!$D$3-CI!BC$4+CI!$D$12),"vert"))</f>
        <v/>
      </c>
      <c r="BD83" s="43" t="str">
        <f>IF(MC!BD83="","",_xlfn.IFS(AND(MC!BD83&lt;CI!$D$3-CI!BD$4,MC!BD83&gt;1),"rouge",AND(MC!BD83&gt;CI!$D$3-CI!BD$4+CI!$D$11,MC!BD83&lt;CI!$D$3-CI!BD$4+CI!$D$12),"jaune",AND(MC!BD83&gt;CI!$D$3-CI!BD$4,MC!BD83&lt;CI!$D$3-CI!BD$4+CI!$D$11),"orange",AND(MC!BD83&gt;CI!$D$3-CI!BD$4+CI!$D$12),"vert"))</f>
        <v/>
      </c>
      <c r="BE83" s="43" t="str">
        <f>IF(MC!BE83="","",_xlfn.IFS(AND(MC!BE83&lt;CI!$D$3-CI!BE$4,MC!BE83&gt;1),"rouge",AND(MC!BE83&gt;CI!$D$3-CI!BE$4+CI!$D$11,MC!BE83&lt;CI!$D$3-CI!BE$4+CI!$D$12),"jaune",AND(MC!BE83&gt;CI!$D$3-CI!BE$4,MC!BE83&lt;CI!$D$3-CI!BE$4+CI!$D$11),"orange",AND(MC!BE83&gt;CI!$D$3-CI!BE$4+CI!$D$12),"vert"))</f>
        <v/>
      </c>
      <c r="BF83" s="43" t="str">
        <f>IF(MC!BF83="","",_xlfn.IFS(AND(MC!BF83&lt;CI!$D$3-CI!BF$4,MC!BF83&gt;1),"rouge",AND(MC!BF83&gt;CI!$D$3-CI!BF$4+CI!$D$11,MC!BF83&lt;CI!$D$3-CI!BF$4+CI!$D$12),"jaune",AND(MC!BF83&gt;CI!$D$3-CI!BF$4,MC!BF83&lt;CI!$D$3-CI!BF$4+CI!$D$11),"orange",AND(MC!BF83&gt;CI!$D$3-CI!BF$4+CI!$D$12),"vert"))</f>
        <v/>
      </c>
      <c r="BG83" s="43" t="str">
        <f>IF(MC!BG83="","",_xlfn.IFS(AND(MC!BG83&lt;CI!$D$3-CI!BG$4,MC!BG83&gt;1),"rouge",AND(MC!BG83&gt;CI!$D$3-CI!BG$4+CI!$D$11,MC!BG83&lt;CI!$D$3-CI!BG$4+CI!$D$12),"jaune",AND(MC!BG83&gt;CI!$D$3-CI!BG$4,MC!BG83&lt;CI!$D$3-CI!BG$4+CI!$D$11),"orange",AND(MC!BG83&gt;CI!$D$3-CI!BG$4+CI!$D$12),"vert"))</f>
        <v/>
      </c>
      <c r="BH83" s="43" t="str">
        <f>IF(MC!BH83="","",_xlfn.IFS(AND(MC!BH83&lt;CI!$D$3-CI!BH$4,MC!BH83&gt;1),"rouge",AND(MC!BH83&gt;CI!$D$3-CI!BH$4+CI!$D$11,MC!BH83&lt;CI!$D$3-CI!BH$4+CI!$D$12),"jaune",AND(MC!BH83&gt;CI!$D$3-CI!BH$4,MC!BH83&lt;CI!$D$3-CI!BH$4+CI!$D$11),"orange",AND(MC!BH83&gt;CI!$D$3-CI!BH$4+CI!$D$12),"vert"))</f>
        <v/>
      </c>
      <c r="BI83" s="43" t="str">
        <f>IF(MC!BI83="","",_xlfn.IFS(AND(MC!BI83&lt;CI!$D$3-CI!BI$4,MC!BI83&gt;1),"rouge",AND(MC!BI83&gt;CI!$D$3-CI!BI$4+CI!$D$11,MC!BI83&lt;CI!$D$3-CI!BI$4+CI!$D$12),"jaune",AND(MC!BI83&gt;CI!$D$3-CI!BI$4,MC!BI83&lt;CI!$D$3-CI!BI$4+CI!$D$11),"orange",AND(MC!BI83&gt;CI!$D$3-CI!BI$4+CI!$D$12),"vert"))</f>
        <v/>
      </c>
      <c r="BJ83" s="43" t="str">
        <f>IF(MC!BJ83="","",_xlfn.IFS(AND(MC!BJ83&lt;CI!$D$3-CI!BJ$4,MC!BJ83&gt;1),"rouge",AND(MC!BJ83&gt;CI!$D$3-CI!BJ$4+CI!$D$11,MC!BJ83&lt;CI!$D$3-CI!BJ$4+CI!$D$12),"jaune",AND(MC!BJ83&gt;CI!$D$3-CI!BJ$4,MC!BJ83&lt;CI!$D$3-CI!BJ$4+CI!$D$11),"orange",AND(MC!BJ83&gt;CI!$D$3-CI!BJ$4+CI!$D$12),"vert"))</f>
        <v/>
      </c>
      <c r="BK83" s="43" t="str">
        <f>IF(MC!BK83="","",_xlfn.IFS(AND(MC!BK83&lt;CI!$D$3-CI!BK$4,MC!BK83&gt;1),"rouge",AND(MC!BK83&gt;CI!$D$3-CI!BK$4+CI!$D$11,MC!BK83&lt;CI!$D$3-CI!BK$4+CI!$D$12),"jaune",AND(MC!BK83&gt;CI!$D$3-CI!BK$4,MC!BK83&lt;CI!$D$3-CI!BK$4+CI!$D$11),"orange",AND(MC!BK83&gt;CI!$D$3-CI!BK$4+CI!$D$12),"vert"))</f>
        <v/>
      </c>
      <c r="BL83" s="43" t="str">
        <f>IF(MC!BL83="","",_xlfn.IFS(AND(MC!BL83&lt;CI!$D$3-CI!BL$4,MC!BL83&gt;1),"rouge",AND(MC!BL83&gt;CI!$D$3-CI!BL$4+CI!$D$11,MC!BL83&lt;CI!$D$3-CI!BL$4+CI!$D$12),"jaune",AND(MC!BL83&gt;CI!$D$3-CI!BL$4,MC!BL83&lt;CI!$D$3-CI!BL$4+CI!$D$11),"orange",AND(MC!BL83&gt;CI!$D$3-CI!BL$4+CI!$D$12),"vert"))</f>
        <v/>
      </c>
      <c r="BM83" s="43" t="str">
        <f>IF(MC!BM83="","",_xlfn.IFS(AND(MC!BM83&lt;CI!$D$3-CI!BM$4,MC!BM83&gt;1),"rouge",AND(MC!BM83&gt;CI!$D$3-CI!BM$4+CI!$D$11,MC!BM83&lt;CI!$D$3-CI!BM$4+CI!$D$12),"jaune",AND(MC!BM83&gt;CI!$D$3-CI!BM$4,MC!BM83&lt;CI!$D$3-CI!BM$4+CI!$D$11),"orange",AND(MC!BM83&gt;CI!$D$3-CI!BM$4+CI!$D$12),"vert"))</f>
        <v/>
      </c>
      <c r="BN83" s="43" t="str">
        <f>IF(MC!BN83="","",_xlfn.IFS(AND(MC!BN83&lt;CI!$D$3-CI!BN$4,MC!BN83&gt;1),"rouge",AND(MC!BN83&gt;CI!$D$3-CI!BN$4+CI!$D$11,MC!BN83&lt;CI!$D$3-CI!BN$4+CI!$D$12),"jaune",AND(MC!BN83&gt;CI!$D$3-CI!BN$4,MC!BN83&lt;CI!$D$3-CI!BN$4+CI!$D$11),"orange",AND(MC!BN83&gt;CI!$D$3-CI!BN$4+CI!$D$12),"vert"))</f>
        <v/>
      </c>
      <c r="BO83" s="43" t="str">
        <f>IF(MC!BO83="","",_xlfn.IFS(AND(MC!BO83&lt;CI!$D$3-CI!BO$4,MC!BO83&gt;1),"rouge",AND(MC!BO83&gt;CI!$D$3-CI!BO$4+CI!$D$11,MC!BO83&lt;CI!$D$3-CI!BO$4+CI!$D$12),"jaune",AND(MC!BO83&gt;CI!$D$3-CI!BO$4,MC!BO83&lt;CI!$D$3-CI!BO$4+CI!$D$11),"orange",AND(MC!BO83&gt;CI!$D$3-CI!BO$4+CI!$D$12),"vert"))</f>
        <v/>
      </c>
      <c r="BP83" s="43" t="str">
        <f>IF(MC!BP83="","",_xlfn.IFS(AND(MC!BP83&lt;CI!$D$3-CI!BP$4,MC!BP83&gt;1),"rouge",AND(MC!BP83&gt;CI!$D$3-CI!BP$4+CI!$D$11,MC!BP83&lt;CI!$D$3-CI!BP$4+CI!$D$12),"jaune",AND(MC!BP83&gt;CI!$D$3-CI!BP$4,MC!BP83&lt;CI!$D$3-CI!BP$4+CI!$D$11),"orange",AND(MC!BP83&gt;CI!$D$3-CI!BP$4+CI!$D$12),"vert"))</f>
        <v/>
      </c>
      <c r="BQ83" s="43" t="str">
        <f>IF(MC!BQ83="","",_xlfn.IFS(AND(MC!BQ83&lt;CI!$D$3-CI!BQ$4,MC!BQ83&gt;1),"rouge",AND(MC!BQ83&gt;CI!$D$3-CI!BQ$4+CI!$D$11,MC!BQ83&lt;CI!$D$3-CI!BQ$4+CI!$D$12),"jaune",AND(MC!BQ83&gt;CI!$D$3-CI!BQ$4,MC!BQ83&lt;CI!$D$3-CI!BQ$4+CI!$D$11),"orange",AND(MC!BQ83&gt;CI!$D$3-CI!BQ$4+CI!$D$12),"vert"))</f>
        <v/>
      </c>
      <c r="BR83" s="43" t="str">
        <f>IF(MC!BR83="","",_xlfn.IFS(AND(MC!BR83&lt;CI!$D$3-CI!BR$4,MC!BR83&gt;1),"rouge",AND(MC!BR83&gt;CI!$D$3-CI!BR$4+CI!$D$11,MC!BR83&lt;CI!$D$3-CI!BR$4+CI!$D$12),"jaune",AND(MC!BR83&gt;CI!$D$3-CI!BR$4,MC!BR83&lt;CI!$D$3-CI!BR$4+CI!$D$11),"orange",AND(MC!BR83&gt;CI!$D$3-CI!BR$4+CI!$D$12),"vert"))</f>
        <v/>
      </c>
      <c r="BS83" s="43" t="str">
        <f>IF(MC!BS83="","",_xlfn.IFS(AND(MC!BS83&lt;CI!$D$3-CI!BS$4,MC!BS83&gt;1),"rouge",AND(MC!BS83&gt;CI!$D$3-CI!BS$4+CI!$D$11,MC!BS83&lt;CI!$D$3-CI!BS$4+CI!$D$12),"jaune",AND(MC!BS83&gt;CI!$D$3-CI!BS$4,MC!BS83&lt;CI!$D$3-CI!BS$4+CI!$D$11),"orange",AND(MC!BS83&gt;CI!$D$3-CI!BS$4+CI!$D$12),"vert"))</f>
        <v/>
      </c>
      <c r="BT83" s="43" t="str">
        <f>IF(MC!BT83="","",_xlfn.IFS(AND(MC!BT83&lt;CI!$D$3-CI!BT$4,MC!BT83&gt;1),"rouge",AND(MC!BT83&gt;CI!$D$3-CI!BT$4+CI!$D$11,MC!BT83&lt;CI!$D$3-CI!BT$4+CI!$D$12),"jaune",AND(MC!BT83&gt;CI!$D$3-CI!BT$4,MC!BT83&lt;CI!$D$3-CI!BT$4+CI!$D$11),"orange",AND(MC!BT83&gt;CI!$D$3-CI!BT$4+CI!$D$12),"vert"))</f>
        <v/>
      </c>
      <c r="BU83" s="43" t="str">
        <f>IF(MC!BU83="","",_xlfn.IFS(AND(MC!BU83&lt;CI!$D$3-CI!BU$4,MC!BU83&gt;1),"rouge",AND(MC!BU83&gt;CI!$D$3-CI!BU$4+CI!$D$11,MC!BU83&lt;CI!$D$3-CI!BU$4+CI!$D$12),"jaune",AND(MC!BU83&gt;CI!$D$3-CI!BU$4,MC!BU83&lt;CI!$D$3-CI!BU$4+CI!$D$11),"orange",AND(MC!BU83&gt;CI!$D$3-CI!BU$4+CI!$D$12),"vert"))</f>
        <v/>
      </c>
      <c r="BV83" s="43" t="str">
        <f>IF(MC!BV83="","",_xlfn.IFS(AND(MC!BV83&lt;CI!$D$3-CI!BV$4,MC!BV83&gt;1),"rouge",AND(MC!BV83&gt;CI!$D$3-CI!BV$4+CI!$D$11,MC!BV83&lt;CI!$D$3-CI!BV$4+CI!$D$12),"jaune",AND(MC!BV83&gt;CI!$D$3-CI!BV$4,MC!BV83&lt;CI!$D$3-CI!BV$4+CI!$D$11),"orange",AND(MC!BV83&gt;CI!$D$3-CI!BV$4+CI!$D$12),"vert"))</f>
        <v/>
      </c>
      <c r="BW83" s="43" t="str">
        <f>IF(MC!BW83="","",_xlfn.IFS(AND(MC!BW83&lt;CI!$D$3-CI!BW$4,MC!BW83&gt;1),"rouge",AND(MC!BW83&gt;CI!$D$3-CI!BW$4+CI!$D$11,MC!BW83&lt;CI!$D$3-CI!BW$4+CI!$D$12),"jaune",AND(MC!BW83&gt;CI!$D$3-CI!BW$4,MC!BW83&lt;CI!$D$3-CI!BW$4+CI!$D$11),"orange",AND(MC!BW83&gt;CI!$D$3-CI!BW$4+CI!$D$12),"vert"))</f>
        <v/>
      </c>
      <c r="BX83" s="43" t="str">
        <f>IF(MC!BX83="","",_xlfn.IFS(AND(MC!BX83&lt;CI!$D$3-CI!BX$4,MC!BX83&gt;1),"rouge",AND(MC!BX83&gt;CI!$D$3-CI!BX$4+CI!$D$11,MC!BX83&lt;CI!$D$3-CI!BX$4+CI!$D$12),"jaune",AND(MC!BX83&gt;CI!$D$3-CI!BX$4,MC!BX83&lt;CI!$D$3-CI!BX$4+CI!$D$11),"orange",AND(MC!BX83&gt;CI!$D$3-CI!BX$4+CI!$D$12),"vert"))</f>
        <v/>
      </c>
      <c r="BY83" s="43" t="str">
        <f>IF(MC!BY83="","",_xlfn.IFS(AND(MC!BY83&lt;CI!$D$3-CI!BY$4,MC!BY83&gt;1),"rouge",AND(MC!BY83&gt;CI!$D$3-CI!BY$4+CI!$D$11,MC!BY83&lt;CI!$D$3-CI!BY$4+CI!$D$12),"jaune",AND(MC!BY83&gt;CI!$D$3-CI!BY$4,MC!BY83&lt;CI!$D$3-CI!BY$4+CI!$D$11),"orange",AND(MC!BY83&gt;CI!$D$3-CI!BY$4+CI!$D$12),"vert"))</f>
        <v/>
      </c>
      <c r="BZ83" s="43" t="str">
        <f>IF(MC!BZ83="","",_xlfn.IFS(AND(MC!BZ83&lt;CI!$D$3-CI!BZ$4,MC!BZ83&gt;1),"rouge",AND(MC!BZ83&gt;CI!$D$3-CI!BZ$4+CI!$D$11,MC!BZ83&lt;CI!$D$3-CI!BZ$4+CI!$D$12),"jaune",AND(MC!BZ83&gt;CI!$D$3-CI!BZ$4,MC!BZ83&lt;CI!$D$3-CI!BZ$4+CI!$D$11),"orange",AND(MC!BZ83&gt;CI!$D$3-CI!BZ$4+CI!$D$12),"vert"))</f>
        <v/>
      </c>
      <c r="CA83" s="43" t="str">
        <f>IF(MC!CA83="","",_xlfn.IFS(AND(MC!CA83&lt;CI!$D$3-CI!CA$4,MC!CA83&gt;1),"rouge",AND(MC!CA83&gt;CI!$D$3-CI!CA$4+CI!$D$11,MC!CA83&lt;CI!$D$3-CI!CA$4+CI!$D$12),"jaune",AND(MC!CA83&gt;CI!$D$3-CI!CA$4,MC!CA83&lt;CI!$D$3-CI!CA$4+CI!$D$11),"orange",AND(MC!CA83&gt;CI!$D$3-CI!CA$4+CI!$D$12),"vert"))</f>
        <v/>
      </c>
      <c r="CB83" s="43" t="str">
        <f>IF(MC!CB83="","",_xlfn.IFS(AND(MC!CB83&lt;CI!$D$3-CI!CB$4,MC!CB83&gt;1),"rouge",AND(MC!CB83&gt;CI!$D$3-CI!CB$4+CI!$D$11,MC!CB83&lt;CI!$D$3-CI!CB$4+CI!$D$12),"jaune",AND(MC!CB83&gt;CI!$D$3-CI!CB$4,MC!CB83&lt;CI!$D$3-CI!CB$4+CI!$D$11),"orange",AND(MC!CB83&gt;CI!$D$3-CI!CB$4+CI!$D$12),"vert"))</f>
        <v/>
      </c>
      <c r="CC83" s="43" t="str">
        <f>IF(MC!CC83="","",_xlfn.IFS(AND(MC!CC83&lt;CI!$D$3-CI!CC$4,MC!CC83&gt;1),"rouge",AND(MC!CC83&gt;CI!$D$3-CI!CC$4+CI!$D$11,MC!CC83&lt;CI!$D$3-CI!CC$4+CI!$D$12),"jaune",AND(MC!CC83&gt;CI!$D$3-CI!CC$4,MC!CC83&lt;CI!$D$3-CI!CC$4+CI!$D$11),"orange",AND(MC!CC83&gt;CI!$D$3-CI!CC$4+CI!$D$12),"vert"))</f>
        <v/>
      </c>
      <c r="CD83" s="43" t="str">
        <f>IF(MC!CD83="","",_xlfn.IFS(AND(MC!CD83&lt;CI!$D$3-CI!CD$4,MC!CD83&gt;1),"rouge",AND(MC!CD83&gt;CI!$D$3-CI!CD$4+CI!$D$11,MC!CD83&lt;CI!$D$3-CI!CD$4+CI!$D$12),"jaune",AND(MC!CD83&gt;CI!$D$3-CI!CD$4,MC!CD83&lt;CI!$D$3-CI!CD$4+CI!$D$11),"orange",AND(MC!CD83&gt;CI!$D$3-CI!CD$4+CI!$D$12),"vert"))</f>
        <v/>
      </c>
      <c r="CE83" s="43" t="str">
        <f>IF(MC!CE83="","",_xlfn.IFS(AND(MC!CE83&lt;CI!$D$3-CI!CE$4,MC!CE83&gt;1),"rouge",AND(MC!CE83&gt;CI!$D$3-CI!CE$4+CI!$D$11,MC!CE83&lt;CI!$D$3-CI!CE$4+CI!$D$12),"jaune",AND(MC!CE83&gt;CI!$D$3-CI!CE$4,MC!CE83&lt;CI!$D$3-CI!CE$4+CI!$D$11),"orange",AND(MC!CE83&gt;CI!$D$3-CI!CE$4+CI!$D$12),"vert"))</f>
        <v/>
      </c>
      <c r="CF83" s="43" t="str">
        <f>IF(MC!CF83="","",_xlfn.IFS(AND(MC!CF83&lt;CI!$D$3-CI!CF$4,MC!CF83&gt;1),"rouge",AND(MC!CF83&gt;CI!$D$3-CI!CF$4+CI!$D$11,MC!CF83&lt;CI!$D$3-CI!CF$4+CI!$D$12),"jaune",AND(MC!CF83&gt;CI!$D$3-CI!CF$4,MC!CF83&lt;CI!$D$3-CI!CF$4+CI!$D$11),"orange",AND(MC!CF83&gt;CI!$D$3-CI!CF$4+CI!$D$12),"vert"))</f>
        <v/>
      </c>
      <c r="CG83" s="43" t="str">
        <f>IF(MC!CG83="","",_xlfn.IFS(AND(MC!CG83&lt;CI!$D$3-CI!CG$4,MC!CG83&gt;1),"rouge",AND(MC!CG83&gt;CI!$D$3-CI!CG$4+CI!$D$11,MC!CG83&lt;CI!$D$3-CI!CG$4+CI!$D$12),"jaune",AND(MC!CG83&gt;CI!$D$3-CI!CG$4,MC!CG83&lt;CI!$D$3-CI!CG$4+CI!$D$11),"orange",AND(MC!CG83&gt;CI!$D$3-CI!CG$4+CI!$D$12),"vert"))</f>
        <v/>
      </c>
      <c r="CH83" s="43" t="str">
        <f>IF(MC!CH83="","",_xlfn.IFS(AND(MC!CH83&lt;CI!$D$3-CI!CH$4,MC!CH83&gt;1),"rouge",AND(MC!CH83&gt;CI!$D$3-CI!CH$4+CI!$D$11,MC!CH83&lt;CI!$D$3-CI!CH$4+CI!$D$12),"jaune",AND(MC!CH83&gt;CI!$D$3-CI!CH$4,MC!CH83&lt;CI!$D$3-CI!CH$4+CI!$D$11),"orange",AND(MC!CH83&gt;CI!$D$3-CI!CH$4+CI!$D$12),"vert"))</f>
        <v/>
      </c>
      <c r="CI83" s="43" t="str">
        <f>IF(MC!CI83="","",_xlfn.IFS(AND(MC!CI83&lt;CI!$D$3-CI!CI$4,MC!CI83&gt;1),"rouge",AND(MC!CI83&gt;CI!$D$3-CI!CI$4+CI!$D$11,MC!CI83&lt;CI!$D$3-CI!CI$4+CI!$D$12),"jaune",AND(MC!CI83&gt;CI!$D$3-CI!CI$4,MC!CI83&lt;CI!$D$3-CI!CI$4+CI!$D$11),"orange",AND(MC!CI83&gt;CI!$D$3-CI!CI$4+CI!$D$12),"vert"))</f>
        <v/>
      </c>
      <c r="CJ83" s="43" t="str">
        <f>IF(MC!CJ83="","",_xlfn.IFS(AND(MC!CJ83&lt;CI!$D$3-CI!CJ$4,MC!CJ83&gt;1),"rouge",AND(MC!CJ83&gt;CI!$D$3-CI!CJ$4+CI!$D$11,MC!CJ83&lt;CI!$D$3-CI!CJ$4+CI!$D$12),"jaune",AND(MC!CJ83&gt;CI!$D$3-CI!CJ$4,MC!CJ83&lt;CI!$D$3-CI!CJ$4+CI!$D$11),"orange",AND(MC!CJ83&gt;CI!$D$3-CI!CJ$4+CI!$D$12),"vert"))</f>
        <v/>
      </c>
      <c r="CK83" s="43" t="str">
        <f>IF(MC!CK83="","",_xlfn.IFS(AND(MC!CK83&lt;CI!$D$3-CI!CK$4,MC!CK83&gt;1),"rouge",AND(MC!CK83&gt;CI!$D$3-CI!CK$4+CI!$D$11,MC!CK83&lt;CI!$D$3-CI!CK$4+CI!$D$12),"jaune",AND(MC!CK83&gt;CI!$D$3-CI!CK$4,MC!CK83&lt;CI!$D$3-CI!CK$4+CI!$D$11),"orange",AND(MC!CK83&gt;CI!$D$3-CI!CK$4+CI!$D$12),"vert"))</f>
        <v/>
      </c>
      <c r="CL83" s="43" t="str">
        <f>IF(MC!CL83="","",_xlfn.IFS(AND(MC!CL83&lt;CI!$D$3-CI!CL$4,MC!CL83&gt;1),"rouge",AND(MC!CL83&gt;CI!$D$3-CI!CL$4+CI!$D$11,MC!CL83&lt;CI!$D$3-CI!CL$4+CI!$D$12),"jaune",AND(MC!CL83&gt;CI!$D$3-CI!CL$4,MC!CL83&lt;CI!$D$3-CI!CL$4+CI!$D$11),"orange",AND(MC!CL83&gt;CI!$D$3-CI!CL$4+CI!$D$12),"vert"))</f>
        <v/>
      </c>
      <c r="CM83" s="43" t="str">
        <f>IF(MC!CM83="","",_xlfn.IFS(AND(MC!CM83&lt;CI!$D$3-CI!CM$4,MC!CM83&gt;1),"rouge",AND(MC!CM83&gt;CI!$D$3-CI!CM$4+CI!$D$11,MC!CM83&lt;CI!$D$3-CI!CM$4+CI!$D$12),"jaune",AND(MC!CM83&gt;CI!$D$3-CI!CM$4,MC!CM83&lt;CI!$D$3-CI!CM$4+CI!$D$11),"orange",AND(MC!CM83&gt;CI!$D$3-CI!CM$4+CI!$D$12),"vert"))</f>
        <v/>
      </c>
      <c r="CN83" s="43" t="str">
        <f>IF(MC!CN83="","",_xlfn.IFS(AND(MC!CN83&lt;CI!$D$3-CI!CN$4,MC!CN83&gt;1),"rouge",AND(MC!CN83&gt;CI!$D$3-CI!CN$4+CI!$D$11,MC!CN83&lt;CI!$D$3-CI!CN$4+CI!$D$12),"jaune",AND(MC!CN83&gt;CI!$D$3-CI!CN$4,MC!CN83&lt;CI!$D$3-CI!CN$4+CI!$D$11),"orange",AND(MC!CN83&gt;CI!$D$3-CI!CN$4+CI!$D$12),"vert"))</f>
        <v/>
      </c>
      <c r="CO83" s="43" t="str">
        <f>IF(MC!CO83="","",_xlfn.IFS(AND(MC!CO83&lt;CI!$D$3-CI!CO$4,MC!CO83&gt;1),"rouge",AND(MC!CO83&gt;CI!$D$3-CI!CO$4+CI!$D$11,MC!CO83&lt;CI!$D$3-CI!CO$4+CI!$D$12),"jaune",AND(MC!CO83&gt;CI!$D$3-CI!CO$4,MC!CO83&lt;CI!$D$3-CI!CO$4+CI!$D$11),"orange",AND(MC!CO83&gt;CI!$D$3-CI!CO$4+CI!$D$12),"vert"))</f>
        <v/>
      </c>
      <c r="CP83" s="43" t="str">
        <f>IF(MC!CP83="","",_xlfn.IFS(AND(MC!CP83&lt;CI!$D$3-CI!CP$4,MC!CP83&gt;1),"rouge",AND(MC!CP83&gt;CI!$D$3-CI!CP$4+CI!$D$11,MC!CP83&lt;CI!$D$3-CI!CP$4+CI!$D$12),"jaune",AND(MC!CP83&gt;CI!$D$3-CI!CP$4,MC!CP83&lt;CI!$D$3-CI!CP$4+CI!$D$11),"orange",AND(MC!CP83&gt;CI!$D$3-CI!CP$4+CI!$D$12),"vert"))</f>
        <v/>
      </c>
      <c r="CQ83" s="43" t="str">
        <f>IF(MC!CQ83="","",_xlfn.IFS(AND(MC!CQ83&lt;CI!$D$3-CI!CQ$4,MC!CQ83&gt;1),"rouge",AND(MC!CQ83&gt;CI!$D$3-CI!CQ$4+CI!$D$11,MC!CQ83&lt;CI!$D$3-CI!CQ$4+CI!$D$12),"jaune",AND(MC!CQ83&gt;CI!$D$3-CI!CQ$4,MC!CQ83&lt;CI!$D$3-CI!CQ$4+CI!$D$11),"orange",AND(MC!CQ83&gt;CI!$D$3-CI!CQ$4+CI!$D$12),"vert"))</f>
        <v/>
      </c>
      <c r="CR83" s="43" t="str">
        <f>IF(MC!CR83="","",_xlfn.IFS(AND(MC!CR83&lt;CI!$D$3-CI!CR$4,MC!CR83&gt;1),"rouge",AND(MC!CR83&gt;CI!$D$3-CI!CR$4+CI!$D$11,MC!CR83&lt;CI!$D$3-CI!CR$4+CI!$D$12),"jaune",AND(MC!CR83&gt;CI!$D$3-CI!CR$4,MC!CR83&lt;CI!$D$3-CI!CR$4+CI!$D$11),"orange",AND(MC!CR83&gt;CI!$D$3-CI!CR$4+CI!$D$12),"vert"))</f>
        <v/>
      </c>
      <c r="CS83" s="43" t="str">
        <f>IF(MC!CS83="","",_xlfn.IFS(AND(MC!CS83&lt;CI!$D$3-CI!CS$4,MC!CS83&gt;1),"rouge",AND(MC!CS83&gt;CI!$D$3-CI!CS$4+CI!$D$11,MC!CS83&lt;CI!$D$3-CI!CS$4+CI!$D$12),"jaune",AND(MC!CS83&gt;CI!$D$3-CI!CS$4,MC!CS83&lt;CI!$D$3-CI!CS$4+CI!$D$11),"orange",AND(MC!CS83&gt;CI!$D$3-CI!CS$4+CI!$D$12),"vert"))</f>
        <v/>
      </c>
      <c r="CT83" s="43" t="str">
        <f>IF(MC!CT83="","",_xlfn.IFS(AND(MC!CT83&lt;CI!$D$3-CI!CT$4,MC!CT83&gt;1),"rouge",AND(MC!CT83&gt;CI!$D$3-CI!CT$4+CI!$D$11,MC!CT83&lt;CI!$D$3-CI!CT$4+CI!$D$12),"jaune",AND(MC!CT83&gt;CI!$D$3-CI!CT$4,MC!CT83&lt;CI!$D$3-CI!CT$4+CI!$D$11),"orange",AND(MC!CT83&gt;CI!$D$3-CI!CT$4+CI!$D$12),"vert"))</f>
        <v/>
      </c>
      <c r="CU83" s="43" t="str">
        <f>IF(MC!CU83="","",_xlfn.IFS(AND(MC!CU83&lt;CI!$D$3-CI!CU$4,MC!CU83&gt;1),"rouge",AND(MC!CU83&gt;CI!$D$3-CI!CU$4+CI!$D$11,MC!CU83&lt;CI!$D$3-CI!CU$4+CI!$D$12),"jaune",AND(MC!CU83&gt;CI!$D$3-CI!CU$4,MC!CU83&lt;CI!$D$3-CI!CU$4+CI!$D$11),"orange",AND(MC!CU83&gt;CI!$D$3-CI!CU$4+CI!$D$12),"vert"))</f>
        <v/>
      </c>
      <c r="CV83" s="43" t="str">
        <f>IF(MC!CV83="","",_xlfn.IFS(AND(MC!CV83&lt;CI!$D$3-CI!CV$4,MC!CV83&gt;1),"rouge",AND(MC!CV83&gt;CI!$D$3-CI!CV$4+CI!$D$11,MC!CV83&lt;CI!$D$3-CI!CV$4+CI!$D$12),"jaune",AND(MC!CV83&gt;CI!$D$3-CI!CV$4,MC!CV83&lt;CI!$D$3-CI!CV$4+CI!$D$11),"orange",AND(MC!CV83&gt;CI!$D$3-CI!CV$4+CI!$D$12),"vert"))</f>
        <v/>
      </c>
      <c r="CW83" s="43" t="str">
        <f>IF(MC!CW83="","",_xlfn.IFS(AND(MC!CW83&lt;CI!$D$3-CI!CW$4,MC!CW83&gt;1),"rouge",AND(MC!CW83&gt;CI!$D$3-CI!CW$4+CI!$D$11,MC!CW83&lt;CI!$D$3-CI!CW$4+CI!$D$12),"jaune",AND(MC!CW83&gt;CI!$D$3-CI!CW$4,MC!CW83&lt;CI!$D$3-CI!CW$4+CI!$D$11),"orange",AND(MC!CW83&gt;CI!$D$3-CI!CW$4+CI!$D$12),"vert"))</f>
        <v/>
      </c>
      <c r="CX83" s="43" t="str">
        <f>IF(MC!CX83="","",_xlfn.IFS(AND(MC!CX83&lt;CI!$D$3-CI!CX$4,MC!CX83&gt;1),"rouge",AND(MC!CX83&gt;CI!$D$3-CI!CX$4+CI!$D$11,MC!CX83&lt;CI!$D$3-CI!CX$4+CI!$D$12),"jaune",AND(MC!CX83&gt;CI!$D$3-CI!CX$4,MC!CX83&lt;CI!$D$3-CI!CX$4+CI!$D$11),"orange",AND(MC!CX83&gt;CI!$D$3-CI!CX$4+CI!$D$12),"vert"))</f>
        <v/>
      </c>
      <c r="CY83" s="43" t="str">
        <f>IF(MC!CY83="","",_xlfn.IFS(AND(MC!CY83&lt;CI!$D$3-CI!CY$4,MC!CY83&gt;1),"rouge",AND(MC!CY83&gt;CI!$D$3-CI!CY$4+CI!$D$11,MC!CY83&lt;CI!$D$3-CI!CY$4+CI!$D$12),"jaune",AND(MC!CY83&gt;CI!$D$3-CI!CY$4,MC!CY83&lt;CI!$D$3-CI!CY$4+CI!$D$11),"orange",AND(MC!CY83&gt;CI!$D$3-CI!CY$4+CI!$D$12),"vert"))</f>
        <v/>
      </c>
      <c r="CZ83" s="43" t="str">
        <f>IF(MC!CZ83="","",_xlfn.IFS(AND(MC!CZ83&lt;CI!$D$3-CI!CZ$4,MC!CZ83&gt;1),"rouge",AND(MC!CZ83&gt;CI!$D$3-CI!CZ$4+CI!$D$11,MC!CZ83&lt;CI!$D$3-CI!CZ$4+CI!$D$12),"jaune",AND(MC!CZ83&gt;CI!$D$3-CI!CZ$4,MC!CZ83&lt;CI!$D$3-CI!CZ$4+CI!$D$11),"orange",AND(MC!CZ83&gt;CI!$D$3-CI!CZ$4+CI!$D$12),"vert"))</f>
        <v/>
      </c>
      <c r="DA83" s="43" t="str">
        <f>IF(MC!DA83="","",_xlfn.IFS(AND(MC!DA83&lt;CI!$D$3-CI!DA$4,MC!DA83&gt;1),"rouge",AND(MC!DA83&gt;CI!$D$3-CI!DA$4+CI!$D$11,MC!DA83&lt;CI!$D$3-CI!DA$4+CI!$D$12),"jaune",AND(MC!DA83&gt;CI!$D$3-CI!DA$4,MC!DA83&lt;CI!$D$3-CI!DA$4+CI!$D$11),"orange",AND(MC!DA83&gt;CI!$D$3-CI!DA$4+CI!$D$12),"vert"))</f>
        <v/>
      </c>
      <c r="DB83" s="43" t="str">
        <f>IF(MC!DB83="","",_xlfn.IFS(AND(MC!DB83&lt;CI!$D$3-CI!DB$4,MC!DB83&gt;1),"rouge",AND(MC!DB83&gt;CI!$D$3-CI!DB$4+CI!$D$11,MC!DB83&lt;CI!$D$3-CI!DB$4+CI!$D$12),"jaune",AND(MC!DB83&gt;CI!$D$3-CI!DB$4,MC!DB83&lt;CI!$D$3-CI!DB$4+CI!$D$11),"orange",AND(MC!DB83&gt;CI!$D$3-CI!DB$4+CI!$D$12),"vert"))</f>
        <v/>
      </c>
      <c r="DC83" s="11">
        <f t="shared" si="5"/>
        <v>0</v>
      </c>
      <c r="DD83" s="48" t="str">
        <f t="shared" si="6"/>
        <v/>
      </c>
      <c r="DE83" s="48">
        <f t="shared" si="7"/>
        <v>0</v>
      </c>
      <c r="DF83" s="48">
        <f t="shared" si="8"/>
        <v>0</v>
      </c>
      <c r="DG83" s="48">
        <f t="shared" si="9"/>
        <v>0</v>
      </c>
    </row>
    <row r="84" spans="6:111" x14ac:dyDescent="0.3">
      <c r="F84" s="27">
        <f>MC!F84</f>
        <v>0</v>
      </c>
      <c r="G84" s="43" t="str">
        <f>IF(MC!G84="","",_xlfn.IFS(AND(MC!G84&lt;CI!$D$3-CI!G$4,MC!G84&gt;1),"rouge",AND(MC!G84&gt;CI!$D$3-CI!G$4+CI!$D$11,MC!G84&lt;CI!$D$3-CI!G$4+CI!$D$12),"jaune",AND(MC!G84&gt;CI!$D$3-CI!G$4,MC!G84&lt;CI!$D$3-CI!G$4+CI!$D$11),"orange",AND(MC!G84&gt;CI!$D$3-CI!G$4+CI!$D$12),"vert"))</f>
        <v/>
      </c>
      <c r="H84" s="43" t="str">
        <f>IF(MC!H84="","",_xlfn.IFS(AND(MC!H84&lt;CI!$D$3-CI!H$4,MC!H84&gt;1),"rouge",AND(MC!H84&gt;CI!$D$3-CI!H$4+CI!$D$11,MC!H84&lt;CI!$D$3-CI!H$4+CI!$D$12),"jaune",AND(MC!H84&gt;CI!$D$3-CI!H$4,MC!H84&lt;CI!$D$3-CI!H$4+CI!$D$11),"orange",AND(MC!H84&gt;CI!$D$3-CI!H$4+CI!$D$12),"vert"))</f>
        <v/>
      </c>
      <c r="I84" s="43" t="str">
        <f>IF(MC!I84="","",_xlfn.IFS(AND(MC!I84&lt;CI!$D$3-CI!I$4,MC!I84&gt;1),"rouge",AND(MC!I84&gt;CI!$D$3-CI!I$4+CI!$D$11,MC!I84&lt;CI!$D$3-CI!I$4+CI!$D$12),"jaune",AND(MC!I84&gt;CI!$D$3-CI!I$4,MC!I84&lt;CI!$D$3-CI!I$4+CI!$D$11),"orange",AND(MC!I84&gt;CI!$D$3-CI!I$4+CI!$D$12),"vert"))</f>
        <v/>
      </c>
      <c r="J84" s="43" t="str">
        <f>IF(MC!J84="","",_xlfn.IFS(AND(MC!J84&lt;CI!$D$3-CI!J$4,MC!J84&gt;1),"rouge",AND(MC!J84&gt;CI!$D$3-CI!J$4+CI!$D$11,MC!J84&lt;CI!$D$3-CI!J$4+CI!$D$12),"jaune",AND(MC!J84&gt;CI!$D$3-CI!J$4,MC!J84&lt;CI!$D$3-CI!J$4+CI!$D$11),"orange",AND(MC!J84&gt;CI!$D$3-CI!J$4+CI!$D$12),"vert"))</f>
        <v/>
      </c>
      <c r="K84" s="43" t="str">
        <f>IF(MC!K84="","",_xlfn.IFS(AND(MC!K84&lt;CI!$D$3-CI!K$4,MC!K84&gt;1),"rouge",AND(MC!K84&gt;CI!$D$3-CI!K$4+CI!$D$11,MC!K84&lt;CI!$D$3-CI!K$4+CI!$D$12),"jaune",AND(MC!K84&gt;CI!$D$3-CI!K$4,MC!K84&lt;CI!$D$3-CI!K$4+CI!$D$11),"orange",AND(MC!K84&gt;CI!$D$3-CI!K$4+CI!$D$12),"vert"))</f>
        <v/>
      </c>
      <c r="L84" s="43" t="str">
        <f>IF(MC!L84="","",_xlfn.IFS(AND(MC!L84&lt;CI!$D$3-CI!L$4,MC!L84&gt;1),"rouge",AND(MC!L84&gt;CI!$D$3-CI!L$4+CI!$D$11,MC!L84&lt;CI!$D$3-CI!L$4+CI!$D$12),"jaune",AND(MC!L84&gt;CI!$D$3-CI!L$4,MC!L84&lt;CI!$D$3-CI!L$4+CI!$D$11),"orange",AND(MC!L84&gt;CI!$D$3-CI!L$4+CI!$D$12),"vert"))</f>
        <v/>
      </c>
      <c r="M84" s="43" t="str">
        <f>IF(MC!M84="","",_xlfn.IFS(AND(MC!M84&lt;CI!$D$3-CI!M$4,MC!M84&gt;1),"rouge",AND(MC!M84&gt;CI!$D$3-CI!M$4+CI!$D$11,MC!M84&lt;CI!$D$3-CI!M$4+CI!$D$12),"jaune",AND(MC!M84&gt;CI!$D$3-CI!M$4,MC!M84&lt;CI!$D$3-CI!M$4+CI!$D$11),"orange",AND(MC!M84&gt;CI!$D$3-CI!M$4+CI!$D$12),"vert"))</f>
        <v/>
      </c>
      <c r="N84" s="43" t="str">
        <f>IF(MC!N84="","",_xlfn.IFS(AND(MC!N84&lt;CI!$D$3-CI!N$4,MC!N84&gt;1),"rouge",AND(MC!N84&gt;CI!$D$3-CI!N$4+CI!$D$11,MC!N84&lt;CI!$D$3-CI!N$4+CI!$D$12),"jaune",AND(MC!N84&gt;CI!$D$3-CI!N$4,MC!N84&lt;CI!$D$3-CI!N$4+CI!$D$11),"orange",AND(MC!N84&gt;CI!$D$3-CI!N$4+CI!$D$12),"vert"))</f>
        <v/>
      </c>
      <c r="O84" s="43" t="str">
        <f>IF(MC!O84="","",_xlfn.IFS(AND(MC!O84&lt;CI!$D$3-CI!O$4,MC!O84&gt;1),"rouge",AND(MC!O84&gt;CI!$D$3-CI!O$4+CI!$D$11,MC!O84&lt;CI!$D$3-CI!O$4+CI!$D$12),"jaune",AND(MC!O84&gt;CI!$D$3-CI!O$4,MC!O84&lt;CI!$D$3-CI!O$4+CI!$D$11),"orange",AND(MC!O84&gt;CI!$D$3-CI!O$4+CI!$D$12),"vert"))</f>
        <v/>
      </c>
      <c r="P84" s="43" t="str">
        <f>IF(MC!P84="","",_xlfn.IFS(AND(MC!P84&lt;CI!$D$3-CI!P$4,MC!P84&gt;1),"rouge",AND(MC!P84&gt;CI!$D$3-CI!P$4+CI!$D$11,MC!P84&lt;CI!$D$3-CI!P$4+CI!$D$12),"jaune",AND(MC!P84&gt;CI!$D$3-CI!P$4,MC!P84&lt;CI!$D$3-CI!P$4+CI!$D$11),"orange",AND(MC!P84&gt;CI!$D$3-CI!P$4+CI!$D$12),"vert"))</f>
        <v/>
      </c>
      <c r="Q84" s="43" t="str">
        <f>IF(MC!Q84="","",_xlfn.IFS(AND(MC!Q84&lt;CI!$D$3-CI!Q$4,MC!Q84&gt;1),"rouge",AND(MC!Q84&gt;CI!$D$3-CI!Q$4+CI!$D$11,MC!Q84&lt;CI!$D$3-CI!Q$4+CI!$D$12),"jaune",AND(MC!Q84&gt;CI!$D$3-CI!Q$4,MC!Q84&lt;CI!$D$3-CI!Q$4+CI!$D$11),"orange",AND(MC!Q84&gt;CI!$D$3-CI!Q$4+CI!$D$12),"vert"))</f>
        <v/>
      </c>
      <c r="R84" s="43" t="str">
        <f>IF(MC!R84="","",_xlfn.IFS(AND(MC!R84&lt;CI!$D$3-CI!R$4,MC!R84&gt;1),"rouge",AND(MC!R84&gt;CI!$D$3-CI!R$4+CI!$D$11,MC!R84&lt;CI!$D$3-CI!R$4+CI!$D$12),"jaune",AND(MC!R84&gt;CI!$D$3-CI!R$4,MC!R84&lt;CI!$D$3-CI!R$4+CI!$D$11),"orange",AND(MC!R84&gt;CI!$D$3-CI!R$4+CI!$D$12),"vert"))</f>
        <v/>
      </c>
      <c r="S84" s="43" t="str">
        <f>IF(MC!S84="","",_xlfn.IFS(AND(MC!S84&lt;CI!$D$3-CI!S$4,MC!S84&gt;1),"rouge",AND(MC!S84&gt;CI!$D$3-CI!S$4+CI!$D$11,MC!S84&lt;CI!$D$3-CI!S$4+CI!$D$12),"jaune",AND(MC!S84&gt;CI!$D$3-CI!S$4,MC!S84&lt;CI!$D$3-CI!S$4+CI!$D$11),"orange",AND(MC!S84&gt;CI!$D$3-CI!S$4+CI!$D$12),"vert"))</f>
        <v/>
      </c>
      <c r="T84" s="43" t="str">
        <f>IF(MC!T84="","",_xlfn.IFS(AND(MC!T84&lt;CI!$D$3-CI!T$4,MC!T84&gt;1),"rouge",AND(MC!T84&gt;CI!$D$3-CI!T$4+CI!$D$11,MC!T84&lt;CI!$D$3-CI!T$4+CI!$D$12),"jaune",AND(MC!T84&gt;CI!$D$3-CI!T$4,MC!T84&lt;CI!$D$3-CI!T$4+CI!$D$11),"orange",AND(MC!T84&gt;CI!$D$3-CI!T$4+CI!$D$12),"vert"))</f>
        <v/>
      </c>
      <c r="U84" s="43" t="str">
        <f>IF(MC!U84="","",_xlfn.IFS(AND(MC!U84&lt;CI!$D$3-CI!U$4,MC!U84&gt;1),"rouge",AND(MC!U84&gt;CI!$D$3-CI!U$4+CI!$D$11,MC!U84&lt;CI!$D$3-CI!U$4+CI!$D$12),"jaune",AND(MC!U84&gt;CI!$D$3-CI!U$4,MC!U84&lt;CI!$D$3-CI!U$4+CI!$D$11),"orange",AND(MC!U84&gt;CI!$D$3-CI!U$4+CI!$D$12),"vert"))</f>
        <v/>
      </c>
      <c r="V84" s="43" t="str">
        <f>IF(MC!V84="","",_xlfn.IFS(AND(MC!V84&lt;CI!$D$3-CI!V$4,MC!V84&gt;1),"rouge",AND(MC!V84&gt;CI!$D$3-CI!V$4+CI!$D$11,MC!V84&lt;CI!$D$3-CI!V$4+CI!$D$12),"jaune",AND(MC!V84&gt;CI!$D$3-CI!V$4,MC!V84&lt;CI!$D$3-CI!V$4+CI!$D$11),"orange",AND(MC!V84&gt;CI!$D$3-CI!V$4+CI!$D$12),"vert"))</f>
        <v/>
      </c>
      <c r="W84" s="43" t="str">
        <f>IF(MC!W84="","",_xlfn.IFS(AND(MC!W84&lt;CI!$D$3-CI!W$4,MC!W84&gt;1),"rouge",AND(MC!W84&gt;CI!$D$3-CI!W$4+CI!$D$11,MC!W84&lt;CI!$D$3-CI!W$4+CI!$D$12),"jaune",AND(MC!W84&gt;CI!$D$3-CI!W$4,MC!W84&lt;CI!$D$3-CI!W$4+CI!$D$11),"orange",AND(MC!W84&gt;CI!$D$3-CI!W$4+CI!$D$12),"vert"))</f>
        <v/>
      </c>
      <c r="X84" s="43" t="str">
        <f>IF(MC!X84="","",_xlfn.IFS(AND(MC!X84&lt;CI!$D$3-CI!X$4,MC!X84&gt;1),"rouge",AND(MC!X84&gt;CI!$D$3-CI!X$4+CI!$D$11,MC!X84&lt;CI!$D$3-CI!X$4+CI!$D$12),"jaune",AND(MC!X84&gt;CI!$D$3-CI!X$4,MC!X84&lt;CI!$D$3-CI!X$4+CI!$D$11),"orange",AND(MC!X84&gt;CI!$D$3-CI!X$4+CI!$D$12),"vert"))</f>
        <v/>
      </c>
      <c r="Y84" s="43" t="str">
        <f>IF(MC!Y84="","",_xlfn.IFS(AND(MC!Y84&lt;CI!$D$3-CI!Y$4,MC!Y84&gt;1),"rouge",AND(MC!Y84&gt;CI!$D$3-CI!Y$4+CI!$D$11,MC!Y84&lt;CI!$D$3-CI!Y$4+CI!$D$12),"jaune",AND(MC!Y84&gt;CI!$D$3-CI!Y$4,MC!Y84&lt;CI!$D$3-CI!Y$4+CI!$D$11),"orange",AND(MC!Y84&gt;CI!$D$3-CI!Y$4+CI!$D$12),"vert"))</f>
        <v/>
      </c>
      <c r="Z84" s="43" t="str">
        <f>IF(MC!Z84="","",_xlfn.IFS(AND(MC!Z84&lt;CI!$D$3-CI!Z$4,MC!Z84&gt;1),"rouge",AND(MC!Z84&gt;CI!$D$3-CI!Z$4+CI!$D$11,MC!Z84&lt;CI!$D$3-CI!Z$4+CI!$D$12),"jaune",AND(MC!Z84&gt;CI!$D$3-CI!Z$4,MC!Z84&lt;CI!$D$3-CI!Z$4+CI!$D$11),"orange",AND(MC!Z84&gt;CI!$D$3-CI!Z$4+CI!$D$12),"vert"))</f>
        <v/>
      </c>
      <c r="AA84" s="43" t="str">
        <f>IF(MC!AA84="","",_xlfn.IFS(AND(MC!AA84&lt;CI!$D$3-CI!AA$4,MC!AA84&gt;1),"rouge",AND(MC!AA84&gt;CI!$D$3-CI!AA$4+CI!$D$11,MC!AA84&lt;CI!$D$3-CI!AA$4+CI!$D$12),"jaune",AND(MC!AA84&gt;CI!$D$3-CI!AA$4,MC!AA84&lt;CI!$D$3-CI!AA$4+CI!$D$11),"orange",AND(MC!AA84&gt;CI!$D$3-CI!AA$4+CI!$D$12),"vert"))</f>
        <v/>
      </c>
      <c r="AB84" s="43" t="str">
        <f>IF(MC!AB84="","",_xlfn.IFS(AND(MC!AB84&lt;CI!$D$3-CI!AB$4,MC!AB84&gt;1),"rouge",AND(MC!AB84&gt;CI!$D$3-CI!AB$4+CI!$D$11,MC!AB84&lt;CI!$D$3-CI!AB$4+CI!$D$12),"jaune",AND(MC!AB84&gt;CI!$D$3-CI!AB$4,MC!AB84&lt;CI!$D$3-CI!AB$4+CI!$D$11),"orange",AND(MC!AB84&gt;CI!$D$3-CI!AB$4+CI!$D$12),"vert"))</f>
        <v/>
      </c>
      <c r="AC84" s="43" t="str">
        <f>IF(MC!AC84="","",_xlfn.IFS(AND(MC!AC84&lt;CI!$D$3-CI!AC$4,MC!AC84&gt;1),"rouge",AND(MC!AC84&gt;CI!$D$3-CI!AC$4+CI!$D$11,MC!AC84&lt;CI!$D$3-CI!AC$4+CI!$D$12),"jaune",AND(MC!AC84&gt;CI!$D$3-CI!AC$4,MC!AC84&lt;CI!$D$3-CI!AC$4+CI!$D$11),"orange",AND(MC!AC84&gt;CI!$D$3-CI!AC$4+CI!$D$12),"vert"))</f>
        <v/>
      </c>
      <c r="AD84" s="43" t="str">
        <f>IF(MC!AD84="","",_xlfn.IFS(AND(MC!AD84&lt;CI!$D$3-CI!AD$4,MC!AD84&gt;1),"rouge",AND(MC!AD84&gt;CI!$D$3-CI!AD$4+CI!$D$11,MC!AD84&lt;CI!$D$3-CI!AD$4+CI!$D$12),"jaune",AND(MC!AD84&gt;CI!$D$3-CI!AD$4,MC!AD84&lt;CI!$D$3-CI!AD$4+CI!$D$11),"orange",AND(MC!AD84&gt;CI!$D$3-CI!AD$4+CI!$D$12),"vert"))</f>
        <v/>
      </c>
      <c r="AE84" s="43" t="str">
        <f>IF(MC!AE84="","",_xlfn.IFS(AND(MC!AE84&lt;CI!$D$3-CI!AE$4,MC!AE84&gt;1),"rouge",AND(MC!AE84&gt;CI!$D$3-CI!AE$4+CI!$D$11,MC!AE84&lt;CI!$D$3-CI!AE$4+CI!$D$12),"jaune",AND(MC!AE84&gt;CI!$D$3-CI!AE$4,MC!AE84&lt;CI!$D$3-CI!AE$4+CI!$D$11),"orange",AND(MC!AE84&gt;CI!$D$3-CI!AE$4+CI!$D$12),"vert"))</f>
        <v/>
      </c>
      <c r="AF84" s="43" t="str">
        <f>IF(MC!AF84="","",_xlfn.IFS(AND(MC!AF84&lt;CI!$D$3-CI!AF$4,MC!AF84&gt;1),"rouge",AND(MC!AF84&gt;CI!$D$3-CI!AF$4+CI!$D$11,MC!AF84&lt;CI!$D$3-CI!AF$4+CI!$D$12),"jaune",AND(MC!AF84&gt;CI!$D$3-CI!AF$4,MC!AF84&lt;CI!$D$3-CI!AF$4+CI!$D$11),"orange",AND(MC!AF84&gt;CI!$D$3-CI!AF$4+CI!$D$12),"vert"))</f>
        <v/>
      </c>
      <c r="AG84" s="43" t="str">
        <f>IF(MC!AG84="","",_xlfn.IFS(AND(MC!AG84&lt;CI!$D$3-CI!AG$4,MC!AG84&gt;1),"rouge",AND(MC!AG84&gt;CI!$D$3-CI!AG$4+CI!$D$11,MC!AG84&lt;CI!$D$3-CI!AG$4+CI!$D$12),"jaune",AND(MC!AG84&gt;CI!$D$3-CI!AG$4,MC!AG84&lt;CI!$D$3-CI!AG$4+CI!$D$11),"orange",AND(MC!AG84&gt;CI!$D$3-CI!AG$4+CI!$D$12),"vert"))</f>
        <v/>
      </c>
      <c r="AH84" s="43" t="str">
        <f>IF(MC!AH84="","",_xlfn.IFS(AND(MC!AH84&lt;CI!$D$3-CI!AH$4,MC!AH84&gt;1),"rouge",AND(MC!AH84&gt;CI!$D$3-CI!AH$4+CI!$D$11,MC!AH84&lt;CI!$D$3-CI!AH$4+CI!$D$12),"jaune",AND(MC!AH84&gt;CI!$D$3-CI!AH$4,MC!AH84&lt;CI!$D$3-CI!AH$4+CI!$D$11),"orange",AND(MC!AH84&gt;CI!$D$3-CI!AH$4+CI!$D$12),"vert"))</f>
        <v/>
      </c>
      <c r="AI84" s="43" t="str">
        <f>IF(MC!AI84="","",_xlfn.IFS(AND(MC!AI84&lt;CI!$D$3-CI!AI$4,MC!AI84&gt;1),"rouge",AND(MC!AI84&gt;CI!$D$3-CI!AI$4+CI!$D$11,MC!AI84&lt;CI!$D$3-CI!AI$4+CI!$D$12),"jaune",AND(MC!AI84&gt;CI!$D$3-CI!AI$4,MC!AI84&lt;CI!$D$3-CI!AI$4+CI!$D$11),"orange",AND(MC!AI84&gt;CI!$D$3-CI!AI$4+CI!$D$12),"vert"))</f>
        <v/>
      </c>
      <c r="AJ84" s="43" t="str">
        <f>IF(MC!AJ84="","",_xlfn.IFS(AND(MC!AJ84&lt;CI!$D$3-CI!AJ$4,MC!AJ84&gt;1),"rouge",AND(MC!AJ84&gt;CI!$D$3-CI!AJ$4+CI!$D$11,MC!AJ84&lt;CI!$D$3-CI!AJ$4+CI!$D$12),"jaune",AND(MC!AJ84&gt;CI!$D$3-CI!AJ$4,MC!AJ84&lt;CI!$D$3-CI!AJ$4+CI!$D$11),"orange",AND(MC!AJ84&gt;CI!$D$3-CI!AJ$4+CI!$D$12),"vert"))</f>
        <v/>
      </c>
      <c r="AK84" s="43" t="str">
        <f>IF(MC!AK84="","",_xlfn.IFS(AND(MC!AK84&lt;CI!$D$3-CI!AK$4,MC!AK84&gt;1),"rouge",AND(MC!AK84&gt;CI!$D$3-CI!AK$4+CI!$D$11,MC!AK84&lt;CI!$D$3-CI!AK$4+CI!$D$12),"jaune",AND(MC!AK84&gt;CI!$D$3-CI!AK$4,MC!AK84&lt;CI!$D$3-CI!AK$4+CI!$D$11),"orange",AND(MC!AK84&gt;CI!$D$3-CI!AK$4+CI!$D$12),"vert"))</f>
        <v/>
      </c>
      <c r="AL84" s="43" t="str">
        <f>IF(MC!AL84="","",_xlfn.IFS(AND(MC!AL84&lt;CI!$D$3-CI!AL$4,MC!AL84&gt;1),"rouge",AND(MC!AL84&gt;CI!$D$3-CI!AL$4+CI!$D$11,MC!AL84&lt;CI!$D$3-CI!AL$4+CI!$D$12),"jaune",AND(MC!AL84&gt;CI!$D$3-CI!AL$4,MC!AL84&lt;CI!$D$3-CI!AL$4+CI!$D$11),"orange",AND(MC!AL84&gt;CI!$D$3-CI!AL$4+CI!$D$12),"vert"))</f>
        <v/>
      </c>
      <c r="AM84" s="43" t="str">
        <f>IF(MC!AM84="","",_xlfn.IFS(AND(MC!AM84&lt;CI!$D$3-CI!AM$4,MC!AM84&gt;1),"rouge",AND(MC!AM84&gt;CI!$D$3-CI!AM$4+CI!$D$11,MC!AM84&lt;CI!$D$3-CI!AM$4+CI!$D$12),"jaune",AND(MC!AM84&gt;CI!$D$3-CI!AM$4,MC!AM84&lt;CI!$D$3-CI!AM$4+CI!$D$11),"orange",AND(MC!AM84&gt;CI!$D$3-CI!AM$4+CI!$D$12),"vert"))</f>
        <v/>
      </c>
      <c r="AN84" s="43" t="str">
        <f>IF(MC!AN84="","",_xlfn.IFS(AND(MC!AN84&lt;CI!$D$3-CI!AN$4,MC!AN84&gt;1),"rouge",AND(MC!AN84&gt;CI!$D$3-CI!AN$4+CI!$D$11,MC!AN84&lt;CI!$D$3-CI!AN$4+CI!$D$12),"jaune",AND(MC!AN84&gt;CI!$D$3-CI!AN$4,MC!AN84&lt;CI!$D$3-CI!AN$4+CI!$D$11),"orange",AND(MC!AN84&gt;CI!$D$3-CI!AN$4+CI!$D$12),"vert"))</f>
        <v/>
      </c>
      <c r="AO84" s="43" t="str">
        <f>IF(MC!AO84="","",_xlfn.IFS(AND(MC!AO84&lt;CI!$D$3-CI!AO$4,MC!AO84&gt;1),"rouge",AND(MC!AO84&gt;CI!$D$3-CI!AO$4+CI!$D$11,MC!AO84&lt;CI!$D$3-CI!AO$4+CI!$D$12),"jaune",AND(MC!AO84&gt;CI!$D$3-CI!AO$4,MC!AO84&lt;CI!$D$3-CI!AO$4+CI!$D$11),"orange",AND(MC!AO84&gt;CI!$D$3-CI!AO$4+CI!$D$12),"vert"))</f>
        <v/>
      </c>
      <c r="AP84" s="43" t="str">
        <f>IF(MC!AP84="","",_xlfn.IFS(AND(MC!AP84&lt;CI!$D$3-CI!AP$4,MC!AP84&gt;1),"rouge",AND(MC!AP84&gt;CI!$D$3-CI!AP$4+CI!$D$11,MC!AP84&lt;CI!$D$3-CI!AP$4+CI!$D$12),"jaune",AND(MC!AP84&gt;CI!$D$3-CI!AP$4,MC!AP84&lt;CI!$D$3-CI!AP$4+CI!$D$11),"orange",AND(MC!AP84&gt;CI!$D$3-CI!AP$4+CI!$D$12),"vert"))</f>
        <v/>
      </c>
      <c r="AQ84" s="43" t="str">
        <f>IF(MC!AQ84="","",_xlfn.IFS(AND(MC!AQ84&lt;CI!$D$3-CI!AQ$4,MC!AQ84&gt;1),"rouge",AND(MC!AQ84&gt;CI!$D$3-CI!AQ$4+CI!$D$11,MC!AQ84&lt;CI!$D$3-CI!AQ$4+CI!$D$12),"jaune",AND(MC!AQ84&gt;CI!$D$3-CI!AQ$4,MC!AQ84&lt;CI!$D$3-CI!AQ$4+CI!$D$11),"orange",AND(MC!AQ84&gt;CI!$D$3-CI!AQ$4+CI!$D$12),"vert"))</f>
        <v/>
      </c>
      <c r="AR84" s="43" t="str">
        <f>IF(MC!AR84="","",_xlfn.IFS(AND(MC!AR84&lt;CI!$D$3-CI!AR$4,MC!AR84&gt;1),"rouge",AND(MC!AR84&gt;CI!$D$3-CI!AR$4+CI!$D$11,MC!AR84&lt;CI!$D$3-CI!AR$4+CI!$D$12),"jaune",AND(MC!AR84&gt;CI!$D$3-CI!AR$4,MC!AR84&lt;CI!$D$3-CI!AR$4+CI!$D$11),"orange",AND(MC!AR84&gt;CI!$D$3-CI!AR$4+CI!$D$12),"vert"))</f>
        <v/>
      </c>
      <c r="AS84" s="43" t="str">
        <f>IF(MC!AS84="","",_xlfn.IFS(AND(MC!AS84&lt;CI!$D$3-CI!AS$4,MC!AS84&gt;1),"rouge",AND(MC!AS84&gt;CI!$D$3-CI!AS$4+CI!$D$11,MC!AS84&lt;CI!$D$3-CI!AS$4+CI!$D$12),"jaune",AND(MC!AS84&gt;CI!$D$3-CI!AS$4,MC!AS84&lt;CI!$D$3-CI!AS$4+CI!$D$11),"orange",AND(MC!AS84&gt;CI!$D$3-CI!AS$4+CI!$D$12),"vert"))</f>
        <v/>
      </c>
      <c r="AT84" s="43" t="str">
        <f>IF(MC!AT84="","",_xlfn.IFS(AND(MC!AT84&lt;CI!$D$3-CI!AT$4,MC!AT84&gt;1),"rouge",AND(MC!AT84&gt;CI!$D$3-CI!AT$4+CI!$D$11,MC!AT84&lt;CI!$D$3-CI!AT$4+CI!$D$12),"jaune",AND(MC!AT84&gt;CI!$D$3-CI!AT$4,MC!AT84&lt;CI!$D$3-CI!AT$4+CI!$D$11),"orange",AND(MC!AT84&gt;CI!$D$3-CI!AT$4+CI!$D$12),"vert"))</f>
        <v/>
      </c>
      <c r="AU84" s="43" t="str">
        <f>IF(MC!AU84="","",_xlfn.IFS(AND(MC!AU84&lt;CI!$D$3-CI!AU$4,MC!AU84&gt;1),"rouge",AND(MC!AU84&gt;CI!$D$3-CI!AU$4+CI!$D$11,MC!AU84&lt;CI!$D$3-CI!AU$4+CI!$D$12),"jaune",AND(MC!AU84&gt;CI!$D$3-CI!AU$4,MC!AU84&lt;CI!$D$3-CI!AU$4+CI!$D$11),"orange",AND(MC!AU84&gt;CI!$D$3-CI!AU$4+CI!$D$12),"vert"))</f>
        <v/>
      </c>
      <c r="AV84" s="43" t="str">
        <f>IF(MC!AV84="","",_xlfn.IFS(AND(MC!AV84&lt;CI!$D$3-CI!AV$4,MC!AV84&gt;1),"rouge",AND(MC!AV84&gt;CI!$D$3-CI!AV$4+CI!$D$11,MC!AV84&lt;CI!$D$3-CI!AV$4+CI!$D$12),"jaune",AND(MC!AV84&gt;CI!$D$3-CI!AV$4,MC!AV84&lt;CI!$D$3-CI!AV$4+CI!$D$11),"orange",AND(MC!AV84&gt;CI!$D$3-CI!AV$4+CI!$D$12),"vert"))</f>
        <v/>
      </c>
      <c r="AW84" s="43" t="str">
        <f>IF(MC!AW84="","",_xlfn.IFS(AND(MC!AW84&lt;CI!$D$3-CI!AW$4,MC!AW84&gt;1),"rouge",AND(MC!AW84&gt;CI!$D$3-CI!AW$4+CI!$D$11,MC!AW84&lt;CI!$D$3-CI!AW$4+CI!$D$12),"jaune",AND(MC!AW84&gt;CI!$D$3-CI!AW$4,MC!AW84&lt;CI!$D$3-CI!AW$4+CI!$D$11),"orange",AND(MC!AW84&gt;CI!$D$3-CI!AW$4+CI!$D$12),"vert"))</f>
        <v/>
      </c>
      <c r="AX84" s="43" t="str">
        <f>IF(MC!AX84="","",_xlfn.IFS(AND(MC!AX84&lt;CI!$D$3-CI!AX$4,MC!AX84&gt;1),"rouge",AND(MC!AX84&gt;CI!$D$3-CI!AX$4+CI!$D$11,MC!AX84&lt;CI!$D$3-CI!AX$4+CI!$D$12),"jaune",AND(MC!AX84&gt;CI!$D$3-CI!AX$4,MC!AX84&lt;CI!$D$3-CI!AX$4+CI!$D$11),"orange",AND(MC!AX84&gt;CI!$D$3-CI!AX$4+CI!$D$12),"vert"))</f>
        <v/>
      </c>
      <c r="AY84" s="43" t="str">
        <f>IF(MC!AY84="","",_xlfn.IFS(AND(MC!AY84&lt;CI!$D$3-CI!AY$4,MC!AY84&gt;1),"rouge",AND(MC!AY84&gt;CI!$D$3-CI!AY$4+CI!$D$11,MC!AY84&lt;CI!$D$3-CI!AY$4+CI!$D$12),"jaune",AND(MC!AY84&gt;CI!$D$3-CI!AY$4,MC!AY84&lt;CI!$D$3-CI!AY$4+CI!$D$11),"orange",AND(MC!AY84&gt;CI!$D$3-CI!AY$4+CI!$D$12),"vert"))</f>
        <v/>
      </c>
      <c r="AZ84" s="43" t="str">
        <f>IF(MC!AZ84="","",_xlfn.IFS(AND(MC!AZ84&lt;CI!$D$3-CI!AZ$4,MC!AZ84&gt;1),"rouge",AND(MC!AZ84&gt;CI!$D$3-CI!AZ$4+CI!$D$11,MC!AZ84&lt;CI!$D$3-CI!AZ$4+CI!$D$12),"jaune",AND(MC!AZ84&gt;CI!$D$3-CI!AZ$4,MC!AZ84&lt;CI!$D$3-CI!AZ$4+CI!$D$11),"orange",AND(MC!AZ84&gt;CI!$D$3-CI!AZ$4+CI!$D$12),"vert"))</f>
        <v/>
      </c>
      <c r="BA84" s="43" t="str">
        <f>IF(MC!BA84="","",_xlfn.IFS(AND(MC!BA84&lt;CI!$D$3-CI!BA$4,MC!BA84&gt;1),"rouge",AND(MC!BA84&gt;CI!$D$3-CI!BA$4+CI!$D$11,MC!BA84&lt;CI!$D$3-CI!BA$4+CI!$D$12),"jaune",AND(MC!BA84&gt;CI!$D$3-CI!BA$4,MC!BA84&lt;CI!$D$3-CI!BA$4+CI!$D$11),"orange",AND(MC!BA84&gt;CI!$D$3-CI!BA$4+CI!$D$12),"vert"))</f>
        <v/>
      </c>
      <c r="BB84" s="43" t="str">
        <f>IF(MC!BB84="","",_xlfn.IFS(AND(MC!BB84&lt;CI!$D$3-CI!BB$4,MC!BB84&gt;1),"rouge",AND(MC!BB84&gt;CI!$D$3-CI!BB$4+CI!$D$11,MC!BB84&lt;CI!$D$3-CI!BB$4+CI!$D$12),"jaune",AND(MC!BB84&gt;CI!$D$3-CI!BB$4,MC!BB84&lt;CI!$D$3-CI!BB$4+CI!$D$11),"orange",AND(MC!BB84&gt;CI!$D$3-CI!BB$4+CI!$D$12),"vert"))</f>
        <v/>
      </c>
      <c r="BC84" s="43" t="str">
        <f>IF(MC!BC84="","",_xlfn.IFS(AND(MC!BC84&lt;CI!$D$3-CI!BC$4,MC!BC84&gt;1),"rouge",AND(MC!BC84&gt;CI!$D$3-CI!BC$4+CI!$D$11,MC!BC84&lt;CI!$D$3-CI!BC$4+CI!$D$12),"jaune",AND(MC!BC84&gt;CI!$D$3-CI!BC$4,MC!BC84&lt;CI!$D$3-CI!BC$4+CI!$D$11),"orange",AND(MC!BC84&gt;CI!$D$3-CI!BC$4+CI!$D$12),"vert"))</f>
        <v/>
      </c>
      <c r="BD84" s="43" t="str">
        <f>IF(MC!BD84="","",_xlfn.IFS(AND(MC!BD84&lt;CI!$D$3-CI!BD$4,MC!BD84&gt;1),"rouge",AND(MC!BD84&gt;CI!$D$3-CI!BD$4+CI!$D$11,MC!BD84&lt;CI!$D$3-CI!BD$4+CI!$D$12),"jaune",AND(MC!BD84&gt;CI!$D$3-CI!BD$4,MC!BD84&lt;CI!$D$3-CI!BD$4+CI!$D$11),"orange",AND(MC!BD84&gt;CI!$D$3-CI!BD$4+CI!$D$12),"vert"))</f>
        <v/>
      </c>
      <c r="BE84" s="43" t="str">
        <f>IF(MC!BE84="","",_xlfn.IFS(AND(MC!BE84&lt;CI!$D$3-CI!BE$4,MC!BE84&gt;1),"rouge",AND(MC!BE84&gt;CI!$D$3-CI!BE$4+CI!$D$11,MC!BE84&lt;CI!$D$3-CI!BE$4+CI!$D$12),"jaune",AND(MC!BE84&gt;CI!$D$3-CI!BE$4,MC!BE84&lt;CI!$D$3-CI!BE$4+CI!$D$11),"orange",AND(MC!BE84&gt;CI!$D$3-CI!BE$4+CI!$D$12),"vert"))</f>
        <v/>
      </c>
      <c r="BF84" s="43" t="str">
        <f>IF(MC!BF84="","",_xlfn.IFS(AND(MC!BF84&lt;CI!$D$3-CI!BF$4,MC!BF84&gt;1),"rouge",AND(MC!BF84&gt;CI!$D$3-CI!BF$4+CI!$D$11,MC!BF84&lt;CI!$D$3-CI!BF$4+CI!$D$12),"jaune",AND(MC!BF84&gt;CI!$D$3-CI!BF$4,MC!BF84&lt;CI!$D$3-CI!BF$4+CI!$D$11),"orange",AND(MC!BF84&gt;CI!$D$3-CI!BF$4+CI!$D$12),"vert"))</f>
        <v/>
      </c>
      <c r="BG84" s="43" t="str">
        <f>IF(MC!BG84="","",_xlfn.IFS(AND(MC!BG84&lt;CI!$D$3-CI!BG$4,MC!BG84&gt;1),"rouge",AND(MC!BG84&gt;CI!$D$3-CI!BG$4+CI!$D$11,MC!BG84&lt;CI!$D$3-CI!BG$4+CI!$D$12),"jaune",AND(MC!BG84&gt;CI!$D$3-CI!BG$4,MC!BG84&lt;CI!$D$3-CI!BG$4+CI!$D$11),"orange",AND(MC!BG84&gt;CI!$D$3-CI!BG$4+CI!$D$12),"vert"))</f>
        <v/>
      </c>
      <c r="BH84" s="43" t="str">
        <f>IF(MC!BH84="","",_xlfn.IFS(AND(MC!BH84&lt;CI!$D$3-CI!BH$4,MC!BH84&gt;1),"rouge",AND(MC!BH84&gt;CI!$D$3-CI!BH$4+CI!$D$11,MC!BH84&lt;CI!$D$3-CI!BH$4+CI!$D$12),"jaune",AND(MC!BH84&gt;CI!$D$3-CI!BH$4,MC!BH84&lt;CI!$D$3-CI!BH$4+CI!$D$11),"orange",AND(MC!BH84&gt;CI!$D$3-CI!BH$4+CI!$D$12),"vert"))</f>
        <v/>
      </c>
      <c r="BI84" s="43" t="str">
        <f>IF(MC!BI84="","",_xlfn.IFS(AND(MC!BI84&lt;CI!$D$3-CI!BI$4,MC!BI84&gt;1),"rouge",AND(MC!BI84&gt;CI!$D$3-CI!BI$4+CI!$D$11,MC!BI84&lt;CI!$D$3-CI!BI$4+CI!$D$12),"jaune",AND(MC!BI84&gt;CI!$D$3-CI!BI$4,MC!BI84&lt;CI!$D$3-CI!BI$4+CI!$D$11),"orange",AND(MC!BI84&gt;CI!$D$3-CI!BI$4+CI!$D$12),"vert"))</f>
        <v/>
      </c>
      <c r="BJ84" s="43" t="str">
        <f>IF(MC!BJ84="","",_xlfn.IFS(AND(MC!BJ84&lt;CI!$D$3-CI!BJ$4,MC!BJ84&gt;1),"rouge",AND(MC!BJ84&gt;CI!$D$3-CI!BJ$4+CI!$D$11,MC!BJ84&lt;CI!$D$3-CI!BJ$4+CI!$D$12),"jaune",AND(MC!BJ84&gt;CI!$D$3-CI!BJ$4,MC!BJ84&lt;CI!$D$3-CI!BJ$4+CI!$D$11),"orange",AND(MC!BJ84&gt;CI!$D$3-CI!BJ$4+CI!$D$12),"vert"))</f>
        <v/>
      </c>
      <c r="BK84" s="43" t="str">
        <f>IF(MC!BK84="","",_xlfn.IFS(AND(MC!BK84&lt;CI!$D$3-CI!BK$4,MC!BK84&gt;1),"rouge",AND(MC!BK84&gt;CI!$D$3-CI!BK$4+CI!$D$11,MC!BK84&lt;CI!$D$3-CI!BK$4+CI!$D$12),"jaune",AND(MC!BK84&gt;CI!$D$3-CI!BK$4,MC!BK84&lt;CI!$D$3-CI!BK$4+CI!$D$11),"orange",AND(MC!BK84&gt;CI!$D$3-CI!BK$4+CI!$D$12),"vert"))</f>
        <v/>
      </c>
      <c r="BL84" s="43" t="str">
        <f>IF(MC!BL84="","",_xlfn.IFS(AND(MC!BL84&lt;CI!$D$3-CI!BL$4,MC!BL84&gt;1),"rouge",AND(MC!BL84&gt;CI!$D$3-CI!BL$4+CI!$D$11,MC!BL84&lt;CI!$D$3-CI!BL$4+CI!$D$12),"jaune",AND(MC!BL84&gt;CI!$D$3-CI!BL$4,MC!BL84&lt;CI!$D$3-CI!BL$4+CI!$D$11),"orange",AND(MC!BL84&gt;CI!$D$3-CI!BL$4+CI!$D$12),"vert"))</f>
        <v/>
      </c>
      <c r="BM84" s="43" t="str">
        <f>IF(MC!BM84="","",_xlfn.IFS(AND(MC!BM84&lt;CI!$D$3-CI!BM$4,MC!BM84&gt;1),"rouge",AND(MC!BM84&gt;CI!$D$3-CI!BM$4+CI!$D$11,MC!BM84&lt;CI!$D$3-CI!BM$4+CI!$D$12),"jaune",AND(MC!BM84&gt;CI!$D$3-CI!BM$4,MC!BM84&lt;CI!$D$3-CI!BM$4+CI!$D$11),"orange",AND(MC!BM84&gt;CI!$D$3-CI!BM$4+CI!$D$12),"vert"))</f>
        <v/>
      </c>
      <c r="BN84" s="43" t="str">
        <f>IF(MC!BN84="","",_xlfn.IFS(AND(MC!BN84&lt;CI!$D$3-CI!BN$4,MC!BN84&gt;1),"rouge",AND(MC!BN84&gt;CI!$D$3-CI!BN$4+CI!$D$11,MC!BN84&lt;CI!$D$3-CI!BN$4+CI!$D$12),"jaune",AND(MC!BN84&gt;CI!$D$3-CI!BN$4,MC!BN84&lt;CI!$D$3-CI!BN$4+CI!$D$11),"orange",AND(MC!BN84&gt;CI!$D$3-CI!BN$4+CI!$D$12),"vert"))</f>
        <v/>
      </c>
      <c r="BO84" s="43" t="str">
        <f>IF(MC!BO84="","",_xlfn.IFS(AND(MC!BO84&lt;CI!$D$3-CI!BO$4,MC!BO84&gt;1),"rouge",AND(MC!BO84&gt;CI!$D$3-CI!BO$4+CI!$D$11,MC!BO84&lt;CI!$D$3-CI!BO$4+CI!$D$12),"jaune",AND(MC!BO84&gt;CI!$D$3-CI!BO$4,MC!BO84&lt;CI!$D$3-CI!BO$4+CI!$D$11),"orange",AND(MC!BO84&gt;CI!$D$3-CI!BO$4+CI!$D$12),"vert"))</f>
        <v/>
      </c>
      <c r="BP84" s="43" t="str">
        <f>IF(MC!BP84="","",_xlfn.IFS(AND(MC!BP84&lt;CI!$D$3-CI!BP$4,MC!BP84&gt;1),"rouge",AND(MC!BP84&gt;CI!$D$3-CI!BP$4+CI!$D$11,MC!BP84&lt;CI!$D$3-CI!BP$4+CI!$D$12),"jaune",AND(MC!BP84&gt;CI!$D$3-CI!BP$4,MC!BP84&lt;CI!$D$3-CI!BP$4+CI!$D$11),"orange",AND(MC!BP84&gt;CI!$D$3-CI!BP$4+CI!$D$12),"vert"))</f>
        <v/>
      </c>
      <c r="BQ84" s="43" t="str">
        <f>IF(MC!BQ84="","",_xlfn.IFS(AND(MC!BQ84&lt;CI!$D$3-CI!BQ$4,MC!BQ84&gt;1),"rouge",AND(MC!BQ84&gt;CI!$D$3-CI!BQ$4+CI!$D$11,MC!BQ84&lt;CI!$D$3-CI!BQ$4+CI!$D$12),"jaune",AND(MC!BQ84&gt;CI!$D$3-CI!BQ$4,MC!BQ84&lt;CI!$D$3-CI!BQ$4+CI!$D$11),"orange",AND(MC!BQ84&gt;CI!$D$3-CI!BQ$4+CI!$D$12),"vert"))</f>
        <v/>
      </c>
      <c r="BR84" s="43" t="str">
        <f>IF(MC!BR84="","",_xlfn.IFS(AND(MC!BR84&lt;CI!$D$3-CI!BR$4,MC!BR84&gt;1),"rouge",AND(MC!BR84&gt;CI!$D$3-CI!BR$4+CI!$D$11,MC!BR84&lt;CI!$D$3-CI!BR$4+CI!$D$12),"jaune",AND(MC!BR84&gt;CI!$D$3-CI!BR$4,MC!BR84&lt;CI!$D$3-CI!BR$4+CI!$D$11),"orange",AND(MC!BR84&gt;CI!$D$3-CI!BR$4+CI!$D$12),"vert"))</f>
        <v/>
      </c>
      <c r="BS84" s="43" t="str">
        <f>IF(MC!BS84="","",_xlfn.IFS(AND(MC!BS84&lt;CI!$D$3-CI!BS$4,MC!BS84&gt;1),"rouge",AND(MC!BS84&gt;CI!$D$3-CI!BS$4+CI!$D$11,MC!BS84&lt;CI!$D$3-CI!BS$4+CI!$D$12),"jaune",AND(MC!BS84&gt;CI!$D$3-CI!BS$4,MC!BS84&lt;CI!$D$3-CI!BS$4+CI!$D$11),"orange",AND(MC!BS84&gt;CI!$D$3-CI!BS$4+CI!$D$12),"vert"))</f>
        <v/>
      </c>
      <c r="BT84" s="43" t="str">
        <f>IF(MC!BT84="","",_xlfn.IFS(AND(MC!BT84&lt;CI!$D$3-CI!BT$4,MC!BT84&gt;1),"rouge",AND(MC!BT84&gt;CI!$D$3-CI!BT$4+CI!$D$11,MC!BT84&lt;CI!$D$3-CI!BT$4+CI!$D$12),"jaune",AND(MC!BT84&gt;CI!$D$3-CI!BT$4,MC!BT84&lt;CI!$D$3-CI!BT$4+CI!$D$11),"orange",AND(MC!BT84&gt;CI!$D$3-CI!BT$4+CI!$D$12),"vert"))</f>
        <v/>
      </c>
      <c r="BU84" s="43" t="str">
        <f>IF(MC!BU84="","",_xlfn.IFS(AND(MC!BU84&lt;CI!$D$3-CI!BU$4,MC!BU84&gt;1),"rouge",AND(MC!BU84&gt;CI!$D$3-CI!BU$4+CI!$D$11,MC!BU84&lt;CI!$D$3-CI!BU$4+CI!$D$12),"jaune",AND(MC!BU84&gt;CI!$D$3-CI!BU$4,MC!BU84&lt;CI!$D$3-CI!BU$4+CI!$D$11),"orange",AND(MC!BU84&gt;CI!$D$3-CI!BU$4+CI!$D$12),"vert"))</f>
        <v/>
      </c>
      <c r="BV84" s="43" t="str">
        <f>IF(MC!BV84="","",_xlfn.IFS(AND(MC!BV84&lt;CI!$D$3-CI!BV$4,MC!BV84&gt;1),"rouge",AND(MC!BV84&gt;CI!$D$3-CI!BV$4+CI!$D$11,MC!BV84&lt;CI!$D$3-CI!BV$4+CI!$D$12),"jaune",AND(MC!BV84&gt;CI!$D$3-CI!BV$4,MC!BV84&lt;CI!$D$3-CI!BV$4+CI!$D$11),"orange",AND(MC!BV84&gt;CI!$D$3-CI!BV$4+CI!$D$12),"vert"))</f>
        <v/>
      </c>
      <c r="BW84" s="43" t="str">
        <f>IF(MC!BW84="","",_xlfn.IFS(AND(MC!BW84&lt;CI!$D$3-CI!BW$4,MC!BW84&gt;1),"rouge",AND(MC!BW84&gt;CI!$D$3-CI!BW$4+CI!$D$11,MC!BW84&lt;CI!$D$3-CI!BW$4+CI!$D$12),"jaune",AND(MC!BW84&gt;CI!$D$3-CI!BW$4,MC!BW84&lt;CI!$D$3-CI!BW$4+CI!$D$11),"orange",AND(MC!BW84&gt;CI!$D$3-CI!BW$4+CI!$D$12),"vert"))</f>
        <v/>
      </c>
      <c r="BX84" s="43" t="str">
        <f>IF(MC!BX84="","",_xlfn.IFS(AND(MC!BX84&lt;CI!$D$3-CI!BX$4,MC!BX84&gt;1),"rouge",AND(MC!BX84&gt;CI!$D$3-CI!BX$4+CI!$D$11,MC!BX84&lt;CI!$D$3-CI!BX$4+CI!$D$12),"jaune",AND(MC!BX84&gt;CI!$D$3-CI!BX$4,MC!BX84&lt;CI!$D$3-CI!BX$4+CI!$D$11),"orange",AND(MC!BX84&gt;CI!$D$3-CI!BX$4+CI!$D$12),"vert"))</f>
        <v/>
      </c>
      <c r="BY84" s="43" t="str">
        <f>IF(MC!BY84="","",_xlfn.IFS(AND(MC!BY84&lt;CI!$D$3-CI!BY$4,MC!BY84&gt;1),"rouge",AND(MC!BY84&gt;CI!$D$3-CI!BY$4+CI!$D$11,MC!BY84&lt;CI!$D$3-CI!BY$4+CI!$D$12),"jaune",AND(MC!BY84&gt;CI!$D$3-CI!BY$4,MC!BY84&lt;CI!$D$3-CI!BY$4+CI!$D$11),"orange",AND(MC!BY84&gt;CI!$D$3-CI!BY$4+CI!$D$12),"vert"))</f>
        <v/>
      </c>
      <c r="BZ84" s="43" t="str">
        <f>IF(MC!BZ84="","",_xlfn.IFS(AND(MC!BZ84&lt;CI!$D$3-CI!BZ$4,MC!BZ84&gt;1),"rouge",AND(MC!BZ84&gt;CI!$D$3-CI!BZ$4+CI!$D$11,MC!BZ84&lt;CI!$D$3-CI!BZ$4+CI!$D$12),"jaune",AND(MC!BZ84&gt;CI!$D$3-CI!BZ$4,MC!BZ84&lt;CI!$D$3-CI!BZ$4+CI!$D$11),"orange",AND(MC!BZ84&gt;CI!$D$3-CI!BZ$4+CI!$D$12),"vert"))</f>
        <v/>
      </c>
      <c r="CA84" s="43" t="str">
        <f>IF(MC!CA84="","",_xlfn.IFS(AND(MC!CA84&lt;CI!$D$3-CI!CA$4,MC!CA84&gt;1),"rouge",AND(MC!CA84&gt;CI!$D$3-CI!CA$4+CI!$D$11,MC!CA84&lt;CI!$D$3-CI!CA$4+CI!$D$12),"jaune",AND(MC!CA84&gt;CI!$D$3-CI!CA$4,MC!CA84&lt;CI!$D$3-CI!CA$4+CI!$D$11),"orange",AND(MC!CA84&gt;CI!$D$3-CI!CA$4+CI!$D$12),"vert"))</f>
        <v/>
      </c>
      <c r="CB84" s="43" t="str">
        <f>IF(MC!CB84="","",_xlfn.IFS(AND(MC!CB84&lt;CI!$D$3-CI!CB$4,MC!CB84&gt;1),"rouge",AND(MC!CB84&gt;CI!$D$3-CI!CB$4+CI!$D$11,MC!CB84&lt;CI!$D$3-CI!CB$4+CI!$D$12),"jaune",AND(MC!CB84&gt;CI!$D$3-CI!CB$4,MC!CB84&lt;CI!$D$3-CI!CB$4+CI!$D$11),"orange",AND(MC!CB84&gt;CI!$D$3-CI!CB$4+CI!$D$12),"vert"))</f>
        <v/>
      </c>
      <c r="CC84" s="43" t="str">
        <f>IF(MC!CC84="","",_xlfn.IFS(AND(MC!CC84&lt;CI!$D$3-CI!CC$4,MC!CC84&gt;1),"rouge",AND(MC!CC84&gt;CI!$D$3-CI!CC$4+CI!$D$11,MC!CC84&lt;CI!$D$3-CI!CC$4+CI!$D$12),"jaune",AND(MC!CC84&gt;CI!$D$3-CI!CC$4,MC!CC84&lt;CI!$D$3-CI!CC$4+CI!$D$11),"orange",AND(MC!CC84&gt;CI!$D$3-CI!CC$4+CI!$D$12),"vert"))</f>
        <v/>
      </c>
      <c r="CD84" s="43" t="str">
        <f>IF(MC!CD84="","",_xlfn.IFS(AND(MC!CD84&lt;CI!$D$3-CI!CD$4,MC!CD84&gt;1),"rouge",AND(MC!CD84&gt;CI!$D$3-CI!CD$4+CI!$D$11,MC!CD84&lt;CI!$D$3-CI!CD$4+CI!$D$12),"jaune",AND(MC!CD84&gt;CI!$D$3-CI!CD$4,MC!CD84&lt;CI!$D$3-CI!CD$4+CI!$D$11),"orange",AND(MC!CD84&gt;CI!$D$3-CI!CD$4+CI!$D$12),"vert"))</f>
        <v/>
      </c>
      <c r="CE84" s="43" t="str">
        <f>IF(MC!CE84="","",_xlfn.IFS(AND(MC!CE84&lt;CI!$D$3-CI!CE$4,MC!CE84&gt;1),"rouge",AND(MC!CE84&gt;CI!$D$3-CI!CE$4+CI!$D$11,MC!CE84&lt;CI!$D$3-CI!CE$4+CI!$D$12),"jaune",AND(MC!CE84&gt;CI!$D$3-CI!CE$4,MC!CE84&lt;CI!$D$3-CI!CE$4+CI!$D$11),"orange",AND(MC!CE84&gt;CI!$D$3-CI!CE$4+CI!$D$12),"vert"))</f>
        <v/>
      </c>
      <c r="CF84" s="43" t="str">
        <f>IF(MC!CF84="","",_xlfn.IFS(AND(MC!CF84&lt;CI!$D$3-CI!CF$4,MC!CF84&gt;1),"rouge",AND(MC!CF84&gt;CI!$D$3-CI!CF$4+CI!$D$11,MC!CF84&lt;CI!$D$3-CI!CF$4+CI!$D$12),"jaune",AND(MC!CF84&gt;CI!$D$3-CI!CF$4,MC!CF84&lt;CI!$D$3-CI!CF$4+CI!$D$11),"orange",AND(MC!CF84&gt;CI!$D$3-CI!CF$4+CI!$D$12),"vert"))</f>
        <v/>
      </c>
      <c r="CG84" s="43" t="str">
        <f>IF(MC!CG84="","",_xlfn.IFS(AND(MC!CG84&lt;CI!$D$3-CI!CG$4,MC!CG84&gt;1),"rouge",AND(MC!CG84&gt;CI!$D$3-CI!CG$4+CI!$D$11,MC!CG84&lt;CI!$D$3-CI!CG$4+CI!$D$12),"jaune",AND(MC!CG84&gt;CI!$D$3-CI!CG$4,MC!CG84&lt;CI!$D$3-CI!CG$4+CI!$D$11),"orange",AND(MC!CG84&gt;CI!$D$3-CI!CG$4+CI!$D$12),"vert"))</f>
        <v/>
      </c>
      <c r="CH84" s="43" t="str">
        <f>IF(MC!CH84="","",_xlfn.IFS(AND(MC!CH84&lt;CI!$D$3-CI!CH$4,MC!CH84&gt;1),"rouge",AND(MC!CH84&gt;CI!$D$3-CI!CH$4+CI!$D$11,MC!CH84&lt;CI!$D$3-CI!CH$4+CI!$D$12),"jaune",AND(MC!CH84&gt;CI!$D$3-CI!CH$4,MC!CH84&lt;CI!$D$3-CI!CH$4+CI!$D$11),"orange",AND(MC!CH84&gt;CI!$D$3-CI!CH$4+CI!$D$12),"vert"))</f>
        <v/>
      </c>
      <c r="CI84" s="43" t="str">
        <f>IF(MC!CI84="","",_xlfn.IFS(AND(MC!CI84&lt;CI!$D$3-CI!CI$4,MC!CI84&gt;1),"rouge",AND(MC!CI84&gt;CI!$D$3-CI!CI$4+CI!$D$11,MC!CI84&lt;CI!$D$3-CI!CI$4+CI!$D$12),"jaune",AND(MC!CI84&gt;CI!$D$3-CI!CI$4,MC!CI84&lt;CI!$D$3-CI!CI$4+CI!$D$11),"orange",AND(MC!CI84&gt;CI!$D$3-CI!CI$4+CI!$D$12),"vert"))</f>
        <v/>
      </c>
      <c r="CJ84" s="43" t="str">
        <f>IF(MC!CJ84="","",_xlfn.IFS(AND(MC!CJ84&lt;CI!$D$3-CI!CJ$4,MC!CJ84&gt;1),"rouge",AND(MC!CJ84&gt;CI!$D$3-CI!CJ$4+CI!$D$11,MC!CJ84&lt;CI!$D$3-CI!CJ$4+CI!$D$12),"jaune",AND(MC!CJ84&gt;CI!$D$3-CI!CJ$4,MC!CJ84&lt;CI!$D$3-CI!CJ$4+CI!$D$11),"orange",AND(MC!CJ84&gt;CI!$D$3-CI!CJ$4+CI!$D$12),"vert"))</f>
        <v/>
      </c>
      <c r="CK84" s="43" t="str">
        <f>IF(MC!CK84="","",_xlfn.IFS(AND(MC!CK84&lt;CI!$D$3-CI!CK$4,MC!CK84&gt;1),"rouge",AND(MC!CK84&gt;CI!$D$3-CI!CK$4+CI!$D$11,MC!CK84&lt;CI!$D$3-CI!CK$4+CI!$D$12),"jaune",AND(MC!CK84&gt;CI!$D$3-CI!CK$4,MC!CK84&lt;CI!$D$3-CI!CK$4+CI!$D$11),"orange",AND(MC!CK84&gt;CI!$D$3-CI!CK$4+CI!$D$12),"vert"))</f>
        <v/>
      </c>
      <c r="CL84" s="43" t="str">
        <f>IF(MC!CL84="","",_xlfn.IFS(AND(MC!CL84&lt;CI!$D$3-CI!CL$4,MC!CL84&gt;1),"rouge",AND(MC!CL84&gt;CI!$D$3-CI!CL$4+CI!$D$11,MC!CL84&lt;CI!$D$3-CI!CL$4+CI!$D$12),"jaune",AND(MC!CL84&gt;CI!$D$3-CI!CL$4,MC!CL84&lt;CI!$D$3-CI!CL$4+CI!$D$11),"orange",AND(MC!CL84&gt;CI!$D$3-CI!CL$4+CI!$D$12),"vert"))</f>
        <v/>
      </c>
      <c r="CM84" s="43" t="str">
        <f>IF(MC!CM84="","",_xlfn.IFS(AND(MC!CM84&lt;CI!$D$3-CI!CM$4,MC!CM84&gt;1),"rouge",AND(MC!CM84&gt;CI!$D$3-CI!CM$4+CI!$D$11,MC!CM84&lt;CI!$D$3-CI!CM$4+CI!$D$12),"jaune",AND(MC!CM84&gt;CI!$D$3-CI!CM$4,MC!CM84&lt;CI!$D$3-CI!CM$4+CI!$D$11),"orange",AND(MC!CM84&gt;CI!$D$3-CI!CM$4+CI!$D$12),"vert"))</f>
        <v/>
      </c>
      <c r="CN84" s="43" t="str">
        <f>IF(MC!CN84="","",_xlfn.IFS(AND(MC!CN84&lt;CI!$D$3-CI!CN$4,MC!CN84&gt;1),"rouge",AND(MC!CN84&gt;CI!$D$3-CI!CN$4+CI!$D$11,MC!CN84&lt;CI!$D$3-CI!CN$4+CI!$D$12),"jaune",AND(MC!CN84&gt;CI!$D$3-CI!CN$4,MC!CN84&lt;CI!$D$3-CI!CN$4+CI!$D$11),"orange",AND(MC!CN84&gt;CI!$D$3-CI!CN$4+CI!$D$12),"vert"))</f>
        <v/>
      </c>
      <c r="CO84" s="43" t="str">
        <f>IF(MC!CO84="","",_xlfn.IFS(AND(MC!CO84&lt;CI!$D$3-CI!CO$4,MC!CO84&gt;1),"rouge",AND(MC!CO84&gt;CI!$D$3-CI!CO$4+CI!$D$11,MC!CO84&lt;CI!$D$3-CI!CO$4+CI!$D$12),"jaune",AND(MC!CO84&gt;CI!$D$3-CI!CO$4,MC!CO84&lt;CI!$D$3-CI!CO$4+CI!$D$11),"orange",AND(MC!CO84&gt;CI!$D$3-CI!CO$4+CI!$D$12),"vert"))</f>
        <v/>
      </c>
      <c r="CP84" s="43" t="str">
        <f>IF(MC!CP84="","",_xlfn.IFS(AND(MC!CP84&lt;CI!$D$3-CI!CP$4,MC!CP84&gt;1),"rouge",AND(MC!CP84&gt;CI!$D$3-CI!CP$4+CI!$D$11,MC!CP84&lt;CI!$D$3-CI!CP$4+CI!$D$12),"jaune",AND(MC!CP84&gt;CI!$D$3-CI!CP$4,MC!CP84&lt;CI!$D$3-CI!CP$4+CI!$D$11),"orange",AND(MC!CP84&gt;CI!$D$3-CI!CP$4+CI!$D$12),"vert"))</f>
        <v/>
      </c>
      <c r="CQ84" s="43" t="str">
        <f>IF(MC!CQ84="","",_xlfn.IFS(AND(MC!CQ84&lt;CI!$D$3-CI!CQ$4,MC!CQ84&gt;1),"rouge",AND(MC!CQ84&gt;CI!$D$3-CI!CQ$4+CI!$D$11,MC!CQ84&lt;CI!$D$3-CI!CQ$4+CI!$D$12),"jaune",AND(MC!CQ84&gt;CI!$D$3-CI!CQ$4,MC!CQ84&lt;CI!$D$3-CI!CQ$4+CI!$D$11),"orange",AND(MC!CQ84&gt;CI!$D$3-CI!CQ$4+CI!$D$12),"vert"))</f>
        <v/>
      </c>
      <c r="CR84" s="43" t="str">
        <f>IF(MC!CR84="","",_xlfn.IFS(AND(MC!CR84&lt;CI!$D$3-CI!CR$4,MC!CR84&gt;1),"rouge",AND(MC!CR84&gt;CI!$D$3-CI!CR$4+CI!$D$11,MC!CR84&lt;CI!$D$3-CI!CR$4+CI!$D$12),"jaune",AND(MC!CR84&gt;CI!$D$3-CI!CR$4,MC!CR84&lt;CI!$D$3-CI!CR$4+CI!$D$11),"orange",AND(MC!CR84&gt;CI!$D$3-CI!CR$4+CI!$D$12),"vert"))</f>
        <v/>
      </c>
      <c r="CS84" s="43" t="str">
        <f>IF(MC!CS84="","",_xlfn.IFS(AND(MC!CS84&lt;CI!$D$3-CI!CS$4,MC!CS84&gt;1),"rouge",AND(MC!CS84&gt;CI!$D$3-CI!CS$4+CI!$D$11,MC!CS84&lt;CI!$D$3-CI!CS$4+CI!$D$12),"jaune",AND(MC!CS84&gt;CI!$D$3-CI!CS$4,MC!CS84&lt;CI!$D$3-CI!CS$4+CI!$D$11),"orange",AND(MC!CS84&gt;CI!$D$3-CI!CS$4+CI!$D$12),"vert"))</f>
        <v/>
      </c>
      <c r="CT84" s="43" t="str">
        <f>IF(MC!CT84="","",_xlfn.IFS(AND(MC!CT84&lt;CI!$D$3-CI!CT$4,MC!CT84&gt;1),"rouge",AND(MC!CT84&gt;CI!$D$3-CI!CT$4+CI!$D$11,MC!CT84&lt;CI!$D$3-CI!CT$4+CI!$D$12),"jaune",AND(MC!CT84&gt;CI!$D$3-CI!CT$4,MC!CT84&lt;CI!$D$3-CI!CT$4+CI!$D$11),"orange",AND(MC!CT84&gt;CI!$D$3-CI!CT$4+CI!$D$12),"vert"))</f>
        <v/>
      </c>
      <c r="CU84" s="43" t="str">
        <f>IF(MC!CU84="","",_xlfn.IFS(AND(MC!CU84&lt;CI!$D$3-CI!CU$4,MC!CU84&gt;1),"rouge",AND(MC!CU84&gt;CI!$D$3-CI!CU$4+CI!$D$11,MC!CU84&lt;CI!$D$3-CI!CU$4+CI!$D$12),"jaune",AND(MC!CU84&gt;CI!$D$3-CI!CU$4,MC!CU84&lt;CI!$D$3-CI!CU$4+CI!$D$11),"orange",AND(MC!CU84&gt;CI!$D$3-CI!CU$4+CI!$D$12),"vert"))</f>
        <v/>
      </c>
      <c r="CV84" s="43" t="str">
        <f>IF(MC!CV84="","",_xlfn.IFS(AND(MC!CV84&lt;CI!$D$3-CI!CV$4,MC!CV84&gt;1),"rouge",AND(MC!CV84&gt;CI!$D$3-CI!CV$4+CI!$D$11,MC!CV84&lt;CI!$D$3-CI!CV$4+CI!$D$12),"jaune",AND(MC!CV84&gt;CI!$D$3-CI!CV$4,MC!CV84&lt;CI!$D$3-CI!CV$4+CI!$D$11),"orange",AND(MC!CV84&gt;CI!$D$3-CI!CV$4+CI!$D$12),"vert"))</f>
        <v/>
      </c>
      <c r="CW84" s="43" t="str">
        <f>IF(MC!CW84="","",_xlfn.IFS(AND(MC!CW84&lt;CI!$D$3-CI!CW$4,MC!CW84&gt;1),"rouge",AND(MC!CW84&gt;CI!$D$3-CI!CW$4+CI!$D$11,MC!CW84&lt;CI!$D$3-CI!CW$4+CI!$D$12),"jaune",AND(MC!CW84&gt;CI!$D$3-CI!CW$4,MC!CW84&lt;CI!$D$3-CI!CW$4+CI!$D$11),"orange",AND(MC!CW84&gt;CI!$D$3-CI!CW$4+CI!$D$12),"vert"))</f>
        <v/>
      </c>
      <c r="CX84" s="43" t="str">
        <f>IF(MC!CX84="","",_xlfn.IFS(AND(MC!CX84&lt;CI!$D$3-CI!CX$4,MC!CX84&gt;1),"rouge",AND(MC!CX84&gt;CI!$D$3-CI!CX$4+CI!$D$11,MC!CX84&lt;CI!$D$3-CI!CX$4+CI!$D$12),"jaune",AND(MC!CX84&gt;CI!$D$3-CI!CX$4,MC!CX84&lt;CI!$D$3-CI!CX$4+CI!$D$11),"orange",AND(MC!CX84&gt;CI!$D$3-CI!CX$4+CI!$D$12),"vert"))</f>
        <v/>
      </c>
      <c r="CY84" s="43" t="str">
        <f>IF(MC!CY84="","",_xlfn.IFS(AND(MC!CY84&lt;CI!$D$3-CI!CY$4,MC!CY84&gt;1),"rouge",AND(MC!CY84&gt;CI!$D$3-CI!CY$4+CI!$D$11,MC!CY84&lt;CI!$D$3-CI!CY$4+CI!$D$12),"jaune",AND(MC!CY84&gt;CI!$D$3-CI!CY$4,MC!CY84&lt;CI!$D$3-CI!CY$4+CI!$D$11),"orange",AND(MC!CY84&gt;CI!$D$3-CI!CY$4+CI!$D$12),"vert"))</f>
        <v/>
      </c>
      <c r="CZ84" s="43" t="str">
        <f>IF(MC!CZ84="","",_xlfn.IFS(AND(MC!CZ84&lt;CI!$D$3-CI!CZ$4,MC!CZ84&gt;1),"rouge",AND(MC!CZ84&gt;CI!$D$3-CI!CZ$4+CI!$D$11,MC!CZ84&lt;CI!$D$3-CI!CZ$4+CI!$D$12),"jaune",AND(MC!CZ84&gt;CI!$D$3-CI!CZ$4,MC!CZ84&lt;CI!$D$3-CI!CZ$4+CI!$D$11),"orange",AND(MC!CZ84&gt;CI!$D$3-CI!CZ$4+CI!$D$12),"vert"))</f>
        <v/>
      </c>
      <c r="DA84" s="43" t="str">
        <f>IF(MC!DA84="","",_xlfn.IFS(AND(MC!DA84&lt;CI!$D$3-CI!DA$4,MC!DA84&gt;1),"rouge",AND(MC!DA84&gt;CI!$D$3-CI!DA$4+CI!$D$11,MC!DA84&lt;CI!$D$3-CI!DA$4+CI!$D$12),"jaune",AND(MC!DA84&gt;CI!$D$3-CI!DA$4,MC!DA84&lt;CI!$D$3-CI!DA$4+CI!$D$11),"orange",AND(MC!DA84&gt;CI!$D$3-CI!DA$4+CI!$D$12),"vert"))</f>
        <v/>
      </c>
      <c r="DB84" s="43" t="str">
        <f>IF(MC!DB84="","",_xlfn.IFS(AND(MC!DB84&lt;CI!$D$3-CI!DB$4,MC!DB84&gt;1),"rouge",AND(MC!DB84&gt;CI!$D$3-CI!DB$4+CI!$D$11,MC!DB84&lt;CI!$D$3-CI!DB$4+CI!$D$12),"jaune",AND(MC!DB84&gt;CI!$D$3-CI!DB$4,MC!DB84&lt;CI!$D$3-CI!DB$4+CI!$D$11),"orange",AND(MC!DB84&gt;CI!$D$3-CI!DB$4+CI!$D$12),"vert"))</f>
        <v/>
      </c>
      <c r="DC84" s="11">
        <f t="shared" si="5"/>
        <v>0</v>
      </c>
      <c r="DD84" s="48" t="str">
        <f t="shared" si="6"/>
        <v/>
      </c>
      <c r="DE84" s="48">
        <f t="shared" si="7"/>
        <v>0</v>
      </c>
      <c r="DF84" s="48">
        <f t="shared" si="8"/>
        <v>0</v>
      </c>
      <c r="DG84" s="48">
        <f t="shared" si="9"/>
        <v>0</v>
      </c>
    </row>
    <row r="85" spans="6:111" x14ac:dyDescent="0.3">
      <c r="F85" s="27">
        <f>MC!F85</f>
        <v>0</v>
      </c>
      <c r="G85" s="43" t="str">
        <f>IF(MC!G85="","",_xlfn.IFS(AND(MC!G85&lt;CI!$D$3-CI!G$4,MC!G85&gt;1),"rouge",AND(MC!G85&gt;CI!$D$3-CI!G$4+CI!$D$11,MC!G85&lt;CI!$D$3-CI!G$4+CI!$D$12),"jaune",AND(MC!G85&gt;CI!$D$3-CI!G$4,MC!G85&lt;CI!$D$3-CI!G$4+CI!$D$11),"orange",AND(MC!G85&gt;CI!$D$3-CI!G$4+CI!$D$12),"vert"))</f>
        <v/>
      </c>
      <c r="H85" s="43" t="str">
        <f>IF(MC!H85="","",_xlfn.IFS(AND(MC!H85&lt;CI!$D$3-CI!H$4,MC!H85&gt;1),"rouge",AND(MC!H85&gt;CI!$D$3-CI!H$4+CI!$D$11,MC!H85&lt;CI!$D$3-CI!H$4+CI!$D$12),"jaune",AND(MC!H85&gt;CI!$D$3-CI!H$4,MC!H85&lt;CI!$D$3-CI!H$4+CI!$D$11),"orange",AND(MC!H85&gt;CI!$D$3-CI!H$4+CI!$D$12),"vert"))</f>
        <v/>
      </c>
      <c r="I85" s="43" t="str">
        <f>IF(MC!I85="","",_xlfn.IFS(AND(MC!I85&lt;CI!$D$3-CI!I$4,MC!I85&gt;1),"rouge",AND(MC!I85&gt;CI!$D$3-CI!I$4+CI!$D$11,MC!I85&lt;CI!$D$3-CI!I$4+CI!$D$12),"jaune",AND(MC!I85&gt;CI!$D$3-CI!I$4,MC!I85&lt;CI!$D$3-CI!I$4+CI!$D$11),"orange",AND(MC!I85&gt;CI!$D$3-CI!I$4+CI!$D$12),"vert"))</f>
        <v/>
      </c>
      <c r="J85" s="43" t="str">
        <f>IF(MC!J85="","",_xlfn.IFS(AND(MC!J85&lt;CI!$D$3-CI!J$4,MC!J85&gt;1),"rouge",AND(MC!J85&gt;CI!$D$3-CI!J$4+CI!$D$11,MC!J85&lt;CI!$D$3-CI!J$4+CI!$D$12),"jaune",AND(MC!J85&gt;CI!$D$3-CI!J$4,MC!J85&lt;CI!$D$3-CI!J$4+CI!$D$11),"orange",AND(MC!J85&gt;CI!$D$3-CI!J$4+CI!$D$12),"vert"))</f>
        <v/>
      </c>
      <c r="K85" s="43" t="str">
        <f>IF(MC!K85="","",_xlfn.IFS(AND(MC!K85&lt;CI!$D$3-CI!K$4,MC!K85&gt;1),"rouge",AND(MC!K85&gt;CI!$D$3-CI!K$4+CI!$D$11,MC!K85&lt;CI!$D$3-CI!K$4+CI!$D$12),"jaune",AND(MC!K85&gt;CI!$D$3-CI!K$4,MC!K85&lt;CI!$D$3-CI!K$4+CI!$D$11),"orange",AND(MC!K85&gt;CI!$D$3-CI!K$4+CI!$D$12),"vert"))</f>
        <v/>
      </c>
      <c r="L85" s="43" t="str">
        <f>IF(MC!L85="","",_xlfn.IFS(AND(MC!L85&lt;CI!$D$3-CI!L$4,MC!L85&gt;1),"rouge",AND(MC!L85&gt;CI!$D$3-CI!L$4+CI!$D$11,MC!L85&lt;CI!$D$3-CI!L$4+CI!$D$12),"jaune",AND(MC!L85&gt;CI!$D$3-CI!L$4,MC!L85&lt;CI!$D$3-CI!L$4+CI!$D$11),"orange",AND(MC!L85&gt;CI!$D$3-CI!L$4+CI!$D$12),"vert"))</f>
        <v/>
      </c>
      <c r="M85" s="43" t="str">
        <f>IF(MC!M85="","",_xlfn.IFS(AND(MC!M85&lt;CI!$D$3-CI!M$4,MC!M85&gt;1),"rouge",AND(MC!M85&gt;CI!$D$3-CI!M$4+CI!$D$11,MC!M85&lt;CI!$D$3-CI!M$4+CI!$D$12),"jaune",AND(MC!M85&gt;CI!$D$3-CI!M$4,MC!M85&lt;CI!$D$3-CI!M$4+CI!$D$11),"orange",AND(MC!M85&gt;CI!$D$3-CI!M$4+CI!$D$12),"vert"))</f>
        <v/>
      </c>
      <c r="N85" s="43" t="str">
        <f>IF(MC!N85="","",_xlfn.IFS(AND(MC!N85&lt;CI!$D$3-CI!N$4,MC!N85&gt;1),"rouge",AND(MC!N85&gt;CI!$D$3-CI!N$4+CI!$D$11,MC!N85&lt;CI!$D$3-CI!N$4+CI!$D$12),"jaune",AND(MC!N85&gt;CI!$D$3-CI!N$4,MC!N85&lt;CI!$D$3-CI!N$4+CI!$D$11),"orange",AND(MC!N85&gt;CI!$D$3-CI!N$4+CI!$D$12),"vert"))</f>
        <v/>
      </c>
      <c r="O85" s="43" t="str">
        <f>IF(MC!O85="","",_xlfn.IFS(AND(MC!O85&lt;CI!$D$3-CI!O$4,MC!O85&gt;1),"rouge",AND(MC!O85&gt;CI!$D$3-CI!O$4+CI!$D$11,MC!O85&lt;CI!$D$3-CI!O$4+CI!$D$12),"jaune",AND(MC!O85&gt;CI!$D$3-CI!O$4,MC!O85&lt;CI!$D$3-CI!O$4+CI!$D$11),"orange",AND(MC!O85&gt;CI!$D$3-CI!O$4+CI!$D$12),"vert"))</f>
        <v/>
      </c>
      <c r="P85" s="43" t="str">
        <f>IF(MC!P85="","",_xlfn.IFS(AND(MC!P85&lt;CI!$D$3-CI!P$4,MC!P85&gt;1),"rouge",AND(MC!P85&gt;CI!$D$3-CI!P$4+CI!$D$11,MC!P85&lt;CI!$D$3-CI!P$4+CI!$D$12),"jaune",AND(MC!P85&gt;CI!$D$3-CI!P$4,MC!P85&lt;CI!$D$3-CI!P$4+CI!$D$11),"orange",AND(MC!P85&gt;CI!$D$3-CI!P$4+CI!$D$12),"vert"))</f>
        <v/>
      </c>
      <c r="Q85" s="43" t="str">
        <f>IF(MC!Q85="","",_xlfn.IFS(AND(MC!Q85&lt;CI!$D$3-CI!Q$4,MC!Q85&gt;1),"rouge",AND(MC!Q85&gt;CI!$D$3-CI!Q$4+CI!$D$11,MC!Q85&lt;CI!$D$3-CI!Q$4+CI!$D$12),"jaune",AND(MC!Q85&gt;CI!$D$3-CI!Q$4,MC!Q85&lt;CI!$D$3-CI!Q$4+CI!$D$11),"orange",AND(MC!Q85&gt;CI!$D$3-CI!Q$4+CI!$D$12),"vert"))</f>
        <v/>
      </c>
      <c r="R85" s="43" t="str">
        <f>IF(MC!R85="","",_xlfn.IFS(AND(MC!R85&lt;CI!$D$3-CI!R$4,MC!R85&gt;1),"rouge",AND(MC!R85&gt;CI!$D$3-CI!R$4+CI!$D$11,MC!R85&lt;CI!$D$3-CI!R$4+CI!$D$12),"jaune",AND(MC!R85&gt;CI!$D$3-CI!R$4,MC!R85&lt;CI!$D$3-CI!R$4+CI!$D$11),"orange",AND(MC!R85&gt;CI!$D$3-CI!R$4+CI!$D$12),"vert"))</f>
        <v/>
      </c>
      <c r="S85" s="43" t="str">
        <f>IF(MC!S85="","",_xlfn.IFS(AND(MC!S85&lt;CI!$D$3-CI!S$4,MC!S85&gt;1),"rouge",AND(MC!S85&gt;CI!$D$3-CI!S$4+CI!$D$11,MC!S85&lt;CI!$D$3-CI!S$4+CI!$D$12),"jaune",AND(MC!S85&gt;CI!$D$3-CI!S$4,MC!S85&lt;CI!$D$3-CI!S$4+CI!$D$11),"orange",AND(MC!S85&gt;CI!$D$3-CI!S$4+CI!$D$12),"vert"))</f>
        <v/>
      </c>
      <c r="T85" s="43" t="str">
        <f>IF(MC!T85="","",_xlfn.IFS(AND(MC!T85&lt;CI!$D$3-CI!T$4,MC!T85&gt;1),"rouge",AND(MC!T85&gt;CI!$D$3-CI!T$4+CI!$D$11,MC!T85&lt;CI!$D$3-CI!T$4+CI!$D$12),"jaune",AND(MC!T85&gt;CI!$D$3-CI!T$4,MC!T85&lt;CI!$D$3-CI!T$4+CI!$D$11),"orange",AND(MC!T85&gt;CI!$D$3-CI!T$4+CI!$D$12),"vert"))</f>
        <v/>
      </c>
      <c r="U85" s="43" t="str">
        <f>IF(MC!U85="","",_xlfn.IFS(AND(MC!U85&lt;CI!$D$3-CI!U$4,MC!U85&gt;1),"rouge",AND(MC!U85&gt;CI!$D$3-CI!U$4+CI!$D$11,MC!U85&lt;CI!$D$3-CI!U$4+CI!$D$12),"jaune",AND(MC!U85&gt;CI!$D$3-CI!U$4,MC!U85&lt;CI!$D$3-CI!U$4+CI!$D$11),"orange",AND(MC!U85&gt;CI!$D$3-CI!U$4+CI!$D$12),"vert"))</f>
        <v/>
      </c>
      <c r="V85" s="43" t="str">
        <f>IF(MC!V85="","",_xlfn.IFS(AND(MC!V85&lt;CI!$D$3-CI!V$4,MC!V85&gt;1),"rouge",AND(MC!V85&gt;CI!$D$3-CI!V$4+CI!$D$11,MC!V85&lt;CI!$D$3-CI!V$4+CI!$D$12),"jaune",AND(MC!V85&gt;CI!$D$3-CI!V$4,MC!V85&lt;CI!$D$3-CI!V$4+CI!$D$11),"orange",AND(MC!V85&gt;CI!$D$3-CI!V$4+CI!$D$12),"vert"))</f>
        <v/>
      </c>
      <c r="W85" s="43" t="str">
        <f>IF(MC!W85="","",_xlfn.IFS(AND(MC!W85&lt;CI!$D$3-CI!W$4,MC!W85&gt;1),"rouge",AND(MC!W85&gt;CI!$D$3-CI!W$4+CI!$D$11,MC!W85&lt;CI!$D$3-CI!W$4+CI!$D$12),"jaune",AND(MC!W85&gt;CI!$D$3-CI!W$4,MC!W85&lt;CI!$D$3-CI!W$4+CI!$D$11),"orange",AND(MC!W85&gt;CI!$D$3-CI!W$4+CI!$D$12),"vert"))</f>
        <v/>
      </c>
      <c r="X85" s="43" t="str">
        <f>IF(MC!X85="","",_xlfn.IFS(AND(MC!X85&lt;CI!$D$3-CI!X$4,MC!X85&gt;1),"rouge",AND(MC!X85&gt;CI!$D$3-CI!X$4+CI!$D$11,MC!X85&lt;CI!$D$3-CI!X$4+CI!$D$12),"jaune",AND(MC!X85&gt;CI!$D$3-CI!X$4,MC!X85&lt;CI!$D$3-CI!X$4+CI!$D$11),"orange",AND(MC!X85&gt;CI!$D$3-CI!X$4+CI!$D$12),"vert"))</f>
        <v/>
      </c>
      <c r="Y85" s="43" t="str">
        <f>IF(MC!Y85="","",_xlfn.IFS(AND(MC!Y85&lt;CI!$D$3-CI!Y$4,MC!Y85&gt;1),"rouge",AND(MC!Y85&gt;CI!$D$3-CI!Y$4+CI!$D$11,MC!Y85&lt;CI!$D$3-CI!Y$4+CI!$D$12),"jaune",AND(MC!Y85&gt;CI!$D$3-CI!Y$4,MC!Y85&lt;CI!$D$3-CI!Y$4+CI!$D$11),"orange",AND(MC!Y85&gt;CI!$D$3-CI!Y$4+CI!$D$12),"vert"))</f>
        <v/>
      </c>
      <c r="Z85" s="43" t="str">
        <f>IF(MC!Z85="","",_xlfn.IFS(AND(MC!Z85&lt;CI!$D$3-CI!Z$4,MC!Z85&gt;1),"rouge",AND(MC!Z85&gt;CI!$D$3-CI!Z$4+CI!$D$11,MC!Z85&lt;CI!$D$3-CI!Z$4+CI!$D$12),"jaune",AND(MC!Z85&gt;CI!$D$3-CI!Z$4,MC!Z85&lt;CI!$D$3-CI!Z$4+CI!$D$11),"orange",AND(MC!Z85&gt;CI!$D$3-CI!Z$4+CI!$D$12),"vert"))</f>
        <v/>
      </c>
      <c r="AA85" s="43" t="str">
        <f>IF(MC!AA85="","",_xlfn.IFS(AND(MC!AA85&lt;CI!$D$3-CI!AA$4,MC!AA85&gt;1),"rouge",AND(MC!AA85&gt;CI!$D$3-CI!AA$4+CI!$D$11,MC!AA85&lt;CI!$D$3-CI!AA$4+CI!$D$12),"jaune",AND(MC!AA85&gt;CI!$D$3-CI!AA$4,MC!AA85&lt;CI!$D$3-CI!AA$4+CI!$D$11),"orange",AND(MC!AA85&gt;CI!$D$3-CI!AA$4+CI!$D$12),"vert"))</f>
        <v/>
      </c>
      <c r="AB85" s="43" t="str">
        <f>IF(MC!AB85="","",_xlfn.IFS(AND(MC!AB85&lt;CI!$D$3-CI!AB$4,MC!AB85&gt;1),"rouge",AND(MC!AB85&gt;CI!$D$3-CI!AB$4+CI!$D$11,MC!AB85&lt;CI!$D$3-CI!AB$4+CI!$D$12),"jaune",AND(MC!AB85&gt;CI!$D$3-CI!AB$4,MC!AB85&lt;CI!$D$3-CI!AB$4+CI!$D$11),"orange",AND(MC!AB85&gt;CI!$D$3-CI!AB$4+CI!$D$12),"vert"))</f>
        <v/>
      </c>
      <c r="AC85" s="43" t="str">
        <f>IF(MC!AC85="","",_xlfn.IFS(AND(MC!AC85&lt;CI!$D$3-CI!AC$4,MC!AC85&gt;1),"rouge",AND(MC!AC85&gt;CI!$D$3-CI!AC$4+CI!$D$11,MC!AC85&lt;CI!$D$3-CI!AC$4+CI!$D$12),"jaune",AND(MC!AC85&gt;CI!$D$3-CI!AC$4,MC!AC85&lt;CI!$D$3-CI!AC$4+CI!$D$11),"orange",AND(MC!AC85&gt;CI!$D$3-CI!AC$4+CI!$D$12),"vert"))</f>
        <v/>
      </c>
      <c r="AD85" s="43" t="str">
        <f>IF(MC!AD85="","",_xlfn.IFS(AND(MC!AD85&lt;CI!$D$3-CI!AD$4,MC!AD85&gt;1),"rouge",AND(MC!AD85&gt;CI!$D$3-CI!AD$4+CI!$D$11,MC!AD85&lt;CI!$D$3-CI!AD$4+CI!$D$12),"jaune",AND(MC!AD85&gt;CI!$D$3-CI!AD$4,MC!AD85&lt;CI!$D$3-CI!AD$4+CI!$D$11),"orange",AND(MC!AD85&gt;CI!$D$3-CI!AD$4+CI!$D$12),"vert"))</f>
        <v/>
      </c>
      <c r="AE85" s="43" t="str">
        <f>IF(MC!AE85="","",_xlfn.IFS(AND(MC!AE85&lt;CI!$D$3-CI!AE$4,MC!AE85&gt;1),"rouge",AND(MC!AE85&gt;CI!$D$3-CI!AE$4+CI!$D$11,MC!AE85&lt;CI!$D$3-CI!AE$4+CI!$D$12),"jaune",AND(MC!AE85&gt;CI!$D$3-CI!AE$4,MC!AE85&lt;CI!$D$3-CI!AE$4+CI!$D$11),"orange",AND(MC!AE85&gt;CI!$D$3-CI!AE$4+CI!$D$12),"vert"))</f>
        <v/>
      </c>
      <c r="AF85" s="43" t="str">
        <f>IF(MC!AF85="","",_xlfn.IFS(AND(MC!AF85&lt;CI!$D$3-CI!AF$4,MC!AF85&gt;1),"rouge",AND(MC!AF85&gt;CI!$D$3-CI!AF$4+CI!$D$11,MC!AF85&lt;CI!$D$3-CI!AF$4+CI!$D$12),"jaune",AND(MC!AF85&gt;CI!$D$3-CI!AF$4,MC!AF85&lt;CI!$D$3-CI!AF$4+CI!$D$11),"orange",AND(MC!AF85&gt;CI!$D$3-CI!AF$4+CI!$D$12),"vert"))</f>
        <v/>
      </c>
      <c r="AG85" s="43" t="str">
        <f>IF(MC!AG85="","",_xlfn.IFS(AND(MC!AG85&lt;CI!$D$3-CI!AG$4,MC!AG85&gt;1),"rouge",AND(MC!AG85&gt;CI!$D$3-CI!AG$4+CI!$D$11,MC!AG85&lt;CI!$D$3-CI!AG$4+CI!$D$12),"jaune",AND(MC!AG85&gt;CI!$D$3-CI!AG$4,MC!AG85&lt;CI!$D$3-CI!AG$4+CI!$D$11),"orange",AND(MC!AG85&gt;CI!$D$3-CI!AG$4+CI!$D$12),"vert"))</f>
        <v/>
      </c>
      <c r="AH85" s="43" t="str">
        <f>IF(MC!AH85="","",_xlfn.IFS(AND(MC!AH85&lt;CI!$D$3-CI!AH$4,MC!AH85&gt;1),"rouge",AND(MC!AH85&gt;CI!$D$3-CI!AH$4+CI!$D$11,MC!AH85&lt;CI!$D$3-CI!AH$4+CI!$D$12),"jaune",AND(MC!AH85&gt;CI!$D$3-CI!AH$4,MC!AH85&lt;CI!$D$3-CI!AH$4+CI!$D$11),"orange",AND(MC!AH85&gt;CI!$D$3-CI!AH$4+CI!$D$12),"vert"))</f>
        <v/>
      </c>
      <c r="AI85" s="43" t="str">
        <f>IF(MC!AI85="","",_xlfn.IFS(AND(MC!AI85&lt;CI!$D$3-CI!AI$4,MC!AI85&gt;1),"rouge",AND(MC!AI85&gt;CI!$D$3-CI!AI$4+CI!$D$11,MC!AI85&lt;CI!$D$3-CI!AI$4+CI!$D$12),"jaune",AND(MC!AI85&gt;CI!$D$3-CI!AI$4,MC!AI85&lt;CI!$D$3-CI!AI$4+CI!$D$11),"orange",AND(MC!AI85&gt;CI!$D$3-CI!AI$4+CI!$D$12),"vert"))</f>
        <v/>
      </c>
      <c r="AJ85" s="43" t="str">
        <f>IF(MC!AJ85="","",_xlfn.IFS(AND(MC!AJ85&lt;CI!$D$3-CI!AJ$4,MC!AJ85&gt;1),"rouge",AND(MC!AJ85&gt;CI!$D$3-CI!AJ$4+CI!$D$11,MC!AJ85&lt;CI!$D$3-CI!AJ$4+CI!$D$12),"jaune",AND(MC!AJ85&gt;CI!$D$3-CI!AJ$4,MC!AJ85&lt;CI!$D$3-CI!AJ$4+CI!$D$11),"orange",AND(MC!AJ85&gt;CI!$D$3-CI!AJ$4+CI!$D$12),"vert"))</f>
        <v/>
      </c>
      <c r="AK85" s="43" t="str">
        <f>IF(MC!AK85="","",_xlfn.IFS(AND(MC!AK85&lt;CI!$D$3-CI!AK$4,MC!AK85&gt;1),"rouge",AND(MC!AK85&gt;CI!$D$3-CI!AK$4+CI!$D$11,MC!AK85&lt;CI!$D$3-CI!AK$4+CI!$D$12),"jaune",AND(MC!AK85&gt;CI!$D$3-CI!AK$4,MC!AK85&lt;CI!$D$3-CI!AK$4+CI!$D$11),"orange",AND(MC!AK85&gt;CI!$D$3-CI!AK$4+CI!$D$12),"vert"))</f>
        <v/>
      </c>
      <c r="AL85" s="43" t="str">
        <f>IF(MC!AL85="","",_xlfn.IFS(AND(MC!AL85&lt;CI!$D$3-CI!AL$4,MC!AL85&gt;1),"rouge",AND(MC!AL85&gt;CI!$D$3-CI!AL$4+CI!$D$11,MC!AL85&lt;CI!$D$3-CI!AL$4+CI!$D$12),"jaune",AND(MC!AL85&gt;CI!$D$3-CI!AL$4,MC!AL85&lt;CI!$D$3-CI!AL$4+CI!$D$11),"orange",AND(MC!AL85&gt;CI!$D$3-CI!AL$4+CI!$D$12),"vert"))</f>
        <v/>
      </c>
      <c r="AM85" s="43" t="str">
        <f>IF(MC!AM85="","",_xlfn.IFS(AND(MC!AM85&lt;CI!$D$3-CI!AM$4,MC!AM85&gt;1),"rouge",AND(MC!AM85&gt;CI!$D$3-CI!AM$4+CI!$D$11,MC!AM85&lt;CI!$D$3-CI!AM$4+CI!$D$12),"jaune",AND(MC!AM85&gt;CI!$D$3-CI!AM$4,MC!AM85&lt;CI!$D$3-CI!AM$4+CI!$D$11),"orange",AND(MC!AM85&gt;CI!$D$3-CI!AM$4+CI!$D$12),"vert"))</f>
        <v/>
      </c>
      <c r="AN85" s="43" t="str">
        <f>IF(MC!AN85="","",_xlfn.IFS(AND(MC!AN85&lt;CI!$D$3-CI!AN$4,MC!AN85&gt;1),"rouge",AND(MC!AN85&gt;CI!$D$3-CI!AN$4+CI!$D$11,MC!AN85&lt;CI!$D$3-CI!AN$4+CI!$D$12),"jaune",AND(MC!AN85&gt;CI!$D$3-CI!AN$4,MC!AN85&lt;CI!$D$3-CI!AN$4+CI!$D$11),"orange",AND(MC!AN85&gt;CI!$D$3-CI!AN$4+CI!$D$12),"vert"))</f>
        <v/>
      </c>
      <c r="AO85" s="43" t="str">
        <f>IF(MC!AO85="","",_xlfn.IFS(AND(MC!AO85&lt;CI!$D$3-CI!AO$4,MC!AO85&gt;1),"rouge",AND(MC!AO85&gt;CI!$D$3-CI!AO$4+CI!$D$11,MC!AO85&lt;CI!$D$3-CI!AO$4+CI!$D$12),"jaune",AND(MC!AO85&gt;CI!$D$3-CI!AO$4,MC!AO85&lt;CI!$D$3-CI!AO$4+CI!$D$11),"orange",AND(MC!AO85&gt;CI!$D$3-CI!AO$4+CI!$D$12),"vert"))</f>
        <v/>
      </c>
      <c r="AP85" s="43" t="str">
        <f>IF(MC!AP85="","",_xlfn.IFS(AND(MC!AP85&lt;CI!$D$3-CI!AP$4,MC!AP85&gt;1),"rouge",AND(MC!AP85&gt;CI!$D$3-CI!AP$4+CI!$D$11,MC!AP85&lt;CI!$D$3-CI!AP$4+CI!$D$12),"jaune",AND(MC!AP85&gt;CI!$D$3-CI!AP$4,MC!AP85&lt;CI!$D$3-CI!AP$4+CI!$D$11),"orange",AND(MC!AP85&gt;CI!$D$3-CI!AP$4+CI!$D$12),"vert"))</f>
        <v/>
      </c>
      <c r="AQ85" s="43" t="str">
        <f>IF(MC!AQ85="","",_xlfn.IFS(AND(MC!AQ85&lt;CI!$D$3-CI!AQ$4,MC!AQ85&gt;1),"rouge",AND(MC!AQ85&gt;CI!$D$3-CI!AQ$4+CI!$D$11,MC!AQ85&lt;CI!$D$3-CI!AQ$4+CI!$D$12),"jaune",AND(MC!AQ85&gt;CI!$D$3-CI!AQ$4,MC!AQ85&lt;CI!$D$3-CI!AQ$4+CI!$D$11),"orange",AND(MC!AQ85&gt;CI!$D$3-CI!AQ$4+CI!$D$12),"vert"))</f>
        <v/>
      </c>
      <c r="AR85" s="43" t="str">
        <f>IF(MC!AR85="","",_xlfn.IFS(AND(MC!AR85&lt;CI!$D$3-CI!AR$4,MC!AR85&gt;1),"rouge",AND(MC!AR85&gt;CI!$D$3-CI!AR$4+CI!$D$11,MC!AR85&lt;CI!$D$3-CI!AR$4+CI!$D$12),"jaune",AND(MC!AR85&gt;CI!$D$3-CI!AR$4,MC!AR85&lt;CI!$D$3-CI!AR$4+CI!$D$11),"orange",AND(MC!AR85&gt;CI!$D$3-CI!AR$4+CI!$D$12),"vert"))</f>
        <v/>
      </c>
      <c r="AS85" s="43" t="str">
        <f>IF(MC!AS85="","",_xlfn.IFS(AND(MC!AS85&lt;CI!$D$3-CI!AS$4,MC!AS85&gt;1),"rouge",AND(MC!AS85&gt;CI!$D$3-CI!AS$4+CI!$D$11,MC!AS85&lt;CI!$D$3-CI!AS$4+CI!$D$12),"jaune",AND(MC!AS85&gt;CI!$D$3-CI!AS$4,MC!AS85&lt;CI!$D$3-CI!AS$4+CI!$D$11),"orange",AND(MC!AS85&gt;CI!$D$3-CI!AS$4+CI!$D$12),"vert"))</f>
        <v/>
      </c>
      <c r="AT85" s="43" t="str">
        <f>IF(MC!AT85="","",_xlfn.IFS(AND(MC!AT85&lt;CI!$D$3-CI!AT$4,MC!AT85&gt;1),"rouge",AND(MC!AT85&gt;CI!$D$3-CI!AT$4+CI!$D$11,MC!AT85&lt;CI!$D$3-CI!AT$4+CI!$D$12),"jaune",AND(MC!AT85&gt;CI!$D$3-CI!AT$4,MC!AT85&lt;CI!$D$3-CI!AT$4+CI!$D$11),"orange",AND(MC!AT85&gt;CI!$D$3-CI!AT$4+CI!$D$12),"vert"))</f>
        <v/>
      </c>
      <c r="AU85" s="43" t="str">
        <f>IF(MC!AU85="","",_xlfn.IFS(AND(MC!AU85&lt;CI!$D$3-CI!AU$4,MC!AU85&gt;1),"rouge",AND(MC!AU85&gt;CI!$D$3-CI!AU$4+CI!$D$11,MC!AU85&lt;CI!$D$3-CI!AU$4+CI!$D$12),"jaune",AND(MC!AU85&gt;CI!$D$3-CI!AU$4,MC!AU85&lt;CI!$D$3-CI!AU$4+CI!$D$11),"orange",AND(MC!AU85&gt;CI!$D$3-CI!AU$4+CI!$D$12),"vert"))</f>
        <v/>
      </c>
      <c r="AV85" s="43" t="str">
        <f>IF(MC!AV85="","",_xlfn.IFS(AND(MC!AV85&lt;CI!$D$3-CI!AV$4,MC!AV85&gt;1),"rouge",AND(MC!AV85&gt;CI!$D$3-CI!AV$4+CI!$D$11,MC!AV85&lt;CI!$D$3-CI!AV$4+CI!$D$12),"jaune",AND(MC!AV85&gt;CI!$D$3-CI!AV$4,MC!AV85&lt;CI!$D$3-CI!AV$4+CI!$D$11),"orange",AND(MC!AV85&gt;CI!$D$3-CI!AV$4+CI!$D$12),"vert"))</f>
        <v/>
      </c>
      <c r="AW85" s="43" t="str">
        <f>IF(MC!AW85="","",_xlfn.IFS(AND(MC!AW85&lt;CI!$D$3-CI!AW$4,MC!AW85&gt;1),"rouge",AND(MC!AW85&gt;CI!$D$3-CI!AW$4+CI!$D$11,MC!AW85&lt;CI!$D$3-CI!AW$4+CI!$D$12),"jaune",AND(MC!AW85&gt;CI!$D$3-CI!AW$4,MC!AW85&lt;CI!$D$3-CI!AW$4+CI!$D$11),"orange",AND(MC!AW85&gt;CI!$D$3-CI!AW$4+CI!$D$12),"vert"))</f>
        <v/>
      </c>
      <c r="AX85" s="43" t="str">
        <f>IF(MC!AX85="","",_xlfn.IFS(AND(MC!AX85&lt;CI!$D$3-CI!AX$4,MC!AX85&gt;1),"rouge",AND(MC!AX85&gt;CI!$D$3-CI!AX$4+CI!$D$11,MC!AX85&lt;CI!$D$3-CI!AX$4+CI!$D$12),"jaune",AND(MC!AX85&gt;CI!$D$3-CI!AX$4,MC!AX85&lt;CI!$D$3-CI!AX$4+CI!$D$11),"orange",AND(MC!AX85&gt;CI!$D$3-CI!AX$4+CI!$D$12),"vert"))</f>
        <v/>
      </c>
      <c r="AY85" s="43" t="str">
        <f>IF(MC!AY85="","",_xlfn.IFS(AND(MC!AY85&lt;CI!$D$3-CI!AY$4,MC!AY85&gt;1),"rouge",AND(MC!AY85&gt;CI!$D$3-CI!AY$4+CI!$D$11,MC!AY85&lt;CI!$D$3-CI!AY$4+CI!$D$12),"jaune",AND(MC!AY85&gt;CI!$D$3-CI!AY$4,MC!AY85&lt;CI!$D$3-CI!AY$4+CI!$D$11),"orange",AND(MC!AY85&gt;CI!$D$3-CI!AY$4+CI!$D$12),"vert"))</f>
        <v/>
      </c>
      <c r="AZ85" s="43" t="str">
        <f>IF(MC!AZ85="","",_xlfn.IFS(AND(MC!AZ85&lt;CI!$D$3-CI!AZ$4,MC!AZ85&gt;1),"rouge",AND(MC!AZ85&gt;CI!$D$3-CI!AZ$4+CI!$D$11,MC!AZ85&lt;CI!$D$3-CI!AZ$4+CI!$D$12),"jaune",AND(MC!AZ85&gt;CI!$D$3-CI!AZ$4,MC!AZ85&lt;CI!$D$3-CI!AZ$4+CI!$D$11),"orange",AND(MC!AZ85&gt;CI!$D$3-CI!AZ$4+CI!$D$12),"vert"))</f>
        <v/>
      </c>
      <c r="BA85" s="43" t="str">
        <f>IF(MC!BA85="","",_xlfn.IFS(AND(MC!BA85&lt;CI!$D$3-CI!BA$4,MC!BA85&gt;1),"rouge",AND(MC!BA85&gt;CI!$D$3-CI!BA$4+CI!$D$11,MC!BA85&lt;CI!$D$3-CI!BA$4+CI!$D$12),"jaune",AND(MC!BA85&gt;CI!$D$3-CI!BA$4,MC!BA85&lt;CI!$D$3-CI!BA$4+CI!$D$11),"orange",AND(MC!BA85&gt;CI!$D$3-CI!BA$4+CI!$D$12),"vert"))</f>
        <v/>
      </c>
      <c r="BB85" s="43" t="str">
        <f>IF(MC!BB85="","",_xlfn.IFS(AND(MC!BB85&lt;CI!$D$3-CI!BB$4,MC!BB85&gt;1),"rouge",AND(MC!BB85&gt;CI!$D$3-CI!BB$4+CI!$D$11,MC!BB85&lt;CI!$D$3-CI!BB$4+CI!$D$12),"jaune",AND(MC!BB85&gt;CI!$D$3-CI!BB$4,MC!BB85&lt;CI!$D$3-CI!BB$4+CI!$D$11),"orange",AND(MC!BB85&gt;CI!$D$3-CI!BB$4+CI!$D$12),"vert"))</f>
        <v/>
      </c>
      <c r="BC85" s="43" t="str">
        <f>IF(MC!BC85="","",_xlfn.IFS(AND(MC!BC85&lt;CI!$D$3-CI!BC$4,MC!BC85&gt;1),"rouge",AND(MC!BC85&gt;CI!$D$3-CI!BC$4+CI!$D$11,MC!BC85&lt;CI!$D$3-CI!BC$4+CI!$D$12),"jaune",AND(MC!BC85&gt;CI!$D$3-CI!BC$4,MC!BC85&lt;CI!$D$3-CI!BC$4+CI!$D$11),"orange",AND(MC!BC85&gt;CI!$D$3-CI!BC$4+CI!$D$12),"vert"))</f>
        <v/>
      </c>
      <c r="BD85" s="43" t="str">
        <f>IF(MC!BD85="","",_xlfn.IFS(AND(MC!BD85&lt;CI!$D$3-CI!BD$4,MC!BD85&gt;1),"rouge",AND(MC!BD85&gt;CI!$D$3-CI!BD$4+CI!$D$11,MC!BD85&lt;CI!$D$3-CI!BD$4+CI!$D$12),"jaune",AND(MC!BD85&gt;CI!$D$3-CI!BD$4,MC!BD85&lt;CI!$D$3-CI!BD$4+CI!$D$11),"orange",AND(MC!BD85&gt;CI!$D$3-CI!BD$4+CI!$D$12),"vert"))</f>
        <v/>
      </c>
      <c r="BE85" s="43" t="str">
        <f>IF(MC!BE85="","",_xlfn.IFS(AND(MC!BE85&lt;CI!$D$3-CI!BE$4,MC!BE85&gt;1),"rouge",AND(MC!BE85&gt;CI!$D$3-CI!BE$4+CI!$D$11,MC!BE85&lt;CI!$D$3-CI!BE$4+CI!$D$12),"jaune",AND(MC!BE85&gt;CI!$D$3-CI!BE$4,MC!BE85&lt;CI!$D$3-CI!BE$4+CI!$D$11),"orange",AND(MC!BE85&gt;CI!$D$3-CI!BE$4+CI!$D$12),"vert"))</f>
        <v/>
      </c>
      <c r="BF85" s="43" t="str">
        <f>IF(MC!BF85="","",_xlfn.IFS(AND(MC!BF85&lt;CI!$D$3-CI!BF$4,MC!BF85&gt;1),"rouge",AND(MC!BF85&gt;CI!$D$3-CI!BF$4+CI!$D$11,MC!BF85&lt;CI!$D$3-CI!BF$4+CI!$D$12),"jaune",AND(MC!BF85&gt;CI!$D$3-CI!BF$4,MC!BF85&lt;CI!$D$3-CI!BF$4+CI!$D$11),"orange",AND(MC!BF85&gt;CI!$D$3-CI!BF$4+CI!$D$12),"vert"))</f>
        <v/>
      </c>
      <c r="BG85" s="43" t="str">
        <f>IF(MC!BG85="","",_xlfn.IFS(AND(MC!BG85&lt;CI!$D$3-CI!BG$4,MC!BG85&gt;1),"rouge",AND(MC!BG85&gt;CI!$D$3-CI!BG$4+CI!$D$11,MC!BG85&lt;CI!$D$3-CI!BG$4+CI!$D$12),"jaune",AND(MC!BG85&gt;CI!$D$3-CI!BG$4,MC!BG85&lt;CI!$D$3-CI!BG$4+CI!$D$11),"orange",AND(MC!BG85&gt;CI!$D$3-CI!BG$4+CI!$D$12),"vert"))</f>
        <v/>
      </c>
      <c r="BH85" s="43" t="str">
        <f>IF(MC!BH85="","",_xlfn.IFS(AND(MC!BH85&lt;CI!$D$3-CI!BH$4,MC!BH85&gt;1),"rouge",AND(MC!BH85&gt;CI!$D$3-CI!BH$4+CI!$D$11,MC!BH85&lt;CI!$D$3-CI!BH$4+CI!$D$12),"jaune",AND(MC!BH85&gt;CI!$D$3-CI!BH$4,MC!BH85&lt;CI!$D$3-CI!BH$4+CI!$D$11),"orange",AND(MC!BH85&gt;CI!$D$3-CI!BH$4+CI!$D$12),"vert"))</f>
        <v/>
      </c>
      <c r="BI85" s="43" t="str">
        <f>IF(MC!BI85="","",_xlfn.IFS(AND(MC!BI85&lt;CI!$D$3-CI!BI$4,MC!BI85&gt;1),"rouge",AND(MC!BI85&gt;CI!$D$3-CI!BI$4+CI!$D$11,MC!BI85&lt;CI!$D$3-CI!BI$4+CI!$D$12),"jaune",AND(MC!BI85&gt;CI!$D$3-CI!BI$4,MC!BI85&lt;CI!$D$3-CI!BI$4+CI!$D$11),"orange",AND(MC!BI85&gt;CI!$D$3-CI!BI$4+CI!$D$12),"vert"))</f>
        <v/>
      </c>
      <c r="BJ85" s="43" t="str">
        <f>IF(MC!BJ85="","",_xlfn.IFS(AND(MC!BJ85&lt;CI!$D$3-CI!BJ$4,MC!BJ85&gt;1),"rouge",AND(MC!BJ85&gt;CI!$D$3-CI!BJ$4+CI!$D$11,MC!BJ85&lt;CI!$D$3-CI!BJ$4+CI!$D$12),"jaune",AND(MC!BJ85&gt;CI!$D$3-CI!BJ$4,MC!BJ85&lt;CI!$D$3-CI!BJ$4+CI!$D$11),"orange",AND(MC!BJ85&gt;CI!$D$3-CI!BJ$4+CI!$D$12),"vert"))</f>
        <v/>
      </c>
      <c r="BK85" s="43" t="str">
        <f>IF(MC!BK85="","",_xlfn.IFS(AND(MC!BK85&lt;CI!$D$3-CI!BK$4,MC!BK85&gt;1),"rouge",AND(MC!BK85&gt;CI!$D$3-CI!BK$4+CI!$D$11,MC!BK85&lt;CI!$D$3-CI!BK$4+CI!$D$12),"jaune",AND(MC!BK85&gt;CI!$D$3-CI!BK$4,MC!BK85&lt;CI!$D$3-CI!BK$4+CI!$D$11),"orange",AND(MC!BK85&gt;CI!$D$3-CI!BK$4+CI!$D$12),"vert"))</f>
        <v/>
      </c>
      <c r="BL85" s="43" t="str">
        <f>IF(MC!BL85="","",_xlfn.IFS(AND(MC!BL85&lt;CI!$D$3-CI!BL$4,MC!BL85&gt;1),"rouge",AND(MC!BL85&gt;CI!$D$3-CI!BL$4+CI!$D$11,MC!BL85&lt;CI!$D$3-CI!BL$4+CI!$D$12),"jaune",AND(MC!BL85&gt;CI!$D$3-CI!BL$4,MC!BL85&lt;CI!$D$3-CI!BL$4+CI!$D$11),"orange",AND(MC!BL85&gt;CI!$D$3-CI!BL$4+CI!$D$12),"vert"))</f>
        <v/>
      </c>
      <c r="BM85" s="43" t="str">
        <f>IF(MC!BM85="","",_xlfn.IFS(AND(MC!BM85&lt;CI!$D$3-CI!BM$4,MC!BM85&gt;1),"rouge",AND(MC!BM85&gt;CI!$D$3-CI!BM$4+CI!$D$11,MC!BM85&lt;CI!$D$3-CI!BM$4+CI!$D$12),"jaune",AND(MC!BM85&gt;CI!$D$3-CI!BM$4,MC!BM85&lt;CI!$D$3-CI!BM$4+CI!$D$11),"orange",AND(MC!BM85&gt;CI!$D$3-CI!BM$4+CI!$D$12),"vert"))</f>
        <v/>
      </c>
      <c r="BN85" s="43" t="str">
        <f>IF(MC!BN85="","",_xlfn.IFS(AND(MC!BN85&lt;CI!$D$3-CI!BN$4,MC!BN85&gt;1),"rouge",AND(MC!BN85&gt;CI!$D$3-CI!BN$4+CI!$D$11,MC!BN85&lt;CI!$D$3-CI!BN$4+CI!$D$12),"jaune",AND(MC!BN85&gt;CI!$D$3-CI!BN$4,MC!BN85&lt;CI!$D$3-CI!BN$4+CI!$D$11),"orange",AND(MC!BN85&gt;CI!$D$3-CI!BN$4+CI!$D$12),"vert"))</f>
        <v/>
      </c>
      <c r="BO85" s="43" t="str">
        <f>IF(MC!BO85="","",_xlfn.IFS(AND(MC!BO85&lt;CI!$D$3-CI!BO$4,MC!BO85&gt;1),"rouge",AND(MC!BO85&gt;CI!$D$3-CI!BO$4+CI!$D$11,MC!BO85&lt;CI!$D$3-CI!BO$4+CI!$D$12),"jaune",AND(MC!BO85&gt;CI!$D$3-CI!BO$4,MC!BO85&lt;CI!$D$3-CI!BO$4+CI!$D$11),"orange",AND(MC!BO85&gt;CI!$D$3-CI!BO$4+CI!$D$12),"vert"))</f>
        <v/>
      </c>
      <c r="BP85" s="43" t="str">
        <f>IF(MC!BP85="","",_xlfn.IFS(AND(MC!BP85&lt;CI!$D$3-CI!BP$4,MC!BP85&gt;1),"rouge",AND(MC!BP85&gt;CI!$D$3-CI!BP$4+CI!$D$11,MC!BP85&lt;CI!$D$3-CI!BP$4+CI!$D$12),"jaune",AND(MC!BP85&gt;CI!$D$3-CI!BP$4,MC!BP85&lt;CI!$D$3-CI!BP$4+CI!$D$11),"orange",AND(MC!BP85&gt;CI!$D$3-CI!BP$4+CI!$D$12),"vert"))</f>
        <v/>
      </c>
      <c r="BQ85" s="43" t="str">
        <f>IF(MC!BQ85="","",_xlfn.IFS(AND(MC!BQ85&lt;CI!$D$3-CI!BQ$4,MC!BQ85&gt;1),"rouge",AND(MC!BQ85&gt;CI!$D$3-CI!BQ$4+CI!$D$11,MC!BQ85&lt;CI!$D$3-CI!BQ$4+CI!$D$12),"jaune",AND(MC!BQ85&gt;CI!$D$3-CI!BQ$4,MC!BQ85&lt;CI!$D$3-CI!BQ$4+CI!$D$11),"orange",AND(MC!BQ85&gt;CI!$D$3-CI!BQ$4+CI!$D$12),"vert"))</f>
        <v/>
      </c>
      <c r="BR85" s="43" t="str">
        <f>IF(MC!BR85="","",_xlfn.IFS(AND(MC!BR85&lt;CI!$D$3-CI!BR$4,MC!BR85&gt;1),"rouge",AND(MC!BR85&gt;CI!$D$3-CI!BR$4+CI!$D$11,MC!BR85&lt;CI!$D$3-CI!BR$4+CI!$D$12),"jaune",AND(MC!BR85&gt;CI!$D$3-CI!BR$4,MC!BR85&lt;CI!$D$3-CI!BR$4+CI!$D$11),"orange",AND(MC!BR85&gt;CI!$D$3-CI!BR$4+CI!$D$12),"vert"))</f>
        <v/>
      </c>
      <c r="BS85" s="43" t="str">
        <f>IF(MC!BS85="","",_xlfn.IFS(AND(MC!BS85&lt;CI!$D$3-CI!BS$4,MC!BS85&gt;1),"rouge",AND(MC!BS85&gt;CI!$D$3-CI!BS$4+CI!$D$11,MC!BS85&lt;CI!$D$3-CI!BS$4+CI!$D$12),"jaune",AND(MC!BS85&gt;CI!$D$3-CI!BS$4,MC!BS85&lt;CI!$D$3-CI!BS$4+CI!$D$11),"orange",AND(MC!BS85&gt;CI!$D$3-CI!BS$4+CI!$D$12),"vert"))</f>
        <v/>
      </c>
      <c r="BT85" s="43" t="str">
        <f>IF(MC!BT85="","",_xlfn.IFS(AND(MC!BT85&lt;CI!$D$3-CI!BT$4,MC!BT85&gt;1),"rouge",AND(MC!BT85&gt;CI!$D$3-CI!BT$4+CI!$D$11,MC!BT85&lt;CI!$D$3-CI!BT$4+CI!$D$12),"jaune",AND(MC!BT85&gt;CI!$D$3-CI!BT$4,MC!BT85&lt;CI!$D$3-CI!BT$4+CI!$D$11),"orange",AND(MC!BT85&gt;CI!$D$3-CI!BT$4+CI!$D$12),"vert"))</f>
        <v/>
      </c>
      <c r="BU85" s="43" t="str">
        <f>IF(MC!BU85="","",_xlfn.IFS(AND(MC!BU85&lt;CI!$D$3-CI!BU$4,MC!BU85&gt;1),"rouge",AND(MC!BU85&gt;CI!$D$3-CI!BU$4+CI!$D$11,MC!BU85&lt;CI!$D$3-CI!BU$4+CI!$D$12),"jaune",AND(MC!BU85&gt;CI!$D$3-CI!BU$4,MC!BU85&lt;CI!$D$3-CI!BU$4+CI!$D$11),"orange",AND(MC!BU85&gt;CI!$D$3-CI!BU$4+CI!$D$12),"vert"))</f>
        <v/>
      </c>
      <c r="BV85" s="43" t="str">
        <f>IF(MC!BV85="","",_xlfn.IFS(AND(MC!BV85&lt;CI!$D$3-CI!BV$4,MC!BV85&gt;1),"rouge",AND(MC!BV85&gt;CI!$D$3-CI!BV$4+CI!$D$11,MC!BV85&lt;CI!$D$3-CI!BV$4+CI!$D$12),"jaune",AND(MC!BV85&gt;CI!$D$3-CI!BV$4,MC!BV85&lt;CI!$D$3-CI!BV$4+CI!$D$11),"orange",AND(MC!BV85&gt;CI!$D$3-CI!BV$4+CI!$D$12),"vert"))</f>
        <v/>
      </c>
      <c r="BW85" s="43" t="str">
        <f>IF(MC!BW85="","",_xlfn.IFS(AND(MC!BW85&lt;CI!$D$3-CI!BW$4,MC!BW85&gt;1),"rouge",AND(MC!BW85&gt;CI!$D$3-CI!BW$4+CI!$D$11,MC!BW85&lt;CI!$D$3-CI!BW$4+CI!$D$12),"jaune",AND(MC!BW85&gt;CI!$D$3-CI!BW$4,MC!BW85&lt;CI!$D$3-CI!BW$4+CI!$D$11),"orange",AND(MC!BW85&gt;CI!$D$3-CI!BW$4+CI!$D$12),"vert"))</f>
        <v/>
      </c>
      <c r="BX85" s="43" t="str">
        <f>IF(MC!BX85="","",_xlfn.IFS(AND(MC!BX85&lt;CI!$D$3-CI!BX$4,MC!BX85&gt;1),"rouge",AND(MC!BX85&gt;CI!$D$3-CI!BX$4+CI!$D$11,MC!BX85&lt;CI!$D$3-CI!BX$4+CI!$D$12),"jaune",AND(MC!BX85&gt;CI!$D$3-CI!BX$4,MC!BX85&lt;CI!$D$3-CI!BX$4+CI!$D$11),"orange",AND(MC!BX85&gt;CI!$D$3-CI!BX$4+CI!$D$12),"vert"))</f>
        <v/>
      </c>
      <c r="BY85" s="43" t="str">
        <f>IF(MC!BY85="","",_xlfn.IFS(AND(MC!BY85&lt;CI!$D$3-CI!BY$4,MC!BY85&gt;1),"rouge",AND(MC!BY85&gt;CI!$D$3-CI!BY$4+CI!$D$11,MC!BY85&lt;CI!$D$3-CI!BY$4+CI!$D$12),"jaune",AND(MC!BY85&gt;CI!$D$3-CI!BY$4,MC!BY85&lt;CI!$D$3-CI!BY$4+CI!$D$11),"orange",AND(MC!BY85&gt;CI!$D$3-CI!BY$4+CI!$D$12),"vert"))</f>
        <v/>
      </c>
      <c r="BZ85" s="43" t="str">
        <f>IF(MC!BZ85="","",_xlfn.IFS(AND(MC!BZ85&lt;CI!$D$3-CI!BZ$4,MC!BZ85&gt;1),"rouge",AND(MC!BZ85&gt;CI!$D$3-CI!BZ$4+CI!$D$11,MC!BZ85&lt;CI!$D$3-CI!BZ$4+CI!$D$12),"jaune",AND(MC!BZ85&gt;CI!$D$3-CI!BZ$4,MC!BZ85&lt;CI!$D$3-CI!BZ$4+CI!$D$11),"orange",AND(MC!BZ85&gt;CI!$D$3-CI!BZ$4+CI!$D$12),"vert"))</f>
        <v/>
      </c>
      <c r="CA85" s="43" t="str">
        <f>IF(MC!CA85="","",_xlfn.IFS(AND(MC!CA85&lt;CI!$D$3-CI!CA$4,MC!CA85&gt;1),"rouge",AND(MC!CA85&gt;CI!$D$3-CI!CA$4+CI!$D$11,MC!CA85&lt;CI!$D$3-CI!CA$4+CI!$D$12),"jaune",AND(MC!CA85&gt;CI!$D$3-CI!CA$4,MC!CA85&lt;CI!$D$3-CI!CA$4+CI!$D$11),"orange",AND(MC!CA85&gt;CI!$D$3-CI!CA$4+CI!$D$12),"vert"))</f>
        <v/>
      </c>
      <c r="CB85" s="43" t="str">
        <f>IF(MC!CB85="","",_xlfn.IFS(AND(MC!CB85&lt;CI!$D$3-CI!CB$4,MC!CB85&gt;1),"rouge",AND(MC!CB85&gt;CI!$D$3-CI!CB$4+CI!$D$11,MC!CB85&lt;CI!$D$3-CI!CB$4+CI!$D$12),"jaune",AND(MC!CB85&gt;CI!$D$3-CI!CB$4,MC!CB85&lt;CI!$D$3-CI!CB$4+CI!$D$11),"orange",AND(MC!CB85&gt;CI!$D$3-CI!CB$4+CI!$D$12),"vert"))</f>
        <v/>
      </c>
      <c r="CC85" s="43" t="str">
        <f>IF(MC!CC85="","",_xlfn.IFS(AND(MC!CC85&lt;CI!$D$3-CI!CC$4,MC!CC85&gt;1),"rouge",AND(MC!CC85&gt;CI!$D$3-CI!CC$4+CI!$D$11,MC!CC85&lt;CI!$D$3-CI!CC$4+CI!$D$12),"jaune",AND(MC!CC85&gt;CI!$D$3-CI!CC$4,MC!CC85&lt;CI!$D$3-CI!CC$4+CI!$D$11),"orange",AND(MC!CC85&gt;CI!$D$3-CI!CC$4+CI!$D$12),"vert"))</f>
        <v/>
      </c>
      <c r="CD85" s="43" t="str">
        <f>IF(MC!CD85="","",_xlfn.IFS(AND(MC!CD85&lt;CI!$D$3-CI!CD$4,MC!CD85&gt;1),"rouge",AND(MC!CD85&gt;CI!$D$3-CI!CD$4+CI!$D$11,MC!CD85&lt;CI!$D$3-CI!CD$4+CI!$D$12),"jaune",AND(MC!CD85&gt;CI!$D$3-CI!CD$4,MC!CD85&lt;CI!$D$3-CI!CD$4+CI!$D$11),"orange",AND(MC!CD85&gt;CI!$D$3-CI!CD$4+CI!$D$12),"vert"))</f>
        <v/>
      </c>
      <c r="CE85" s="43" t="str">
        <f>IF(MC!CE85="","",_xlfn.IFS(AND(MC!CE85&lt;CI!$D$3-CI!CE$4,MC!CE85&gt;1),"rouge",AND(MC!CE85&gt;CI!$D$3-CI!CE$4+CI!$D$11,MC!CE85&lt;CI!$D$3-CI!CE$4+CI!$D$12),"jaune",AND(MC!CE85&gt;CI!$D$3-CI!CE$4,MC!CE85&lt;CI!$D$3-CI!CE$4+CI!$D$11),"orange",AND(MC!CE85&gt;CI!$D$3-CI!CE$4+CI!$D$12),"vert"))</f>
        <v/>
      </c>
      <c r="CF85" s="43" t="str">
        <f>IF(MC!CF85="","",_xlfn.IFS(AND(MC!CF85&lt;CI!$D$3-CI!CF$4,MC!CF85&gt;1),"rouge",AND(MC!CF85&gt;CI!$D$3-CI!CF$4+CI!$D$11,MC!CF85&lt;CI!$D$3-CI!CF$4+CI!$D$12),"jaune",AND(MC!CF85&gt;CI!$D$3-CI!CF$4,MC!CF85&lt;CI!$D$3-CI!CF$4+CI!$D$11),"orange",AND(MC!CF85&gt;CI!$D$3-CI!CF$4+CI!$D$12),"vert"))</f>
        <v/>
      </c>
      <c r="CG85" s="43" t="str">
        <f>IF(MC!CG85="","",_xlfn.IFS(AND(MC!CG85&lt;CI!$D$3-CI!CG$4,MC!CG85&gt;1),"rouge",AND(MC!CG85&gt;CI!$D$3-CI!CG$4+CI!$D$11,MC!CG85&lt;CI!$D$3-CI!CG$4+CI!$D$12),"jaune",AND(MC!CG85&gt;CI!$D$3-CI!CG$4,MC!CG85&lt;CI!$D$3-CI!CG$4+CI!$D$11),"orange",AND(MC!CG85&gt;CI!$D$3-CI!CG$4+CI!$D$12),"vert"))</f>
        <v/>
      </c>
      <c r="CH85" s="43" t="str">
        <f>IF(MC!CH85="","",_xlfn.IFS(AND(MC!CH85&lt;CI!$D$3-CI!CH$4,MC!CH85&gt;1),"rouge",AND(MC!CH85&gt;CI!$D$3-CI!CH$4+CI!$D$11,MC!CH85&lt;CI!$D$3-CI!CH$4+CI!$D$12),"jaune",AND(MC!CH85&gt;CI!$D$3-CI!CH$4,MC!CH85&lt;CI!$D$3-CI!CH$4+CI!$D$11),"orange",AND(MC!CH85&gt;CI!$D$3-CI!CH$4+CI!$D$12),"vert"))</f>
        <v/>
      </c>
      <c r="CI85" s="43" t="str">
        <f>IF(MC!CI85="","",_xlfn.IFS(AND(MC!CI85&lt;CI!$D$3-CI!CI$4,MC!CI85&gt;1),"rouge",AND(MC!CI85&gt;CI!$D$3-CI!CI$4+CI!$D$11,MC!CI85&lt;CI!$D$3-CI!CI$4+CI!$D$12),"jaune",AND(MC!CI85&gt;CI!$D$3-CI!CI$4,MC!CI85&lt;CI!$D$3-CI!CI$4+CI!$D$11),"orange",AND(MC!CI85&gt;CI!$D$3-CI!CI$4+CI!$D$12),"vert"))</f>
        <v/>
      </c>
      <c r="CJ85" s="43" t="str">
        <f>IF(MC!CJ85="","",_xlfn.IFS(AND(MC!CJ85&lt;CI!$D$3-CI!CJ$4,MC!CJ85&gt;1),"rouge",AND(MC!CJ85&gt;CI!$D$3-CI!CJ$4+CI!$D$11,MC!CJ85&lt;CI!$D$3-CI!CJ$4+CI!$D$12),"jaune",AND(MC!CJ85&gt;CI!$D$3-CI!CJ$4,MC!CJ85&lt;CI!$D$3-CI!CJ$4+CI!$D$11),"orange",AND(MC!CJ85&gt;CI!$D$3-CI!CJ$4+CI!$D$12),"vert"))</f>
        <v/>
      </c>
      <c r="CK85" s="43" t="str">
        <f>IF(MC!CK85="","",_xlfn.IFS(AND(MC!CK85&lt;CI!$D$3-CI!CK$4,MC!CK85&gt;1),"rouge",AND(MC!CK85&gt;CI!$D$3-CI!CK$4+CI!$D$11,MC!CK85&lt;CI!$D$3-CI!CK$4+CI!$D$12),"jaune",AND(MC!CK85&gt;CI!$D$3-CI!CK$4,MC!CK85&lt;CI!$D$3-CI!CK$4+CI!$D$11),"orange",AND(MC!CK85&gt;CI!$D$3-CI!CK$4+CI!$D$12),"vert"))</f>
        <v/>
      </c>
      <c r="CL85" s="43" t="str">
        <f>IF(MC!CL85="","",_xlfn.IFS(AND(MC!CL85&lt;CI!$D$3-CI!CL$4,MC!CL85&gt;1),"rouge",AND(MC!CL85&gt;CI!$D$3-CI!CL$4+CI!$D$11,MC!CL85&lt;CI!$D$3-CI!CL$4+CI!$D$12),"jaune",AND(MC!CL85&gt;CI!$D$3-CI!CL$4,MC!CL85&lt;CI!$D$3-CI!CL$4+CI!$D$11),"orange",AND(MC!CL85&gt;CI!$D$3-CI!CL$4+CI!$D$12),"vert"))</f>
        <v/>
      </c>
      <c r="CM85" s="43" t="str">
        <f>IF(MC!CM85="","",_xlfn.IFS(AND(MC!CM85&lt;CI!$D$3-CI!CM$4,MC!CM85&gt;1),"rouge",AND(MC!CM85&gt;CI!$D$3-CI!CM$4+CI!$D$11,MC!CM85&lt;CI!$D$3-CI!CM$4+CI!$D$12),"jaune",AND(MC!CM85&gt;CI!$D$3-CI!CM$4,MC!CM85&lt;CI!$D$3-CI!CM$4+CI!$D$11),"orange",AND(MC!CM85&gt;CI!$D$3-CI!CM$4+CI!$D$12),"vert"))</f>
        <v/>
      </c>
      <c r="CN85" s="43" t="str">
        <f>IF(MC!CN85="","",_xlfn.IFS(AND(MC!CN85&lt;CI!$D$3-CI!CN$4,MC!CN85&gt;1),"rouge",AND(MC!CN85&gt;CI!$D$3-CI!CN$4+CI!$D$11,MC!CN85&lt;CI!$D$3-CI!CN$4+CI!$D$12),"jaune",AND(MC!CN85&gt;CI!$D$3-CI!CN$4,MC!CN85&lt;CI!$D$3-CI!CN$4+CI!$D$11),"orange",AND(MC!CN85&gt;CI!$D$3-CI!CN$4+CI!$D$12),"vert"))</f>
        <v/>
      </c>
      <c r="CO85" s="43" t="str">
        <f>IF(MC!CO85="","",_xlfn.IFS(AND(MC!CO85&lt;CI!$D$3-CI!CO$4,MC!CO85&gt;1),"rouge",AND(MC!CO85&gt;CI!$D$3-CI!CO$4+CI!$D$11,MC!CO85&lt;CI!$D$3-CI!CO$4+CI!$D$12),"jaune",AND(MC!CO85&gt;CI!$D$3-CI!CO$4,MC!CO85&lt;CI!$D$3-CI!CO$4+CI!$D$11),"orange",AND(MC!CO85&gt;CI!$D$3-CI!CO$4+CI!$D$12),"vert"))</f>
        <v/>
      </c>
      <c r="CP85" s="43" t="str">
        <f>IF(MC!CP85="","",_xlfn.IFS(AND(MC!CP85&lt;CI!$D$3-CI!CP$4,MC!CP85&gt;1),"rouge",AND(MC!CP85&gt;CI!$D$3-CI!CP$4+CI!$D$11,MC!CP85&lt;CI!$D$3-CI!CP$4+CI!$D$12),"jaune",AND(MC!CP85&gt;CI!$D$3-CI!CP$4,MC!CP85&lt;CI!$D$3-CI!CP$4+CI!$D$11),"orange",AND(MC!CP85&gt;CI!$D$3-CI!CP$4+CI!$D$12),"vert"))</f>
        <v/>
      </c>
      <c r="CQ85" s="43" t="str">
        <f>IF(MC!CQ85="","",_xlfn.IFS(AND(MC!CQ85&lt;CI!$D$3-CI!CQ$4,MC!CQ85&gt;1),"rouge",AND(MC!CQ85&gt;CI!$D$3-CI!CQ$4+CI!$D$11,MC!CQ85&lt;CI!$D$3-CI!CQ$4+CI!$D$12),"jaune",AND(MC!CQ85&gt;CI!$D$3-CI!CQ$4,MC!CQ85&lt;CI!$D$3-CI!CQ$4+CI!$D$11),"orange",AND(MC!CQ85&gt;CI!$D$3-CI!CQ$4+CI!$D$12),"vert"))</f>
        <v/>
      </c>
      <c r="CR85" s="43" t="str">
        <f>IF(MC!CR85="","",_xlfn.IFS(AND(MC!CR85&lt;CI!$D$3-CI!CR$4,MC!CR85&gt;1),"rouge",AND(MC!CR85&gt;CI!$D$3-CI!CR$4+CI!$D$11,MC!CR85&lt;CI!$D$3-CI!CR$4+CI!$D$12),"jaune",AND(MC!CR85&gt;CI!$D$3-CI!CR$4,MC!CR85&lt;CI!$D$3-CI!CR$4+CI!$D$11),"orange",AND(MC!CR85&gt;CI!$D$3-CI!CR$4+CI!$D$12),"vert"))</f>
        <v/>
      </c>
      <c r="CS85" s="43" t="str">
        <f>IF(MC!CS85="","",_xlfn.IFS(AND(MC!CS85&lt;CI!$D$3-CI!CS$4,MC!CS85&gt;1),"rouge",AND(MC!CS85&gt;CI!$D$3-CI!CS$4+CI!$D$11,MC!CS85&lt;CI!$D$3-CI!CS$4+CI!$D$12),"jaune",AND(MC!CS85&gt;CI!$D$3-CI!CS$4,MC!CS85&lt;CI!$D$3-CI!CS$4+CI!$D$11),"orange",AND(MC!CS85&gt;CI!$D$3-CI!CS$4+CI!$D$12),"vert"))</f>
        <v/>
      </c>
      <c r="CT85" s="43" t="str">
        <f>IF(MC!CT85="","",_xlfn.IFS(AND(MC!CT85&lt;CI!$D$3-CI!CT$4,MC!CT85&gt;1),"rouge",AND(MC!CT85&gt;CI!$D$3-CI!CT$4+CI!$D$11,MC!CT85&lt;CI!$D$3-CI!CT$4+CI!$D$12),"jaune",AND(MC!CT85&gt;CI!$D$3-CI!CT$4,MC!CT85&lt;CI!$D$3-CI!CT$4+CI!$D$11),"orange",AND(MC!CT85&gt;CI!$D$3-CI!CT$4+CI!$D$12),"vert"))</f>
        <v/>
      </c>
      <c r="CU85" s="43" t="str">
        <f>IF(MC!CU85="","",_xlfn.IFS(AND(MC!CU85&lt;CI!$D$3-CI!CU$4,MC!CU85&gt;1),"rouge",AND(MC!CU85&gt;CI!$D$3-CI!CU$4+CI!$D$11,MC!CU85&lt;CI!$D$3-CI!CU$4+CI!$D$12),"jaune",AND(MC!CU85&gt;CI!$D$3-CI!CU$4,MC!CU85&lt;CI!$D$3-CI!CU$4+CI!$D$11),"orange",AND(MC!CU85&gt;CI!$D$3-CI!CU$4+CI!$D$12),"vert"))</f>
        <v/>
      </c>
      <c r="CV85" s="43" t="str">
        <f>IF(MC!CV85="","",_xlfn.IFS(AND(MC!CV85&lt;CI!$D$3-CI!CV$4,MC!CV85&gt;1),"rouge",AND(MC!CV85&gt;CI!$D$3-CI!CV$4+CI!$D$11,MC!CV85&lt;CI!$D$3-CI!CV$4+CI!$D$12),"jaune",AND(MC!CV85&gt;CI!$D$3-CI!CV$4,MC!CV85&lt;CI!$D$3-CI!CV$4+CI!$D$11),"orange",AND(MC!CV85&gt;CI!$D$3-CI!CV$4+CI!$D$12),"vert"))</f>
        <v/>
      </c>
      <c r="CW85" s="43" t="str">
        <f>IF(MC!CW85="","",_xlfn.IFS(AND(MC!CW85&lt;CI!$D$3-CI!CW$4,MC!CW85&gt;1),"rouge",AND(MC!CW85&gt;CI!$D$3-CI!CW$4+CI!$D$11,MC!CW85&lt;CI!$D$3-CI!CW$4+CI!$D$12),"jaune",AND(MC!CW85&gt;CI!$D$3-CI!CW$4,MC!CW85&lt;CI!$D$3-CI!CW$4+CI!$D$11),"orange",AND(MC!CW85&gt;CI!$D$3-CI!CW$4+CI!$D$12),"vert"))</f>
        <v/>
      </c>
      <c r="CX85" s="43" t="str">
        <f>IF(MC!CX85="","",_xlfn.IFS(AND(MC!CX85&lt;CI!$D$3-CI!CX$4,MC!CX85&gt;1),"rouge",AND(MC!CX85&gt;CI!$D$3-CI!CX$4+CI!$D$11,MC!CX85&lt;CI!$D$3-CI!CX$4+CI!$D$12),"jaune",AND(MC!CX85&gt;CI!$D$3-CI!CX$4,MC!CX85&lt;CI!$D$3-CI!CX$4+CI!$D$11),"orange",AND(MC!CX85&gt;CI!$D$3-CI!CX$4+CI!$D$12),"vert"))</f>
        <v/>
      </c>
      <c r="CY85" s="43" t="str">
        <f>IF(MC!CY85="","",_xlfn.IFS(AND(MC!CY85&lt;CI!$D$3-CI!CY$4,MC!CY85&gt;1),"rouge",AND(MC!CY85&gt;CI!$D$3-CI!CY$4+CI!$D$11,MC!CY85&lt;CI!$D$3-CI!CY$4+CI!$D$12),"jaune",AND(MC!CY85&gt;CI!$D$3-CI!CY$4,MC!CY85&lt;CI!$D$3-CI!CY$4+CI!$D$11),"orange",AND(MC!CY85&gt;CI!$D$3-CI!CY$4+CI!$D$12),"vert"))</f>
        <v/>
      </c>
      <c r="CZ85" s="43" t="str">
        <f>IF(MC!CZ85="","",_xlfn.IFS(AND(MC!CZ85&lt;CI!$D$3-CI!CZ$4,MC!CZ85&gt;1),"rouge",AND(MC!CZ85&gt;CI!$D$3-CI!CZ$4+CI!$D$11,MC!CZ85&lt;CI!$D$3-CI!CZ$4+CI!$D$12),"jaune",AND(MC!CZ85&gt;CI!$D$3-CI!CZ$4,MC!CZ85&lt;CI!$D$3-CI!CZ$4+CI!$D$11),"orange",AND(MC!CZ85&gt;CI!$D$3-CI!CZ$4+CI!$D$12),"vert"))</f>
        <v/>
      </c>
      <c r="DA85" s="43" t="str">
        <f>IF(MC!DA85="","",_xlfn.IFS(AND(MC!DA85&lt;CI!$D$3-CI!DA$4,MC!DA85&gt;1),"rouge",AND(MC!DA85&gt;CI!$D$3-CI!DA$4+CI!$D$11,MC!DA85&lt;CI!$D$3-CI!DA$4+CI!$D$12),"jaune",AND(MC!DA85&gt;CI!$D$3-CI!DA$4,MC!DA85&lt;CI!$D$3-CI!DA$4+CI!$D$11),"orange",AND(MC!DA85&gt;CI!$D$3-CI!DA$4+CI!$D$12),"vert"))</f>
        <v/>
      </c>
      <c r="DB85" s="43" t="str">
        <f>IF(MC!DB85="","",_xlfn.IFS(AND(MC!DB85&lt;CI!$D$3-CI!DB$4,MC!DB85&gt;1),"rouge",AND(MC!DB85&gt;CI!$D$3-CI!DB$4+CI!$D$11,MC!DB85&lt;CI!$D$3-CI!DB$4+CI!$D$12),"jaune",AND(MC!DB85&gt;CI!$D$3-CI!DB$4,MC!DB85&lt;CI!$D$3-CI!DB$4+CI!$D$11),"orange",AND(MC!DB85&gt;CI!$D$3-CI!DB$4+CI!$D$12),"vert"))</f>
        <v/>
      </c>
      <c r="DC85" s="11">
        <f t="shared" si="5"/>
        <v>0</v>
      </c>
      <c r="DD85" s="48" t="str">
        <f t="shared" si="6"/>
        <v/>
      </c>
      <c r="DE85" s="48">
        <f t="shared" si="7"/>
        <v>0</v>
      </c>
      <c r="DF85" s="48">
        <f t="shared" si="8"/>
        <v>0</v>
      </c>
      <c r="DG85" s="48">
        <f t="shared" si="9"/>
        <v>0</v>
      </c>
    </row>
    <row r="86" spans="6:111" x14ac:dyDescent="0.3">
      <c r="F86" s="27">
        <f>MC!F86</f>
        <v>0</v>
      </c>
      <c r="G86" s="43" t="str">
        <f>IF(MC!G86="","",_xlfn.IFS(AND(MC!G86&lt;CI!$D$3-CI!G$4,MC!G86&gt;1),"rouge",AND(MC!G86&gt;CI!$D$3-CI!G$4+CI!$D$11,MC!G86&lt;CI!$D$3-CI!G$4+CI!$D$12),"jaune",AND(MC!G86&gt;CI!$D$3-CI!G$4,MC!G86&lt;CI!$D$3-CI!G$4+CI!$D$11),"orange",AND(MC!G86&gt;CI!$D$3-CI!G$4+CI!$D$12),"vert"))</f>
        <v/>
      </c>
      <c r="H86" s="43" t="str">
        <f>IF(MC!H86="","",_xlfn.IFS(AND(MC!H86&lt;CI!$D$3-CI!H$4,MC!H86&gt;1),"rouge",AND(MC!H86&gt;CI!$D$3-CI!H$4+CI!$D$11,MC!H86&lt;CI!$D$3-CI!H$4+CI!$D$12),"jaune",AND(MC!H86&gt;CI!$D$3-CI!H$4,MC!H86&lt;CI!$D$3-CI!H$4+CI!$D$11),"orange",AND(MC!H86&gt;CI!$D$3-CI!H$4+CI!$D$12),"vert"))</f>
        <v/>
      </c>
      <c r="I86" s="43" t="str">
        <f>IF(MC!I86="","",_xlfn.IFS(AND(MC!I86&lt;CI!$D$3-CI!I$4,MC!I86&gt;1),"rouge",AND(MC!I86&gt;CI!$D$3-CI!I$4+CI!$D$11,MC!I86&lt;CI!$D$3-CI!I$4+CI!$D$12),"jaune",AND(MC!I86&gt;CI!$D$3-CI!I$4,MC!I86&lt;CI!$D$3-CI!I$4+CI!$D$11),"orange",AND(MC!I86&gt;CI!$D$3-CI!I$4+CI!$D$12),"vert"))</f>
        <v/>
      </c>
      <c r="J86" s="43" t="str">
        <f>IF(MC!J86="","",_xlfn.IFS(AND(MC!J86&lt;CI!$D$3-CI!J$4,MC!J86&gt;1),"rouge",AND(MC!J86&gt;CI!$D$3-CI!J$4+CI!$D$11,MC!J86&lt;CI!$D$3-CI!J$4+CI!$D$12),"jaune",AND(MC!J86&gt;CI!$D$3-CI!J$4,MC!J86&lt;CI!$D$3-CI!J$4+CI!$D$11),"orange",AND(MC!J86&gt;CI!$D$3-CI!J$4+CI!$D$12),"vert"))</f>
        <v/>
      </c>
      <c r="K86" s="43" t="str">
        <f>IF(MC!K86="","",_xlfn.IFS(AND(MC!K86&lt;CI!$D$3-CI!K$4,MC!K86&gt;1),"rouge",AND(MC!K86&gt;CI!$D$3-CI!K$4+CI!$D$11,MC!K86&lt;CI!$D$3-CI!K$4+CI!$D$12),"jaune",AND(MC!K86&gt;CI!$D$3-CI!K$4,MC!K86&lt;CI!$D$3-CI!K$4+CI!$D$11),"orange",AND(MC!K86&gt;CI!$D$3-CI!K$4+CI!$D$12),"vert"))</f>
        <v/>
      </c>
      <c r="L86" s="43" t="str">
        <f>IF(MC!L86="","",_xlfn.IFS(AND(MC!L86&lt;CI!$D$3-CI!L$4,MC!L86&gt;1),"rouge",AND(MC!L86&gt;CI!$D$3-CI!L$4+CI!$D$11,MC!L86&lt;CI!$D$3-CI!L$4+CI!$D$12),"jaune",AND(MC!L86&gt;CI!$D$3-CI!L$4,MC!L86&lt;CI!$D$3-CI!L$4+CI!$D$11),"orange",AND(MC!L86&gt;CI!$D$3-CI!L$4+CI!$D$12),"vert"))</f>
        <v/>
      </c>
      <c r="M86" s="43" t="str">
        <f>IF(MC!M86="","",_xlfn.IFS(AND(MC!M86&lt;CI!$D$3-CI!M$4,MC!M86&gt;1),"rouge",AND(MC!M86&gt;CI!$D$3-CI!M$4+CI!$D$11,MC!M86&lt;CI!$D$3-CI!M$4+CI!$D$12),"jaune",AND(MC!M86&gt;CI!$D$3-CI!M$4,MC!M86&lt;CI!$D$3-CI!M$4+CI!$D$11),"orange",AND(MC!M86&gt;CI!$D$3-CI!M$4+CI!$D$12),"vert"))</f>
        <v/>
      </c>
      <c r="N86" s="43" t="str">
        <f>IF(MC!N86="","",_xlfn.IFS(AND(MC!N86&lt;CI!$D$3-CI!N$4,MC!N86&gt;1),"rouge",AND(MC!N86&gt;CI!$D$3-CI!N$4+CI!$D$11,MC!N86&lt;CI!$D$3-CI!N$4+CI!$D$12),"jaune",AND(MC!N86&gt;CI!$D$3-CI!N$4,MC!N86&lt;CI!$D$3-CI!N$4+CI!$D$11),"orange",AND(MC!N86&gt;CI!$D$3-CI!N$4+CI!$D$12),"vert"))</f>
        <v/>
      </c>
      <c r="O86" s="43" t="str">
        <f>IF(MC!O86="","",_xlfn.IFS(AND(MC!O86&lt;CI!$D$3-CI!O$4,MC!O86&gt;1),"rouge",AND(MC!O86&gt;CI!$D$3-CI!O$4+CI!$D$11,MC!O86&lt;CI!$D$3-CI!O$4+CI!$D$12),"jaune",AND(MC!O86&gt;CI!$D$3-CI!O$4,MC!O86&lt;CI!$D$3-CI!O$4+CI!$D$11),"orange",AND(MC!O86&gt;CI!$D$3-CI!O$4+CI!$D$12),"vert"))</f>
        <v/>
      </c>
      <c r="P86" s="43" t="str">
        <f>IF(MC!P86="","",_xlfn.IFS(AND(MC!P86&lt;CI!$D$3-CI!P$4,MC!P86&gt;1),"rouge",AND(MC!P86&gt;CI!$D$3-CI!P$4+CI!$D$11,MC!P86&lt;CI!$D$3-CI!P$4+CI!$D$12),"jaune",AND(MC!P86&gt;CI!$D$3-CI!P$4,MC!P86&lt;CI!$D$3-CI!P$4+CI!$D$11),"orange",AND(MC!P86&gt;CI!$D$3-CI!P$4+CI!$D$12),"vert"))</f>
        <v/>
      </c>
      <c r="Q86" s="43" t="str">
        <f>IF(MC!Q86="","",_xlfn.IFS(AND(MC!Q86&lt;CI!$D$3-CI!Q$4,MC!Q86&gt;1),"rouge",AND(MC!Q86&gt;CI!$D$3-CI!Q$4+CI!$D$11,MC!Q86&lt;CI!$D$3-CI!Q$4+CI!$D$12),"jaune",AND(MC!Q86&gt;CI!$D$3-CI!Q$4,MC!Q86&lt;CI!$D$3-CI!Q$4+CI!$D$11),"orange",AND(MC!Q86&gt;CI!$D$3-CI!Q$4+CI!$D$12),"vert"))</f>
        <v/>
      </c>
      <c r="R86" s="43" t="str">
        <f>IF(MC!R86="","",_xlfn.IFS(AND(MC!R86&lt;CI!$D$3-CI!R$4,MC!R86&gt;1),"rouge",AND(MC!R86&gt;CI!$D$3-CI!R$4+CI!$D$11,MC!R86&lt;CI!$D$3-CI!R$4+CI!$D$12),"jaune",AND(MC!R86&gt;CI!$D$3-CI!R$4,MC!R86&lt;CI!$D$3-CI!R$4+CI!$D$11),"orange",AND(MC!R86&gt;CI!$D$3-CI!R$4+CI!$D$12),"vert"))</f>
        <v/>
      </c>
      <c r="S86" s="43" t="str">
        <f>IF(MC!S86="","",_xlfn.IFS(AND(MC!S86&lt;CI!$D$3-CI!S$4,MC!S86&gt;1),"rouge",AND(MC!S86&gt;CI!$D$3-CI!S$4+CI!$D$11,MC!S86&lt;CI!$D$3-CI!S$4+CI!$D$12),"jaune",AND(MC!S86&gt;CI!$D$3-CI!S$4,MC!S86&lt;CI!$D$3-CI!S$4+CI!$D$11),"orange",AND(MC!S86&gt;CI!$D$3-CI!S$4+CI!$D$12),"vert"))</f>
        <v/>
      </c>
      <c r="T86" s="43" t="str">
        <f>IF(MC!T86="","",_xlfn.IFS(AND(MC!T86&lt;CI!$D$3-CI!T$4,MC!T86&gt;1),"rouge",AND(MC!T86&gt;CI!$D$3-CI!T$4+CI!$D$11,MC!T86&lt;CI!$D$3-CI!T$4+CI!$D$12),"jaune",AND(MC!T86&gt;CI!$D$3-CI!T$4,MC!T86&lt;CI!$D$3-CI!T$4+CI!$D$11),"orange",AND(MC!T86&gt;CI!$D$3-CI!T$4+CI!$D$12),"vert"))</f>
        <v/>
      </c>
      <c r="U86" s="43" t="str">
        <f>IF(MC!U86="","",_xlfn.IFS(AND(MC!U86&lt;CI!$D$3-CI!U$4,MC!U86&gt;1),"rouge",AND(MC!U86&gt;CI!$D$3-CI!U$4+CI!$D$11,MC!U86&lt;CI!$D$3-CI!U$4+CI!$D$12),"jaune",AND(MC!U86&gt;CI!$D$3-CI!U$4,MC!U86&lt;CI!$D$3-CI!U$4+CI!$D$11),"orange",AND(MC!U86&gt;CI!$D$3-CI!U$4+CI!$D$12),"vert"))</f>
        <v/>
      </c>
      <c r="V86" s="43" t="str">
        <f>IF(MC!V86="","",_xlfn.IFS(AND(MC!V86&lt;CI!$D$3-CI!V$4,MC!V86&gt;1),"rouge",AND(MC!V86&gt;CI!$D$3-CI!V$4+CI!$D$11,MC!V86&lt;CI!$D$3-CI!V$4+CI!$D$12),"jaune",AND(MC!V86&gt;CI!$D$3-CI!V$4,MC!V86&lt;CI!$D$3-CI!V$4+CI!$D$11),"orange",AND(MC!V86&gt;CI!$D$3-CI!V$4+CI!$D$12),"vert"))</f>
        <v/>
      </c>
      <c r="W86" s="43" t="str">
        <f>IF(MC!W86="","",_xlfn.IFS(AND(MC!W86&lt;CI!$D$3-CI!W$4,MC!W86&gt;1),"rouge",AND(MC!W86&gt;CI!$D$3-CI!W$4+CI!$D$11,MC!W86&lt;CI!$D$3-CI!W$4+CI!$D$12),"jaune",AND(MC!W86&gt;CI!$D$3-CI!W$4,MC!W86&lt;CI!$D$3-CI!W$4+CI!$D$11),"orange",AND(MC!W86&gt;CI!$D$3-CI!W$4+CI!$D$12),"vert"))</f>
        <v/>
      </c>
      <c r="X86" s="43" t="str">
        <f>IF(MC!X86="","",_xlfn.IFS(AND(MC!X86&lt;CI!$D$3-CI!X$4,MC!X86&gt;1),"rouge",AND(MC!X86&gt;CI!$D$3-CI!X$4+CI!$D$11,MC!X86&lt;CI!$D$3-CI!X$4+CI!$D$12),"jaune",AND(MC!X86&gt;CI!$D$3-CI!X$4,MC!X86&lt;CI!$D$3-CI!X$4+CI!$D$11),"orange",AND(MC!X86&gt;CI!$D$3-CI!X$4+CI!$D$12),"vert"))</f>
        <v/>
      </c>
      <c r="Y86" s="43" t="str">
        <f>IF(MC!Y86="","",_xlfn.IFS(AND(MC!Y86&lt;CI!$D$3-CI!Y$4,MC!Y86&gt;1),"rouge",AND(MC!Y86&gt;CI!$D$3-CI!Y$4+CI!$D$11,MC!Y86&lt;CI!$D$3-CI!Y$4+CI!$D$12),"jaune",AND(MC!Y86&gt;CI!$D$3-CI!Y$4,MC!Y86&lt;CI!$D$3-CI!Y$4+CI!$D$11),"orange",AND(MC!Y86&gt;CI!$D$3-CI!Y$4+CI!$D$12),"vert"))</f>
        <v/>
      </c>
      <c r="Z86" s="43" t="str">
        <f>IF(MC!Z86="","",_xlfn.IFS(AND(MC!Z86&lt;CI!$D$3-CI!Z$4,MC!Z86&gt;1),"rouge",AND(MC!Z86&gt;CI!$D$3-CI!Z$4+CI!$D$11,MC!Z86&lt;CI!$D$3-CI!Z$4+CI!$D$12),"jaune",AND(MC!Z86&gt;CI!$D$3-CI!Z$4,MC!Z86&lt;CI!$D$3-CI!Z$4+CI!$D$11),"orange",AND(MC!Z86&gt;CI!$D$3-CI!Z$4+CI!$D$12),"vert"))</f>
        <v/>
      </c>
      <c r="AA86" s="43" t="str">
        <f>IF(MC!AA86="","",_xlfn.IFS(AND(MC!AA86&lt;CI!$D$3-CI!AA$4,MC!AA86&gt;1),"rouge",AND(MC!AA86&gt;CI!$D$3-CI!AA$4+CI!$D$11,MC!AA86&lt;CI!$D$3-CI!AA$4+CI!$D$12),"jaune",AND(MC!AA86&gt;CI!$D$3-CI!AA$4,MC!AA86&lt;CI!$D$3-CI!AA$4+CI!$D$11),"orange",AND(MC!AA86&gt;CI!$D$3-CI!AA$4+CI!$D$12),"vert"))</f>
        <v/>
      </c>
      <c r="AB86" s="43" t="str">
        <f>IF(MC!AB86="","",_xlfn.IFS(AND(MC!AB86&lt;CI!$D$3-CI!AB$4,MC!AB86&gt;1),"rouge",AND(MC!AB86&gt;CI!$D$3-CI!AB$4+CI!$D$11,MC!AB86&lt;CI!$D$3-CI!AB$4+CI!$D$12),"jaune",AND(MC!AB86&gt;CI!$D$3-CI!AB$4,MC!AB86&lt;CI!$D$3-CI!AB$4+CI!$D$11),"orange",AND(MC!AB86&gt;CI!$D$3-CI!AB$4+CI!$D$12),"vert"))</f>
        <v/>
      </c>
      <c r="AC86" s="43" t="str">
        <f>IF(MC!AC86="","",_xlfn.IFS(AND(MC!AC86&lt;CI!$D$3-CI!AC$4,MC!AC86&gt;1),"rouge",AND(MC!AC86&gt;CI!$D$3-CI!AC$4+CI!$D$11,MC!AC86&lt;CI!$D$3-CI!AC$4+CI!$D$12),"jaune",AND(MC!AC86&gt;CI!$D$3-CI!AC$4,MC!AC86&lt;CI!$D$3-CI!AC$4+CI!$D$11),"orange",AND(MC!AC86&gt;CI!$D$3-CI!AC$4+CI!$D$12),"vert"))</f>
        <v/>
      </c>
      <c r="AD86" s="43" t="str">
        <f>IF(MC!AD86="","",_xlfn.IFS(AND(MC!AD86&lt;CI!$D$3-CI!AD$4,MC!AD86&gt;1),"rouge",AND(MC!AD86&gt;CI!$D$3-CI!AD$4+CI!$D$11,MC!AD86&lt;CI!$D$3-CI!AD$4+CI!$D$12),"jaune",AND(MC!AD86&gt;CI!$D$3-CI!AD$4,MC!AD86&lt;CI!$D$3-CI!AD$4+CI!$D$11),"orange",AND(MC!AD86&gt;CI!$D$3-CI!AD$4+CI!$D$12),"vert"))</f>
        <v/>
      </c>
      <c r="AE86" s="43" t="str">
        <f>IF(MC!AE86="","",_xlfn.IFS(AND(MC!AE86&lt;CI!$D$3-CI!AE$4,MC!AE86&gt;1),"rouge",AND(MC!AE86&gt;CI!$D$3-CI!AE$4+CI!$D$11,MC!AE86&lt;CI!$D$3-CI!AE$4+CI!$D$12),"jaune",AND(MC!AE86&gt;CI!$D$3-CI!AE$4,MC!AE86&lt;CI!$D$3-CI!AE$4+CI!$D$11),"orange",AND(MC!AE86&gt;CI!$D$3-CI!AE$4+CI!$D$12),"vert"))</f>
        <v/>
      </c>
      <c r="AF86" s="43" t="str">
        <f>IF(MC!AF86="","",_xlfn.IFS(AND(MC!AF86&lt;CI!$D$3-CI!AF$4,MC!AF86&gt;1),"rouge",AND(MC!AF86&gt;CI!$D$3-CI!AF$4+CI!$D$11,MC!AF86&lt;CI!$D$3-CI!AF$4+CI!$D$12),"jaune",AND(MC!AF86&gt;CI!$D$3-CI!AF$4,MC!AF86&lt;CI!$D$3-CI!AF$4+CI!$D$11),"orange",AND(MC!AF86&gt;CI!$D$3-CI!AF$4+CI!$D$12),"vert"))</f>
        <v/>
      </c>
      <c r="AG86" s="43" t="str">
        <f>IF(MC!AG86="","",_xlfn.IFS(AND(MC!AG86&lt;CI!$D$3-CI!AG$4,MC!AG86&gt;1),"rouge",AND(MC!AG86&gt;CI!$D$3-CI!AG$4+CI!$D$11,MC!AG86&lt;CI!$D$3-CI!AG$4+CI!$D$12),"jaune",AND(MC!AG86&gt;CI!$D$3-CI!AG$4,MC!AG86&lt;CI!$D$3-CI!AG$4+CI!$D$11),"orange",AND(MC!AG86&gt;CI!$D$3-CI!AG$4+CI!$D$12),"vert"))</f>
        <v/>
      </c>
      <c r="AH86" s="43" t="str">
        <f>IF(MC!AH86="","",_xlfn.IFS(AND(MC!AH86&lt;CI!$D$3-CI!AH$4,MC!AH86&gt;1),"rouge",AND(MC!AH86&gt;CI!$D$3-CI!AH$4+CI!$D$11,MC!AH86&lt;CI!$D$3-CI!AH$4+CI!$D$12),"jaune",AND(MC!AH86&gt;CI!$D$3-CI!AH$4,MC!AH86&lt;CI!$D$3-CI!AH$4+CI!$D$11),"orange",AND(MC!AH86&gt;CI!$D$3-CI!AH$4+CI!$D$12),"vert"))</f>
        <v/>
      </c>
      <c r="AI86" s="43" t="str">
        <f>IF(MC!AI86="","",_xlfn.IFS(AND(MC!AI86&lt;CI!$D$3-CI!AI$4,MC!AI86&gt;1),"rouge",AND(MC!AI86&gt;CI!$D$3-CI!AI$4+CI!$D$11,MC!AI86&lt;CI!$D$3-CI!AI$4+CI!$D$12),"jaune",AND(MC!AI86&gt;CI!$D$3-CI!AI$4,MC!AI86&lt;CI!$D$3-CI!AI$4+CI!$D$11),"orange",AND(MC!AI86&gt;CI!$D$3-CI!AI$4+CI!$D$12),"vert"))</f>
        <v/>
      </c>
      <c r="AJ86" s="43" t="str">
        <f>IF(MC!AJ86="","",_xlfn.IFS(AND(MC!AJ86&lt;CI!$D$3-CI!AJ$4,MC!AJ86&gt;1),"rouge",AND(MC!AJ86&gt;CI!$D$3-CI!AJ$4+CI!$D$11,MC!AJ86&lt;CI!$D$3-CI!AJ$4+CI!$D$12),"jaune",AND(MC!AJ86&gt;CI!$D$3-CI!AJ$4,MC!AJ86&lt;CI!$D$3-CI!AJ$4+CI!$D$11),"orange",AND(MC!AJ86&gt;CI!$D$3-CI!AJ$4+CI!$D$12),"vert"))</f>
        <v/>
      </c>
      <c r="AK86" s="43" t="str">
        <f>IF(MC!AK86="","",_xlfn.IFS(AND(MC!AK86&lt;CI!$D$3-CI!AK$4,MC!AK86&gt;1),"rouge",AND(MC!AK86&gt;CI!$D$3-CI!AK$4+CI!$D$11,MC!AK86&lt;CI!$D$3-CI!AK$4+CI!$D$12),"jaune",AND(MC!AK86&gt;CI!$D$3-CI!AK$4,MC!AK86&lt;CI!$D$3-CI!AK$4+CI!$D$11),"orange",AND(MC!AK86&gt;CI!$D$3-CI!AK$4+CI!$D$12),"vert"))</f>
        <v/>
      </c>
      <c r="AL86" s="43" t="str">
        <f>IF(MC!AL86="","",_xlfn.IFS(AND(MC!AL86&lt;CI!$D$3-CI!AL$4,MC!AL86&gt;1),"rouge",AND(MC!AL86&gt;CI!$D$3-CI!AL$4+CI!$D$11,MC!AL86&lt;CI!$D$3-CI!AL$4+CI!$D$12),"jaune",AND(MC!AL86&gt;CI!$D$3-CI!AL$4,MC!AL86&lt;CI!$D$3-CI!AL$4+CI!$D$11),"orange",AND(MC!AL86&gt;CI!$D$3-CI!AL$4+CI!$D$12),"vert"))</f>
        <v/>
      </c>
      <c r="AM86" s="43" t="str">
        <f>IF(MC!AM86="","",_xlfn.IFS(AND(MC!AM86&lt;CI!$D$3-CI!AM$4,MC!AM86&gt;1),"rouge",AND(MC!AM86&gt;CI!$D$3-CI!AM$4+CI!$D$11,MC!AM86&lt;CI!$D$3-CI!AM$4+CI!$D$12),"jaune",AND(MC!AM86&gt;CI!$D$3-CI!AM$4,MC!AM86&lt;CI!$D$3-CI!AM$4+CI!$D$11),"orange",AND(MC!AM86&gt;CI!$D$3-CI!AM$4+CI!$D$12),"vert"))</f>
        <v/>
      </c>
      <c r="AN86" s="43" t="str">
        <f>IF(MC!AN86="","",_xlfn.IFS(AND(MC!AN86&lt;CI!$D$3-CI!AN$4,MC!AN86&gt;1),"rouge",AND(MC!AN86&gt;CI!$D$3-CI!AN$4+CI!$D$11,MC!AN86&lt;CI!$D$3-CI!AN$4+CI!$D$12),"jaune",AND(MC!AN86&gt;CI!$D$3-CI!AN$4,MC!AN86&lt;CI!$D$3-CI!AN$4+CI!$D$11),"orange",AND(MC!AN86&gt;CI!$D$3-CI!AN$4+CI!$D$12),"vert"))</f>
        <v/>
      </c>
      <c r="AO86" s="43" t="str">
        <f>IF(MC!AO86="","",_xlfn.IFS(AND(MC!AO86&lt;CI!$D$3-CI!AO$4,MC!AO86&gt;1),"rouge",AND(MC!AO86&gt;CI!$D$3-CI!AO$4+CI!$D$11,MC!AO86&lt;CI!$D$3-CI!AO$4+CI!$D$12),"jaune",AND(MC!AO86&gt;CI!$D$3-CI!AO$4,MC!AO86&lt;CI!$D$3-CI!AO$4+CI!$D$11),"orange",AND(MC!AO86&gt;CI!$D$3-CI!AO$4+CI!$D$12),"vert"))</f>
        <v/>
      </c>
      <c r="AP86" s="43" t="str">
        <f>IF(MC!AP86="","",_xlfn.IFS(AND(MC!AP86&lt;CI!$D$3-CI!AP$4,MC!AP86&gt;1),"rouge",AND(MC!AP86&gt;CI!$D$3-CI!AP$4+CI!$D$11,MC!AP86&lt;CI!$D$3-CI!AP$4+CI!$D$12),"jaune",AND(MC!AP86&gt;CI!$D$3-CI!AP$4,MC!AP86&lt;CI!$D$3-CI!AP$4+CI!$D$11),"orange",AND(MC!AP86&gt;CI!$D$3-CI!AP$4+CI!$D$12),"vert"))</f>
        <v/>
      </c>
      <c r="AQ86" s="43" t="str">
        <f>IF(MC!AQ86="","",_xlfn.IFS(AND(MC!AQ86&lt;CI!$D$3-CI!AQ$4,MC!AQ86&gt;1),"rouge",AND(MC!AQ86&gt;CI!$D$3-CI!AQ$4+CI!$D$11,MC!AQ86&lt;CI!$D$3-CI!AQ$4+CI!$D$12),"jaune",AND(MC!AQ86&gt;CI!$D$3-CI!AQ$4,MC!AQ86&lt;CI!$D$3-CI!AQ$4+CI!$D$11),"orange",AND(MC!AQ86&gt;CI!$D$3-CI!AQ$4+CI!$D$12),"vert"))</f>
        <v/>
      </c>
      <c r="AR86" s="43" t="str">
        <f>IF(MC!AR86="","",_xlfn.IFS(AND(MC!AR86&lt;CI!$D$3-CI!AR$4,MC!AR86&gt;1),"rouge",AND(MC!AR86&gt;CI!$D$3-CI!AR$4+CI!$D$11,MC!AR86&lt;CI!$D$3-CI!AR$4+CI!$D$12),"jaune",AND(MC!AR86&gt;CI!$D$3-CI!AR$4,MC!AR86&lt;CI!$D$3-CI!AR$4+CI!$D$11),"orange",AND(MC!AR86&gt;CI!$D$3-CI!AR$4+CI!$D$12),"vert"))</f>
        <v/>
      </c>
      <c r="AS86" s="43" t="str">
        <f>IF(MC!AS86="","",_xlfn.IFS(AND(MC!AS86&lt;CI!$D$3-CI!AS$4,MC!AS86&gt;1),"rouge",AND(MC!AS86&gt;CI!$D$3-CI!AS$4+CI!$D$11,MC!AS86&lt;CI!$D$3-CI!AS$4+CI!$D$12),"jaune",AND(MC!AS86&gt;CI!$D$3-CI!AS$4,MC!AS86&lt;CI!$D$3-CI!AS$4+CI!$D$11),"orange",AND(MC!AS86&gt;CI!$D$3-CI!AS$4+CI!$D$12),"vert"))</f>
        <v/>
      </c>
      <c r="AT86" s="43" t="str">
        <f>IF(MC!AT86="","",_xlfn.IFS(AND(MC!AT86&lt;CI!$D$3-CI!AT$4,MC!AT86&gt;1),"rouge",AND(MC!AT86&gt;CI!$D$3-CI!AT$4+CI!$D$11,MC!AT86&lt;CI!$D$3-CI!AT$4+CI!$D$12),"jaune",AND(MC!AT86&gt;CI!$D$3-CI!AT$4,MC!AT86&lt;CI!$D$3-CI!AT$4+CI!$D$11),"orange",AND(MC!AT86&gt;CI!$D$3-CI!AT$4+CI!$D$12),"vert"))</f>
        <v/>
      </c>
      <c r="AU86" s="43" t="str">
        <f>IF(MC!AU86="","",_xlfn.IFS(AND(MC!AU86&lt;CI!$D$3-CI!AU$4,MC!AU86&gt;1),"rouge",AND(MC!AU86&gt;CI!$D$3-CI!AU$4+CI!$D$11,MC!AU86&lt;CI!$D$3-CI!AU$4+CI!$D$12),"jaune",AND(MC!AU86&gt;CI!$D$3-CI!AU$4,MC!AU86&lt;CI!$D$3-CI!AU$4+CI!$D$11),"orange",AND(MC!AU86&gt;CI!$D$3-CI!AU$4+CI!$D$12),"vert"))</f>
        <v/>
      </c>
      <c r="AV86" s="43" t="str">
        <f>IF(MC!AV86="","",_xlfn.IFS(AND(MC!AV86&lt;CI!$D$3-CI!AV$4,MC!AV86&gt;1),"rouge",AND(MC!AV86&gt;CI!$D$3-CI!AV$4+CI!$D$11,MC!AV86&lt;CI!$D$3-CI!AV$4+CI!$D$12),"jaune",AND(MC!AV86&gt;CI!$D$3-CI!AV$4,MC!AV86&lt;CI!$D$3-CI!AV$4+CI!$D$11),"orange",AND(MC!AV86&gt;CI!$D$3-CI!AV$4+CI!$D$12),"vert"))</f>
        <v/>
      </c>
      <c r="AW86" s="43" t="str">
        <f>IF(MC!AW86="","",_xlfn.IFS(AND(MC!AW86&lt;CI!$D$3-CI!AW$4,MC!AW86&gt;1),"rouge",AND(MC!AW86&gt;CI!$D$3-CI!AW$4+CI!$D$11,MC!AW86&lt;CI!$D$3-CI!AW$4+CI!$D$12),"jaune",AND(MC!AW86&gt;CI!$D$3-CI!AW$4,MC!AW86&lt;CI!$D$3-CI!AW$4+CI!$D$11),"orange",AND(MC!AW86&gt;CI!$D$3-CI!AW$4+CI!$D$12),"vert"))</f>
        <v/>
      </c>
      <c r="AX86" s="43" t="str">
        <f>IF(MC!AX86="","",_xlfn.IFS(AND(MC!AX86&lt;CI!$D$3-CI!AX$4,MC!AX86&gt;1),"rouge",AND(MC!AX86&gt;CI!$D$3-CI!AX$4+CI!$D$11,MC!AX86&lt;CI!$D$3-CI!AX$4+CI!$D$12),"jaune",AND(MC!AX86&gt;CI!$D$3-CI!AX$4,MC!AX86&lt;CI!$D$3-CI!AX$4+CI!$D$11),"orange",AND(MC!AX86&gt;CI!$D$3-CI!AX$4+CI!$D$12),"vert"))</f>
        <v/>
      </c>
      <c r="AY86" s="43" t="str">
        <f>IF(MC!AY86="","",_xlfn.IFS(AND(MC!AY86&lt;CI!$D$3-CI!AY$4,MC!AY86&gt;1),"rouge",AND(MC!AY86&gt;CI!$D$3-CI!AY$4+CI!$D$11,MC!AY86&lt;CI!$D$3-CI!AY$4+CI!$D$12),"jaune",AND(MC!AY86&gt;CI!$D$3-CI!AY$4,MC!AY86&lt;CI!$D$3-CI!AY$4+CI!$D$11),"orange",AND(MC!AY86&gt;CI!$D$3-CI!AY$4+CI!$D$12),"vert"))</f>
        <v/>
      </c>
      <c r="AZ86" s="43" t="str">
        <f>IF(MC!AZ86="","",_xlfn.IFS(AND(MC!AZ86&lt;CI!$D$3-CI!AZ$4,MC!AZ86&gt;1),"rouge",AND(MC!AZ86&gt;CI!$D$3-CI!AZ$4+CI!$D$11,MC!AZ86&lt;CI!$D$3-CI!AZ$4+CI!$D$12),"jaune",AND(MC!AZ86&gt;CI!$D$3-CI!AZ$4,MC!AZ86&lt;CI!$D$3-CI!AZ$4+CI!$D$11),"orange",AND(MC!AZ86&gt;CI!$D$3-CI!AZ$4+CI!$D$12),"vert"))</f>
        <v/>
      </c>
      <c r="BA86" s="43" t="str">
        <f>IF(MC!BA86="","",_xlfn.IFS(AND(MC!BA86&lt;CI!$D$3-CI!BA$4,MC!BA86&gt;1),"rouge",AND(MC!BA86&gt;CI!$D$3-CI!BA$4+CI!$D$11,MC!BA86&lt;CI!$D$3-CI!BA$4+CI!$D$12),"jaune",AND(MC!BA86&gt;CI!$D$3-CI!BA$4,MC!BA86&lt;CI!$D$3-CI!BA$4+CI!$D$11),"orange",AND(MC!BA86&gt;CI!$D$3-CI!BA$4+CI!$D$12),"vert"))</f>
        <v/>
      </c>
      <c r="BB86" s="43" t="str">
        <f>IF(MC!BB86="","",_xlfn.IFS(AND(MC!BB86&lt;CI!$D$3-CI!BB$4,MC!BB86&gt;1),"rouge",AND(MC!BB86&gt;CI!$D$3-CI!BB$4+CI!$D$11,MC!BB86&lt;CI!$D$3-CI!BB$4+CI!$D$12),"jaune",AND(MC!BB86&gt;CI!$D$3-CI!BB$4,MC!BB86&lt;CI!$D$3-CI!BB$4+CI!$D$11),"orange",AND(MC!BB86&gt;CI!$D$3-CI!BB$4+CI!$D$12),"vert"))</f>
        <v/>
      </c>
      <c r="BC86" s="43" t="str">
        <f>IF(MC!BC86="","",_xlfn.IFS(AND(MC!BC86&lt;CI!$D$3-CI!BC$4,MC!BC86&gt;1),"rouge",AND(MC!BC86&gt;CI!$D$3-CI!BC$4+CI!$D$11,MC!BC86&lt;CI!$D$3-CI!BC$4+CI!$D$12),"jaune",AND(MC!BC86&gt;CI!$D$3-CI!BC$4,MC!BC86&lt;CI!$D$3-CI!BC$4+CI!$D$11),"orange",AND(MC!BC86&gt;CI!$D$3-CI!BC$4+CI!$D$12),"vert"))</f>
        <v/>
      </c>
      <c r="BD86" s="43" t="str">
        <f>IF(MC!BD86="","",_xlfn.IFS(AND(MC!BD86&lt;CI!$D$3-CI!BD$4,MC!BD86&gt;1),"rouge",AND(MC!BD86&gt;CI!$D$3-CI!BD$4+CI!$D$11,MC!BD86&lt;CI!$D$3-CI!BD$4+CI!$D$12),"jaune",AND(MC!BD86&gt;CI!$D$3-CI!BD$4,MC!BD86&lt;CI!$D$3-CI!BD$4+CI!$D$11),"orange",AND(MC!BD86&gt;CI!$D$3-CI!BD$4+CI!$D$12),"vert"))</f>
        <v/>
      </c>
      <c r="BE86" s="43" t="str">
        <f>IF(MC!BE86="","",_xlfn.IFS(AND(MC!BE86&lt;CI!$D$3-CI!BE$4,MC!BE86&gt;1),"rouge",AND(MC!BE86&gt;CI!$D$3-CI!BE$4+CI!$D$11,MC!BE86&lt;CI!$D$3-CI!BE$4+CI!$D$12),"jaune",AND(MC!BE86&gt;CI!$D$3-CI!BE$4,MC!BE86&lt;CI!$D$3-CI!BE$4+CI!$D$11),"orange",AND(MC!BE86&gt;CI!$D$3-CI!BE$4+CI!$D$12),"vert"))</f>
        <v/>
      </c>
      <c r="BF86" s="43" t="str">
        <f>IF(MC!BF86="","",_xlfn.IFS(AND(MC!BF86&lt;CI!$D$3-CI!BF$4,MC!BF86&gt;1),"rouge",AND(MC!BF86&gt;CI!$D$3-CI!BF$4+CI!$D$11,MC!BF86&lt;CI!$D$3-CI!BF$4+CI!$D$12),"jaune",AND(MC!BF86&gt;CI!$D$3-CI!BF$4,MC!BF86&lt;CI!$D$3-CI!BF$4+CI!$D$11),"orange",AND(MC!BF86&gt;CI!$D$3-CI!BF$4+CI!$D$12),"vert"))</f>
        <v/>
      </c>
      <c r="BG86" s="43" t="str">
        <f>IF(MC!BG86="","",_xlfn.IFS(AND(MC!BG86&lt;CI!$D$3-CI!BG$4,MC!BG86&gt;1),"rouge",AND(MC!BG86&gt;CI!$D$3-CI!BG$4+CI!$D$11,MC!BG86&lt;CI!$D$3-CI!BG$4+CI!$D$12),"jaune",AND(MC!BG86&gt;CI!$D$3-CI!BG$4,MC!BG86&lt;CI!$D$3-CI!BG$4+CI!$D$11),"orange",AND(MC!BG86&gt;CI!$D$3-CI!BG$4+CI!$D$12),"vert"))</f>
        <v/>
      </c>
      <c r="BH86" s="43" t="str">
        <f>IF(MC!BH86="","",_xlfn.IFS(AND(MC!BH86&lt;CI!$D$3-CI!BH$4,MC!BH86&gt;1),"rouge",AND(MC!BH86&gt;CI!$D$3-CI!BH$4+CI!$D$11,MC!BH86&lt;CI!$D$3-CI!BH$4+CI!$D$12),"jaune",AND(MC!BH86&gt;CI!$D$3-CI!BH$4,MC!BH86&lt;CI!$D$3-CI!BH$4+CI!$D$11),"orange",AND(MC!BH86&gt;CI!$D$3-CI!BH$4+CI!$D$12),"vert"))</f>
        <v/>
      </c>
      <c r="BI86" s="43" t="str">
        <f>IF(MC!BI86="","",_xlfn.IFS(AND(MC!BI86&lt;CI!$D$3-CI!BI$4,MC!BI86&gt;1),"rouge",AND(MC!BI86&gt;CI!$D$3-CI!BI$4+CI!$D$11,MC!BI86&lt;CI!$D$3-CI!BI$4+CI!$D$12),"jaune",AND(MC!BI86&gt;CI!$D$3-CI!BI$4,MC!BI86&lt;CI!$D$3-CI!BI$4+CI!$D$11),"orange",AND(MC!BI86&gt;CI!$D$3-CI!BI$4+CI!$D$12),"vert"))</f>
        <v/>
      </c>
      <c r="BJ86" s="43" t="str">
        <f>IF(MC!BJ86="","",_xlfn.IFS(AND(MC!BJ86&lt;CI!$D$3-CI!BJ$4,MC!BJ86&gt;1),"rouge",AND(MC!BJ86&gt;CI!$D$3-CI!BJ$4+CI!$D$11,MC!BJ86&lt;CI!$D$3-CI!BJ$4+CI!$D$12),"jaune",AND(MC!BJ86&gt;CI!$D$3-CI!BJ$4,MC!BJ86&lt;CI!$D$3-CI!BJ$4+CI!$D$11),"orange",AND(MC!BJ86&gt;CI!$D$3-CI!BJ$4+CI!$D$12),"vert"))</f>
        <v/>
      </c>
      <c r="BK86" s="43" t="str">
        <f>IF(MC!BK86="","",_xlfn.IFS(AND(MC!BK86&lt;CI!$D$3-CI!BK$4,MC!BK86&gt;1),"rouge",AND(MC!BK86&gt;CI!$D$3-CI!BK$4+CI!$D$11,MC!BK86&lt;CI!$D$3-CI!BK$4+CI!$D$12),"jaune",AND(MC!BK86&gt;CI!$D$3-CI!BK$4,MC!BK86&lt;CI!$D$3-CI!BK$4+CI!$D$11),"orange",AND(MC!BK86&gt;CI!$D$3-CI!BK$4+CI!$D$12),"vert"))</f>
        <v/>
      </c>
      <c r="BL86" s="43" t="str">
        <f>IF(MC!BL86="","",_xlfn.IFS(AND(MC!BL86&lt;CI!$D$3-CI!BL$4,MC!BL86&gt;1),"rouge",AND(MC!BL86&gt;CI!$D$3-CI!BL$4+CI!$D$11,MC!BL86&lt;CI!$D$3-CI!BL$4+CI!$D$12),"jaune",AND(MC!BL86&gt;CI!$D$3-CI!BL$4,MC!BL86&lt;CI!$D$3-CI!BL$4+CI!$D$11),"orange",AND(MC!BL86&gt;CI!$D$3-CI!BL$4+CI!$D$12),"vert"))</f>
        <v/>
      </c>
      <c r="BM86" s="43" t="str">
        <f>IF(MC!BM86="","",_xlfn.IFS(AND(MC!BM86&lt;CI!$D$3-CI!BM$4,MC!BM86&gt;1),"rouge",AND(MC!BM86&gt;CI!$D$3-CI!BM$4+CI!$D$11,MC!BM86&lt;CI!$D$3-CI!BM$4+CI!$D$12),"jaune",AND(MC!BM86&gt;CI!$D$3-CI!BM$4,MC!BM86&lt;CI!$D$3-CI!BM$4+CI!$D$11),"orange",AND(MC!BM86&gt;CI!$D$3-CI!BM$4+CI!$D$12),"vert"))</f>
        <v/>
      </c>
      <c r="BN86" s="43" t="str">
        <f>IF(MC!BN86="","",_xlfn.IFS(AND(MC!BN86&lt;CI!$D$3-CI!BN$4,MC!BN86&gt;1),"rouge",AND(MC!BN86&gt;CI!$D$3-CI!BN$4+CI!$D$11,MC!BN86&lt;CI!$D$3-CI!BN$4+CI!$D$12),"jaune",AND(MC!BN86&gt;CI!$D$3-CI!BN$4,MC!BN86&lt;CI!$D$3-CI!BN$4+CI!$D$11),"orange",AND(MC!BN86&gt;CI!$D$3-CI!BN$4+CI!$D$12),"vert"))</f>
        <v/>
      </c>
      <c r="BO86" s="43" t="str">
        <f>IF(MC!BO86="","",_xlfn.IFS(AND(MC!BO86&lt;CI!$D$3-CI!BO$4,MC!BO86&gt;1),"rouge",AND(MC!BO86&gt;CI!$D$3-CI!BO$4+CI!$D$11,MC!BO86&lt;CI!$D$3-CI!BO$4+CI!$D$12),"jaune",AND(MC!BO86&gt;CI!$D$3-CI!BO$4,MC!BO86&lt;CI!$D$3-CI!BO$4+CI!$D$11),"orange",AND(MC!BO86&gt;CI!$D$3-CI!BO$4+CI!$D$12),"vert"))</f>
        <v/>
      </c>
      <c r="BP86" s="43" t="str">
        <f>IF(MC!BP86="","",_xlfn.IFS(AND(MC!BP86&lt;CI!$D$3-CI!BP$4,MC!BP86&gt;1),"rouge",AND(MC!BP86&gt;CI!$D$3-CI!BP$4+CI!$D$11,MC!BP86&lt;CI!$D$3-CI!BP$4+CI!$D$12),"jaune",AND(MC!BP86&gt;CI!$D$3-CI!BP$4,MC!BP86&lt;CI!$D$3-CI!BP$4+CI!$D$11),"orange",AND(MC!BP86&gt;CI!$D$3-CI!BP$4+CI!$D$12),"vert"))</f>
        <v/>
      </c>
      <c r="BQ86" s="43" t="str">
        <f>IF(MC!BQ86="","",_xlfn.IFS(AND(MC!BQ86&lt;CI!$D$3-CI!BQ$4,MC!BQ86&gt;1),"rouge",AND(MC!BQ86&gt;CI!$D$3-CI!BQ$4+CI!$D$11,MC!BQ86&lt;CI!$D$3-CI!BQ$4+CI!$D$12),"jaune",AND(MC!BQ86&gt;CI!$D$3-CI!BQ$4,MC!BQ86&lt;CI!$D$3-CI!BQ$4+CI!$D$11),"orange",AND(MC!BQ86&gt;CI!$D$3-CI!BQ$4+CI!$D$12),"vert"))</f>
        <v/>
      </c>
      <c r="BR86" s="43" t="str">
        <f>IF(MC!BR86="","",_xlfn.IFS(AND(MC!BR86&lt;CI!$D$3-CI!BR$4,MC!BR86&gt;1),"rouge",AND(MC!BR86&gt;CI!$D$3-CI!BR$4+CI!$D$11,MC!BR86&lt;CI!$D$3-CI!BR$4+CI!$D$12),"jaune",AND(MC!BR86&gt;CI!$D$3-CI!BR$4,MC!BR86&lt;CI!$D$3-CI!BR$4+CI!$D$11),"orange",AND(MC!BR86&gt;CI!$D$3-CI!BR$4+CI!$D$12),"vert"))</f>
        <v/>
      </c>
      <c r="BS86" s="43" t="str">
        <f>IF(MC!BS86="","",_xlfn.IFS(AND(MC!BS86&lt;CI!$D$3-CI!BS$4,MC!BS86&gt;1),"rouge",AND(MC!BS86&gt;CI!$D$3-CI!BS$4+CI!$D$11,MC!BS86&lt;CI!$D$3-CI!BS$4+CI!$D$12),"jaune",AND(MC!BS86&gt;CI!$D$3-CI!BS$4,MC!BS86&lt;CI!$D$3-CI!BS$4+CI!$D$11),"orange",AND(MC!BS86&gt;CI!$D$3-CI!BS$4+CI!$D$12),"vert"))</f>
        <v/>
      </c>
      <c r="BT86" s="43" t="str">
        <f>IF(MC!BT86="","",_xlfn.IFS(AND(MC!BT86&lt;CI!$D$3-CI!BT$4,MC!BT86&gt;1),"rouge",AND(MC!BT86&gt;CI!$D$3-CI!BT$4+CI!$D$11,MC!BT86&lt;CI!$D$3-CI!BT$4+CI!$D$12),"jaune",AND(MC!BT86&gt;CI!$D$3-CI!BT$4,MC!BT86&lt;CI!$D$3-CI!BT$4+CI!$D$11),"orange",AND(MC!BT86&gt;CI!$D$3-CI!BT$4+CI!$D$12),"vert"))</f>
        <v/>
      </c>
      <c r="BU86" s="43" t="str">
        <f>IF(MC!BU86="","",_xlfn.IFS(AND(MC!BU86&lt;CI!$D$3-CI!BU$4,MC!BU86&gt;1),"rouge",AND(MC!BU86&gt;CI!$D$3-CI!BU$4+CI!$D$11,MC!BU86&lt;CI!$D$3-CI!BU$4+CI!$D$12),"jaune",AND(MC!BU86&gt;CI!$D$3-CI!BU$4,MC!BU86&lt;CI!$D$3-CI!BU$4+CI!$D$11),"orange",AND(MC!BU86&gt;CI!$D$3-CI!BU$4+CI!$D$12),"vert"))</f>
        <v/>
      </c>
      <c r="BV86" s="43" t="str">
        <f>IF(MC!BV86="","",_xlfn.IFS(AND(MC!BV86&lt;CI!$D$3-CI!BV$4,MC!BV86&gt;1),"rouge",AND(MC!BV86&gt;CI!$D$3-CI!BV$4+CI!$D$11,MC!BV86&lt;CI!$D$3-CI!BV$4+CI!$D$12),"jaune",AND(MC!BV86&gt;CI!$D$3-CI!BV$4,MC!BV86&lt;CI!$D$3-CI!BV$4+CI!$D$11),"orange",AND(MC!BV86&gt;CI!$D$3-CI!BV$4+CI!$D$12),"vert"))</f>
        <v/>
      </c>
      <c r="BW86" s="43" t="str">
        <f>IF(MC!BW86="","",_xlfn.IFS(AND(MC!BW86&lt;CI!$D$3-CI!BW$4,MC!BW86&gt;1),"rouge",AND(MC!BW86&gt;CI!$D$3-CI!BW$4+CI!$D$11,MC!BW86&lt;CI!$D$3-CI!BW$4+CI!$D$12),"jaune",AND(MC!BW86&gt;CI!$D$3-CI!BW$4,MC!BW86&lt;CI!$D$3-CI!BW$4+CI!$D$11),"orange",AND(MC!BW86&gt;CI!$D$3-CI!BW$4+CI!$D$12),"vert"))</f>
        <v/>
      </c>
      <c r="BX86" s="43" t="str">
        <f>IF(MC!BX86="","",_xlfn.IFS(AND(MC!BX86&lt;CI!$D$3-CI!BX$4,MC!BX86&gt;1),"rouge",AND(MC!BX86&gt;CI!$D$3-CI!BX$4+CI!$D$11,MC!BX86&lt;CI!$D$3-CI!BX$4+CI!$D$12),"jaune",AND(MC!BX86&gt;CI!$D$3-CI!BX$4,MC!BX86&lt;CI!$D$3-CI!BX$4+CI!$D$11),"orange",AND(MC!BX86&gt;CI!$D$3-CI!BX$4+CI!$D$12),"vert"))</f>
        <v/>
      </c>
      <c r="BY86" s="43" t="str">
        <f>IF(MC!BY86="","",_xlfn.IFS(AND(MC!BY86&lt;CI!$D$3-CI!BY$4,MC!BY86&gt;1),"rouge",AND(MC!BY86&gt;CI!$D$3-CI!BY$4+CI!$D$11,MC!BY86&lt;CI!$D$3-CI!BY$4+CI!$D$12),"jaune",AND(MC!BY86&gt;CI!$D$3-CI!BY$4,MC!BY86&lt;CI!$D$3-CI!BY$4+CI!$D$11),"orange",AND(MC!BY86&gt;CI!$D$3-CI!BY$4+CI!$D$12),"vert"))</f>
        <v/>
      </c>
      <c r="BZ86" s="43" t="str">
        <f>IF(MC!BZ86="","",_xlfn.IFS(AND(MC!BZ86&lt;CI!$D$3-CI!BZ$4,MC!BZ86&gt;1),"rouge",AND(MC!BZ86&gt;CI!$D$3-CI!BZ$4+CI!$D$11,MC!BZ86&lt;CI!$D$3-CI!BZ$4+CI!$D$12),"jaune",AND(MC!BZ86&gt;CI!$D$3-CI!BZ$4,MC!BZ86&lt;CI!$D$3-CI!BZ$4+CI!$D$11),"orange",AND(MC!BZ86&gt;CI!$D$3-CI!BZ$4+CI!$D$12),"vert"))</f>
        <v/>
      </c>
      <c r="CA86" s="43" t="str">
        <f>IF(MC!CA86="","",_xlfn.IFS(AND(MC!CA86&lt;CI!$D$3-CI!CA$4,MC!CA86&gt;1),"rouge",AND(MC!CA86&gt;CI!$D$3-CI!CA$4+CI!$D$11,MC!CA86&lt;CI!$D$3-CI!CA$4+CI!$D$12),"jaune",AND(MC!CA86&gt;CI!$D$3-CI!CA$4,MC!CA86&lt;CI!$D$3-CI!CA$4+CI!$D$11),"orange",AND(MC!CA86&gt;CI!$D$3-CI!CA$4+CI!$D$12),"vert"))</f>
        <v/>
      </c>
      <c r="CB86" s="43" t="str">
        <f>IF(MC!CB86="","",_xlfn.IFS(AND(MC!CB86&lt;CI!$D$3-CI!CB$4,MC!CB86&gt;1),"rouge",AND(MC!CB86&gt;CI!$D$3-CI!CB$4+CI!$D$11,MC!CB86&lt;CI!$D$3-CI!CB$4+CI!$D$12),"jaune",AND(MC!CB86&gt;CI!$D$3-CI!CB$4,MC!CB86&lt;CI!$D$3-CI!CB$4+CI!$D$11),"orange",AND(MC!CB86&gt;CI!$D$3-CI!CB$4+CI!$D$12),"vert"))</f>
        <v/>
      </c>
      <c r="CC86" s="43" t="str">
        <f>IF(MC!CC86="","",_xlfn.IFS(AND(MC!CC86&lt;CI!$D$3-CI!CC$4,MC!CC86&gt;1),"rouge",AND(MC!CC86&gt;CI!$D$3-CI!CC$4+CI!$D$11,MC!CC86&lt;CI!$D$3-CI!CC$4+CI!$D$12),"jaune",AND(MC!CC86&gt;CI!$D$3-CI!CC$4,MC!CC86&lt;CI!$D$3-CI!CC$4+CI!$D$11),"orange",AND(MC!CC86&gt;CI!$D$3-CI!CC$4+CI!$D$12),"vert"))</f>
        <v/>
      </c>
      <c r="CD86" s="43" t="str">
        <f>IF(MC!CD86="","",_xlfn.IFS(AND(MC!CD86&lt;CI!$D$3-CI!CD$4,MC!CD86&gt;1),"rouge",AND(MC!CD86&gt;CI!$D$3-CI!CD$4+CI!$D$11,MC!CD86&lt;CI!$D$3-CI!CD$4+CI!$D$12),"jaune",AND(MC!CD86&gt;CI!$D$3-CI!CD$4,MC!CD86&lt;CI!$D$3-CI!CD$4+CI!$D$11),"orange",AND(MC!CD86&gt;CI!$D$3-CI!CD$4+CI!$D$12),"vert"))</f>
        <v/>
      </c>
      <c r="CE86" s="43" t="str">
        <f>IF(MC!CE86="","",_xlfn.IFS(AND(MC!CE86&lt;CI!$D$3-CI!CE$4,MC!CE86&gt;1),"rouge",AND(MC!CE86&gt;CI!$D$3-CI!CE$4+CI!$D$11,MC!CE86&lt;CI!$D$3-CI!CE$4+CI!$D$12),"jaune",AND(MC!CE86&gt;CI!$D$3-CI!CE$4,MC!CE86&lt;CI!$D$3-CI!CE$4+CI!$D$11),"orange",AND(MC!CE86&gt;CI!$D$3-CI!CE$4+CI!$D$12),"vert"))</f>
        <v/>
      </c>
      <c r="CF86" s="43" t="str">
        <f>IF(MC!CF86="","",_xlfn.IFS(AND(MC!CF86&lt;CI!$D$3-CI!CF$4,MC!CF86&gt;1),"rouge",AND(MC!CF86&gt;CI!$D$3-CI!CF$4+CI!$D$11,MC!CF86&lt;CI!$D$3-CI!CF$4+CI!$D$12),"jaune",AND(MC!CF86&gt;CI!$D$3-CI!CF$4,MC!CF86&lt;CI!$D$3-CI!CF$4+CI!$D$11),"orange",AND(MC!CF86&gt;CI!$D$3-CI!CF$4+CI!$D$12),"vert"))</f>
        <v/>
      </c>
      <c r="CG86" s="43" t="str">
        <f>IF(MC!CG86="","",_xlfn.IFS(AND(MC!CG86&lt;CI!$D$3-CI!CG$4,MC!CG86&gt;1),"rouge",AND(MC!CG86&gt;CI!$D$3-CI!CG$4+CI!$D$11,MC!CG86&lt;CI!$D$3-CI!CG$4+CI!$D$12),"jaune",AND(MC!CG86&gt;CI!$D$3-CI!CG$4,MC!CG86&lt;CI!$D$3-CI!CG$4+CI!$D$11),"orange",AND(MC!CG86&gt;CI!$D$3-CI!CG$4+CI!$D$12),"vert"))</f>
        <v/>
      </c>
      <c r="CH86" s="43" t="str">
        <f>IF(MC!CH86="","",_xlfn.IFS(AND(MC!CH86&lt;CI!$D$3-CI!CH$4,MC!CH86&gt;1),"rouge",AND(MC!CH86&gt;CI!$D$3-CI!CH$4+CI!$D$11,MC!CH86&lt;CI!$D$3-CI!CH$4+CI!$D$12),"jaune",AND(MC!CH86&gt;CI!$D$3-CI!CH$4,MC!CH86&lt;CI!$D$3-CI!CH$4+CI!$D$11),"orange",AND(MC!CH86&gt;CI!$D$3-CI!CH$4+CI!$D$12),"vert"))</f>
        <v/>
      </c>
      <c r="CI86" s="43" t="str">
        <f>IF(MC!CI86="","",_xlfn.IFS(AND(MC!CI86&lt;CI!$D$3-CI!CI$4,MC!CI86&gt;1),"rouge",AND(MC!CI86&gt;CI!$D$3-CI!CI$4+CI!$D$11,MC!CI86&lt;CI!$D$3-CI!CI$4+CI!$D$12),"jaune",AND(MC!CI86&gt;CI!$D$3-CI!CI$4,MC!CI86&lt;CI!$D$3-CI!CI$4+CI!$D$11),"orange",AND(MC!CI86&gt;CI!$D$3-CI!CI$4+CI!$D$12),"vert"))</f>
        <v/>
      </c>
      <c r="CJ86" s="43" t="str">
        <f>IF(MC!CJ86="","",_xlfn.IFS(AND(MC!CJ86&lt;CI!$D$3-CI!CJ$4,MC!CJ86&gt;1),"rouge",AND(MC!CJ86&gt;CI!$D$3-CI!CJ$4+CI!$D$11,MC!CJ86&lt;CI!$D$3-CI!CJ$4+CI!$D$12),"jaune",AND(MC!CJ86&gt;CI!$D$3-CI!CJ$4,MC!CJ86&lt;CI!$D$3-CI!CJ$4+CI!$D$11),"orange",AND(MC!CJ86&gt;CI!$D$3-CI!CJ$4+CI!$D$12),"vert"))</f>
        <v/>
      </c>
      <c r="CK86" s="43" t="str">
        <f>IF(MC!CK86="","",_xlfn.IFS(AND(MC!CK86&lt;CI!$D$3-CI!CK$4,MC!CK86&gt;1),"rouge",AND(MC!CK86&gt;CI!$D$3-CI!CK$4+CI!$D$11,MC!CK86&lt;CI!$D$3-CI!CK$4+CI!$D$12),"jaune",AND(MC!CK86&gt;CI!$D$3-CI!CK$4,MC!CK86&lt;CI!$D$3-CI!CK$4+CI!$D$11),"orange",AND(MC!CK86&gt;CI!$D$3-CI!CK$4+CI!$D$12),"vert"))</f>
        <v/>
      </c>
      <c r="CL86" s="43" t="str">
        <f>IF(MC!CL86="","",_xlfn.IFS(AND(MC!CL86&lt;CI!$D$3-CI!CL$4,MC!CL86&gt;1),"rouge",AND(MC!CL86&gt;CI!$D$3-CI!CL$4+CI!$D$11,MC!CL86&lt;CI!$D$3-CI!CL$4+CI!$D$12),"jaune",AND(MC!CL86&gt;CI!$D$3-CI!CL$4,MC!CL86&lt;CI!$D$3-CI!CL$4+CI!$D$11),"orange",AND(MC!CL86&gt;CI!$D$3-CI!CL$4+CI!$D$12),"vert"))</f>
        <v/>
      </c>
      <c r="CM86" s="43" t="str">
        <f>IF(MC!CM86="","",_xlfn.IFS(AND(MC!CM86&lt;CI!$D$3-CI!CM$4,MC!CM86&gt;1),"rouge",AND(MC!CM86&gt;CI!$D$3-CI!CM$4+CI!$D$11,MC!CM86&lt;CI!$D$3-CI!CM$4+CI!$D$12),"jaune",AND(MC!CM86&gt;CI!$D$3-CI!CM$4,MC!CM86&lt;CI!$D$3-CI!CM$4+CI!$D$11),"orange",AND(MC!CM86&gt;CI!$D$3-CI!CM$4+CI!$D$12),"vert"))</f>
        <v/>
      </c>
      <c r="CN86" s="43" t="str">
        <f>IF(MC!CN86="","",_xlfn.IFS(AND(MC!CN86&lt;CI!$D$3-CI!CN$4,MC!CN86&gt;1),"rouge",AND(MC!CN86&gt;CI!$D$3-CI!CN$4+CI!$D$11,MC!CN86&lt;CI!$D$3-CI!CN$4+CI!$D$12),"jaune",AND(MC!CN86&gt;CI!$D$3-CI!CN$4,MC!CN86&lt;CI!$D$3-CI!CN$4+CI!$D$11),"orange",AND(MC!CN86&gt;CI!$D$3-CI!CN$4+CI!$D$12),"vert"))</f>
        <v/>
      </c>
      <c r="CO86" s="43" t="str">
        <f>IF(MC!CO86="","",_xlfn.IFS(AND(MC!CO86&lt;CI!$D$3-CI!CO$4,MC!CO86&gt;1),"rouge",AND(MC!CO86&gt;CI!$D$3-CI!CO$4+CI!$D$11,MC!CO86&lt;CI!$D$3-CI!CO$4+CI!$D$12),"jaune",AND(MC!CO86&gt;CI!$D$3-CI!CO$4,MC!CO86&lt;CI!$D$3-CI!CO$4+CI!$D$11),"orange",AND(MC!CO86&gt;CI!$D$3-CI!CO$4+CI!$D$12),"vert"))</f>
        <v/>
      </c>
      <c r="CP86" s="43" t="str">
        <f>IF(MC!CP86="","",_xlfn.IFS(AND(MC!CP86&lt;CI!$D$3-CI!CP$4,MC!CP86&gt;1),"rouge",AND(MC!CP86&gt;CI!$D$3-CI!CP$4+CI!$D$11,MC!CP86&lt;CI!$D$3-CI!CP$4+CI!$D$12),"jaune",AND(MC!CP86&gt;CI!$D$3-CI!CP$4,MC!CP86&lt;CI!$D$3-CI!CP$4+CI!$D$11),"orange",AND(MC!CP86&gt;CI!$D$3-CI!CP$4+CI!$D$12),"vert"))</f>
        <v/>
      </c>
      <c r="CQ86" s="43" t="str">
        <f>IF(MC!CQ86="","",_xlfn.IFS(AND(MC!CQ86&lt;CI!$D$3-CI!CQ$4,MC!CQ86&gt;1),"rouge",AND(MC!CQ86&gt;CI!$D$3-CI!CQ$4+CI!$D$11,MC!CQ86&lt;CI!$D$3-CI!CQ$4+CI!$D$12),"jaune",AND(MC!CQ86&gt;CI!$D$3-CI!CQ$4,MC!CQ86&lt;CI!$D$3-CI!CQ$4+CI!$D$11),"orange",AND(MC!CQ86&gt;CI!$D$3-CI!CQ$4+CI!$D$12),"vert"))</f>
        <v/>
      </c>
      <c r="CR86" s="43" t="str">
        <f>IF(MC!CR86="","",_xlfn.IFS(AND(MC!CR86&lt;CI!$D$3-CI!CR$4,MC!CR86&gt;1),"rouge",AND(MC!CR86&gt;CI!$D$3-CI!CR$4+CI!$D$11,MC!CR86&lt;CI!$D$3-CI!CR$4+CI!$D$12),"jaune",AND(MC!CR86&gt;CI!$D$3-CI!CR$4,MC!CR86&lt;CI!$D$3-CI!CR$4+CI!$D$11),"orange",AND(MC!CR86&gt;CI!$D$3-CI!CR$4+CI!$D$12),"vert"))</f>
        <v/>
      </c>
      <c r="CS86" s="43" t="str">
        <f>IF(MC!CS86="","",_xlfn.IFS(AND(MC!CS86&lt;CI!$D$3-CI!CS$4,MC!CS86&gt;1),"rouge",AND(MC!CS86&gt;CI!$D$3-CI!CS$4+CI!$D$11,MC!CS86&lt;CI!$D$3-CI!CS$4+CI!$D$12),"jaune",AND(MC!CS86&gt;CI!$D$3-CI!CS$4,MC!CS86&lt;CI!$D$3-CI!CS$4+CI!$D$11),"orange",AND(MC!CS86&gt;CI!$D$3-CI!CS$4+CI!$D$12),"vert"))</f>
        <v/>
      </c>
      <c r="CT86" s="43" t="str">
        <f>IF(MC!CT86="","",_xlfn.IFS(AND(MC!CT86&lt;CI!$D$3-CI!CT$4,MC!CT86&gt;1),"rouge",AND(MC!CT86&gt;CI!$D$3-CI!CT$4+CI!$D$11,MC!CT86&lt;CI!$D$3-CI!CT$4+CI!$D$12),"jaune",AND(MC!CT86&gt;CI!$D$3-CI!CT$4,MC!CT86&lt;CI!$D$3-CI!CT$4+CI!$D$11),"orange",AND(MC!CT86&gt;CI!$D$3-CI!CT$4+CI!$D$12),"vert"))</f>
        <v/>
      </c>
      <c r="CU86" s="43" t="str">
        <f>IF(MC!CU86="","",_xlfn.IFS(AND(MC!CU86&lt;CI!$D$3-CI!CU$4,MC!CU86&gt;1),"rouge",AND(MC!CU86&gt;CI!$D$3-CI!CU$4+CI!$D$11,MC!CU86&lt;CI!$D$3-CI!CU$4+CI!$D$12),"jaune",AND(MC!CU86&gt;CI!$D$3-CI!CU$4,MC!CU86&lt;CI!$D$3-CI!CU$4+CI!$D$11),"orange",AND(MC!CU86&gt;CI!$D$3-CI!CU$4+CI!$D$12),"vert"))</f>
        <v/>
      </c>
      <c r="CV86" s="43" t="str">
        <f>IF(MC!CV86="","",_xlfn.IFS(AND(MC!CV86&lt;CI!$D$3-CI!CV$4,MC!CV86&gt;1),"rouge",AND(MC!CV86&gt;CI!$D$3-CI!CV$4+CI!$D$11,MC!CV86&lt;CI!$D$3-CI!CV$4+CI!$D$12),"jaune",AND(MC!CV86&gt;CI!$D$3-CI!CV$4,MC!CV86&lt;CI!$D$3-CI!CV$4+CI!$D$11),"orange",AND(MC!CV86&gt;CI!$D$3-CI!CV$4+CI!$D$12),"vert"))</f>
        <v/>
      </c>
      <c r="CW86" s="43" t="str">
        <f>IF(MC!CW86="","",_xlfn.IFS(AND(MC!CW86&lt;CI!$D$3-CI!CW$4,MC!CW86&gt;1),"rouge",AND(MC!CW86&gt;CI!$D$3-CI!CW$4+CI!$D$11,MC!CW86&lt;CI!$D$3-CI!CW$4+CI!$D$12),"jaune",AND(MC!CW86&gt;CI!$D$3-CI!CW$4,MC!CW86&lt;CI!$D$3-CI!CW$4+CI!$D$11),"orange",AND(MC!CW86&gt;CI!$D$3-CI!CW$4+CI!$D$12),"vert"))</f>
        <v/>
      </c>
      <c r="CX86" s="43" t="str">
        <f>IF(MC!CX86="","",_xlfn.IFS(AND(MC!CX86&lt;CI!$D$3-CI!CX$4,MC!CX86&gt;1),"rouge",AND(MC!CX86&gt;CI!$D$3-CI!CX$4+CI!$D$11,MC!CX86&lt;CI!$D$3-CI!CX$4+CI!$D$12),"jaune",AND(MC!CX86&gt;CI!$D$3-CI!CX$4,MC!CX86&lt;CI!$D$3-CI!CX$4+CI!$D$11),"orange",AND(MC!CX86&gt;CI!$D$3-CI!CX$4+CI!$D$12),"vert"))</f>
        <v/>
      </c>
      <c r="CY86" s="43" t="str">
        <f>IF(MC!CY86="","",_xlfn.IFS(AND(MC!CY86&lt;CI!$D$3-CI!CY$4,MC!CY86&gt;1),"rouge",AND(MC!CY86&gt;CI!$D$3-CI!CY$4+CI!$D$11,MC!CY86&lt;CI!$D$3-CI!CY$4+CI!$D$12),"jaune",AND(MC!CY86&gt;CI!$D$3-CI!CY$4,MC!CY86&lt;CI!$D$3-CI!CY$4+CI!$D$11),"orange",AND(MC!CY86&gt;CI!$D$3-CI!CY$4+CI!$D$12),"vert"))</f>
        <v/>
      </c>
      <c r="CZ86" s="43" t="str">
        <f>IF(MC!CZ86="","",_xlfn.IFS(AND(MC!CZ86&lt;CI!$D$3-CI!CZ$4,MC!CZ86&gt;1),"rouge",AND(MC!CZ86&gt;CI!$D$3-CI!CZ$4+CI!$D$11,MC!CZ86&lt;CI!$D$3-CI!CZ$4+CI!$D$12),"jaune",AND(MC!CZ86&gt;CI!$D$3-CI!CZ$4,MC!CZ86&lt;CI!$D$3-CI!CZ$4+CI!$D$11),"orange",AND(MC!CZ86&gt;CI!$D$3-CI!CZ$4+CI!$D$12),"vert"))</f>
        <v/>
      </c>
      <c r="DA86" s="43" t="str">
        <f>IF(MC!DA86="","",_xlfn.IFS(AND(MC!DA86&lt;CI!$D$3-CI!DA$4,MC!DA86&gt;1),"rouge",AND(MC!DA86&gt;CI!$D$3-CI!DA$4+CI!$D$11,MC!DA86&lt;CI!$D$3-CI!DA$4+CI!$D$12),"jaune",AND(MC!DA86&gt;CI!$D$3-CI!DA$4,MC!DA86&lt;CI!$D$3-CI!DA$4+CI!$D$11),"orange",AND(MC!DA86&gt;CI!$D$3-CI!DA$4+CI!$D$12),"vert"))</f>
        <v/>
      </c>
      <c r="DB86" s="43" t="str">
        <f>IF(MC!DB86="","",_xlfn.IFS(AND(MC!DB86&lt;CI!$D$3-CI!DB$4,MC!DB86&gt;1),"rouge",AND(MC!DB86&gt;CI!$D$3-CI!DB$4+CI!$D$11,MC!DB86&lt;CI!$D$3-CI!DB$4+CI!$D$12),"jaune",AND(MC!DB86&gt;CI!$D$3-CI!DB$4,MC!DB86&lt;CI!$D$3-CI!DB$4+CI!$D$11),"orange",AND(MC!DB86&gt;CI!$D$3-CI!DB$4+CI!$D$12),"vert"))</f>
        <v/>
      </c>
      <c r="DC86" s="11">
        <f t="shared" si="5"/>
        <v>0</v>
      </c>
      <c r="DD86" s="48" t="str">
        <f t="shared" si="6"/>
        <v/>
      </c>
      <c r="DE86" s="48">
        <f t="shared" si="7"/>
        <v>0</v>
      </c>
      <c r="DF86" s="48">
        <f t="shared" si="8"/>
        <v>0</v>
      </c>
      <c r="DG86" s="48">
        <f t="shared" si="9"/>
        <v>0</v>
      </c>
    </row>
    <row r="87" spans="6:111" x14ac:dyDescent="0.3">
      <c r="F87" s="27">
        <f>MC!F87</f>
        <v>0</v>
      </c>
      <c r="G87" s="43" t="str">
        <f>IF(MC!G87="","",_xlfn.IFS(AND(MC!G87&lt;CI!$D$3-CI!G$4,MC!G87&gt;1),"rouge",AND(MC!G87&gt;CI!$D$3-CI!G$4+CI!$D$11,MC!G87&lt;CI!$D$3-CI!G$4+CI!$D$12),"jaune",AND(MC!G87&gt;CI!$D$3-CI!G$4,MC!G87&lt;CI!$D$3-CI!G$4+CI!$D$11),"orange",AND(MC!G87&gt;CI!$D$3-CI!G$4+CI!$D$12),"vert"))</f>
        <v/>
      </c>
      <c r="H87" s="43" t="str">
        <f>IF(MC!H87="","",_xlfn.IFS(AND(MC!H87&lt;CI!$D$3-CI!H$4,MC!H87&gt;1),"rouge",AND(MC!H87&gt;CI!$D$3-CI!H$4+CI!$D$11,MC!H87&lt;CI!$D$3-CI!H$4+CI!$D$12),"jaune",AND(MC!H87&gt;CI!$D$3-CI!H$4,MC!H87&lt;CI!$D$3-CI!H$4+CI!$D$11),"orange",AND(MC!H87&gt;CI!$D$3-CI!H$4+CI!$D$12),"vert"))</f>
        <v/>
      </c>
      <c r="I87" s="43" t="str">
        <f>IF(MC!I87="","",_xlfn.IFS(AND(MC!I87&lt;CI!$D$3-CI!I$4,MC!I87&gt;1),"rouge",AND(MC!I87&gt;CI!$D$3-CI!I$4+CI!$D$11,MC!I87&lt;CI!$D$3-CI!I$4+CI!$D$12),"jaune",AND(MC!I87&gt;CI!$D$3-CI!I$4,MC!I87&lt;CI!$D$3-CI!I$4+CI!$D$11),"orange",AND(MC!I87&gt;CI!$D$3-CI!I$4+CI!$D$12),"vert"))</f>
        <v/>
      </c>
      <c r="J87" s="43" t="str">
        <f>IF(MC!J87="","",_xlfn.IFS(AND(MC!J87&lt;CI!$D$3-CI!J$4,MC!J87&gt;1),"rouge",AND(MC!J87&gt;CI!$D$3-CI!J$4+CI!$D$11,MC!J87&lt;CI!$D$3-CI!J$4+CI!$D$12),"jaune",AND(MC!J87&gt;CI!$D$3-CI!J$4,MC!J87&lt;CI!$D$3-CI!J$4+CI!$D$11),"orange",AND(MC!J87&gt;CI!$D$3-CI!J$4+CI!$D$12),"vert"))</f>
        <v/>
      </c>
      <c r="K87" s="43" t="str">
        <f>IF(MC!K87="","",_xlfn.IFS(AND(MC!K87&lt;CI!$D$3-CI!K$4,MC!K87&gt;1),"rouge",AND(MC!K87&gt;CI!$D$3-CI!K$4+CI!$D$11,MC!K87&lt;CI!$D$3-CI!K$4+CI!$D$12),"jaune",AND(MC!K87&gt;CI!$D$3-CI!K$4,MC!K87&lt;CI!$D$3-CI!K$4+CI!$D$11),"orange",AND(MC!K87&gt;CI!$D$3-CI!K$4+CI!$D$12),"vert"))</f>
        <v/>
      </c>
      <c r="L87" s="43" t="str">
        <f>IF(MC!L87="","",_xlfn.IFS(AND(MC!L87&lt;CI!$D$3-CI!L$4,MC!L87&gt;1),"rouge",AND(MC!L87&gt;CI!$D$3-CI!L$4+CI!$D$11,MC!L87&lt;CI!$D$3-CI!L$4+CI!$D$12),"jaune",AND(MC!L87&gt;CI!$D$3-CI!L$4,MC!L87&lt;CI!$D$3-CI!L$4+CI!$D$11),"orange",AND(MC!L87&gt;CI!$D$3-CI!L$4+CI!$D$12),"vert"))</f>
        <v/>
      </c>
      <c r="M87" s="43" t="str">
        <f>IF(MC!M87="","",_xlfn.IFS(AND(MC!M87&lt;CI!$D$3-CI!M$4,MC!M87&gt;1),"rouge",AND(MC!M87&gt;CI!$D$3-CI!M$4+CI!$D$11,MC!M87&lt;CI!$D$3-CI!M$4+CI!$D$12),"jaune",AND(MC!M87&gt;CI!$D$3-CI!M$4,MC!M87&lt;CI!$D$3-CI!M$4+CI!$D$11),"orange",AND(MC!M87&gt;CI!$D$3-CI!M$4+CI!$D$12),"vert"))</f>
        <v/>
      </c>
      <c r="N87" s="43" t="str">
        <f>IF(MC!N87="","",_xlfn.IFS(AND(MC!N87&lt;CI!$D$3-CI!N$4,MC!N87&gt;1),"rouge",AND(MC!N87&gt;CI!$D$3-CI!N$4+CI!$D$11,MC!N87&lt;CI!$D$3-CI!N$4+CI!$D$12),"jaune",AND(MC!N87&gt;CI!$D$3-CI!N$4,MC!N87&lt;CI!$D$3-CI!N$4+CI!$D$11),"orange",AND(MC!N87&gt;CI!$D$3-CI!N$4+CI!$D$12),"vert"))</f>
        <v/>
      </c>
      <c r="O87" s="43" t="str">
        <f>IF(MC!O87="","",_xlfn.IFS(AND(MC!O87&lt;CI!$D$3-CI!O$4,MC!O87&gt;1),"rouge",AND(MC!O87&gt;CI!$D$3-CI!O$4+CI!$D$11,MC!O87&lt;CI!$D$3-CI!O$4+CI!$D$12),"jaune",AND(MC!O87&gt;CI!$D$3-CI!O$4,MC!O87&lt;CI!$D$3-CI!O$4+CI!$D$11),"orange",AND(MC!O87&gt;CI!$D$3-CI!O$4+CI!$D$12),"vert"))</f>
        <v/>
      </c>
      <c r="P87" s="43" t="str">
        <f>IF(MC!P87="","",_xlfn.IFS(AND(MC!P87&lt;CI!$D$3-CI!P$4,MC!P87&gt;1),"rouge",AND(MC!P87&gt;CI!$D$3-CI!P$4+CI!$D$11,MC!P87&lt;CI!$D$3-CI!P$4+CI!$D$12),"jaune",AND(MC!P87&gt;CI!$D$3-CI!P$4,MC!P87&lt;CI!$D$3-CI!P$4+CI!$D$11),"orange",AND(MC!P87&gt;CI!$D$3-CI!P$4+CI!$D$12),"vert"))</f>
        <v/>
      </c>
      <c r="Q87" s="43" t="str">
        <f>IF(MC!Q87="","",_xlfn.IFS(AND(MC!Q87&lt;CI!$D$3-CI!Q$4,MC!Q87&gt;1),"rouge",AND(MC!Q87&gt;CI!$D$3-CI!Q$4+CI!$D$11,MC!Q87&lt;CI!$D$3-CI!Q$4+CI!$D$12),"jaune",AND(MC!Q87&gt;CI!$D$3-CI!Q$4,MC!Q87&lt;CI!$D$3-CI!Q$4+CI!$D$11),"orange",AND(MC!Q87&gt;CI!$D$3-CI!Q$4+CI!$D$12),"vert"))</f>
        <v/>
      </c>
      <c r="R87" s="43" t="str">
        <f>IF(MC!R87="","",_xlfn.IFS(AND(MC!R87&lt;CI!$D$3-CI!R$4,MC!R87&gt;1),"rouge",AND(MC!R87&gt;CI!$D$3-CI!R$4+CI!$D$11,MC!R87&lt;CI!$D$3-CI!R$4+CI!$D$12),"jaune",AND(MC!R87&gt;CI!$D$3-CI!R$4,MC!R87&lt;CI!$D$3-CI!R$4+CI!$D$11),"orange",AND(MC!R87&gt;CI!$D$3-CI!R$4+CI!$D$12),"vert"))</f>
        <v/>
      </c>
      <c r="S87" s="43" t="str">
        <f>IF(MC!S87="","",_xlfn.IFS(AND(MC!S87&lt;CI!$D$3-CI!S$4,MC!S87&gt;1),"rouge",AND(MC!S87&gt;CI!$D$3-CI!S$4+CI!$D$11,MC!S87&lt;CI!$D$3-CI!S$4+CI!$D$12),"jaune",AND(MC!S87&gt;CI!$D$3-CI!S$4,MC!S87&lt;CI!$D$3-CI!S$4+CI!$D$11),"orange",AND(MC!S87&gt;CI!$D$3-CI!S$4+CI!$D$12),"vert"))</f>
        <v/>
      </c>
      <c r="T87" s="43" t="str">
        <f>IF(MC!T87="","",_xlfn.IFS(AND(MC!T87&lt;CI!$D$3-CI!T$4,MC!T87&gt;1),"rouge",AND(MC!T87&gt;CI!$D$3-CI!T$4+CI!$D$11,MC!T87&lt;CI!$D$3-CI!T$4+CI!$D$12),"jaune",AND(MC!T87&gt;CI!$D$3-CI!T$4,MC!T87&lt;CI!$D$3-CI!T$4+CI!$D$11),"orange",AND(MC!T87&gt;CI!$D$3-CI!T$4+CI!$D$12),"vert"))</f>
        <v/>
      </c>
      <c r="U87" s="43" t="str">
        <f>IF(MC!U87="","",_xlfn.IFS(AND(MC!U87&lt;CI!$D$3-CI!U$4,MC!U87&gt;1),"rouge",AND(MC!U87&gt;CI!$D$3-CI!U$4+CI!$D$11,MC!U87&lt;CI!$D$3-CI!U$4+CI!$D$12),"jaune",AND(MC!U87&gt;CI!$D$3-CI!U$4,MC!U87&lt;CI!$D$3-CI!U$4+CI!$D$11),"orange",AND(MC!U87&gt;CI!$D$3-CI!U$4+CI!$D$12),"vert"))</f>
        <v/>
      </c>
      <c r="V87" s="43" t="str">
        <f>IF(MC!V87="","",_xlfn.IFS(AND(MC!V87&lt;CI!$D$3-CI!V$4,MC!V87&gt;1),"rouge",AND(MC!V87&gt;CI!$D$3-CI!V$4+CI!$D$11,MC!V87&lt;CI!$D$3-CI!V$4+CI!$D$12),"jaune",AND(MC!V87&gt;CI!$D$3-CI!V$4,MC!V87&lt;CI!$D$3-CI!V$4+CI!$D$11),"orange",AND(MC!V87&gt;CI!$D$3-CI!V$4+CI!$D$12),"vert"))</f>
        <v/>
      </c>
      <c r="W87" s="43" t="str">
        <f>IF(MC!W87="","",_xlfn.IFS(AND(MC!W87&lt;CI!$D$3-CI!W$4,MC!W87&gt;1),"rouge",AND(MC!W87&gt;CI!$D$3-CI!W$4+CI!$D$11,MC!W87&lt;CI!$D$3-CI!W$4+CI!$D$12),"jaune",AND(MC!W87&gt;CI!$D$3-CI!W$4,MC!W87&lt;CI!$D$3-CI!W$4+CI!$D$11),"orange",AND(MC!W87&gt;CI!$D$3-CI!W$4+CI!$D$12),"vert"))</f>
        <v/>
      </c>
      <c r="X87" s="43" t="str">
        <f>IF(MC!X87="","",_xlfn.IFS(AND(MC!X87&lt;CI!$D$3-CI!X$4,MC!X87&gt;1),"rouge",AND(MC!X87&gt;CI!$D$3-CI!X$4+CI!$D$11,MC!X87&lt;CI!$D$3-CI!X$4+CI!$D$12),"jaune",AND(MC!X87&gt;CI!$D$3-CI!X$4,MC!X87&lt;CI!$D$3-CI!X$4+CI!$D$11),"orange",AND(MC!X87&gt;CI!$D$3-CI!X$4+CI!$D$12),"vert"))</f>
        <v/>
      </c>
      <c r="Y87" s="43" t="str">
        <f>IF(MC!Y87="","",_xlfn.IFS(AND(MC!Y87&lt;CI!$D$3-CI!Y$4,MC!Y87&gt;1),"rouge",AND(MC!Y87&gt;CI!$D$3-CI!Y$4+CI!$D$11,MC!Y87&lt;CI!$D$3-CI!Y$4+CI!$D$12),"jaune",AND(MC!Y87&gt;CI!$D$3-CI!Y$4,MC!Y87&lt;CI!$D$3-CI!Y$4+CI!$D$11),"orange",AND(MC!Y87&gt;CI!$D$3-CI!Y$4+CI!$D$12),"vert"))</f>
        <v/>
      </c>
      <c r="Z87" s="43" t="str">
        <f>IF(MC!Z87="","",_xlfn.IFS(AND(MC!Z87&lt;CI!$D$3-CI!Z$4,MC!Z87&gt;1),"rouge",AND(MC!Z87&gt;CI!$D$3-CI!Z$4+CI!$D$11,MC!Z87&lt;CI!$D$3-CI!Z$4+CI!$D$12),"jaune",AND(MC!Z87&gt;CI!$D$3-CI!Z$4,MC!Z87&lt;CI!$D$3-CI!Z$4+CI!$D$11),"orange",AND(MC!Z87&gt;CI!$D$3-CI!Z$4+CI!$D$12),"vert"))</f>
        <v/>
      </c>
      <c r="AA87" s="43" t="str">
        <f>IF(MC!AA87="","",_xlfn.IFS(AND(MC!AA87&lt;CI!$D$3-CI!AA$4,MC!AA87&gt;1),"rouge",AND(MC!AA87&gt;CI!$D$3-CI!AA$4+CI!$D$11,MC!AA87&lt;CI!$D$3-CI!AA$4+CI!$D$12),"jaune",AND(MC!AA87&gt;CI!$D$3-CI!AA$4,MC!AA87&lt;CI!$D$3-CI!AA$4+CI!$D$11),"orange",AND(MC!AA87&gt;CI!$D$3-CI!AA$4+CI!$D$12),"vert"))</f>
        <v/>
      </c>
      <c r="AB87" s="43" t="str">
        <f>IF(MC!AB87="","",_xlfn.IFS(AND(MC!AB87&lt;CI!$D$3-CI!AB$4,MC!AB87&gt;1),"rouge",AND(MC!AB87&gt;CI!$D$3-CI!AB$4+CI!$D$11,MC!AB87&lt;CI!$D$3-CI!AB$4+CI!$D$12),"jaune",AND(MC!AB87&gt;CI!$D$3-CI!AB$4,MC!AB87&lt;CI!$D$3-CI!AB$4+CI!$D$11),"orange",AND(MC!AB87&gt;CI!$D$3-CI!AB$4+CI!$D$12),"vert"))</f>
        <v/>
      </c>
      <c r="AC87" s="43" t="str">
        <f>IF(MC!AC87="","",_xlfn.IFS(AND(MC!AC87&lt;CI!$D$3-CI!AC$4,MC!AC87&gt;1),"rouge",AND(MC!AC87&gt;CI!$D$3-CI!AC$4+CI!$D$11,MC!AC87&lt;CI!$D$3-CI!AC$4+CI!$D$12),"jaune",AND(MC!AC87&gt;CI!$D$3-CI!AC$4,MC!AC87&lt;CI!$D$3-CI!AC$4+CI!$D$11),"orange",AND(MC!AC87&gt;CI!$D$3-CI!AC$4+CI!$D$12),"vert"))</f>
        <v/>
      </c>
      <c r="AD87" s="43" t="str">
        <f>IF(MC!AD87="","",_xlfn.IFS(AND(MC!AD87&lt;CI!$D$3-CI!AD$4,MC!AD87&gt;1),"rouge",AND(MC!AD87&gt;CI!$D$3-CI!AD$4+CI!$D$11,MC!AD87&lt;CI!$D$3-CI!AD$4+CI!$D$12),"jaune",AND(MC!AD87&gt;CI!$D$3-CI!AD$4,MC!AD87&lt;CI!$D$3-CI!AD$4+CI!$D$11),"orange",AND(MC!AD87&gt;CI!$D$3-CI!AD$4+CI!$D$12),"vert"))</f>
        <v/>
      </c>
      <c r="AE87" s="43" t="str">
        <f>IF(MC!AE87="","",_xlfn.IFS(AND(MC!AE87&lt;CI!$D$3-CI!AE$4,MC!AE87&gt;1),"rouge",AND(MC!AE87&gt;CI!$D$3-CI!AE$4+CI!$D$11,MC!AE87&lt;CI!$D$3-CI!AE$4+CI!$D$12),"jaune",AND(MC!AE87&gt;CI!$D$3-CI!AE$4,MC!AE87&lt;CI!$D$3-CI!AE$4+CI!$D$11),"orange",AND(MC!AE87&gt;CI!$D$3-CI!AE$4+CI!$D$12),"vert"))</f>
        <v/>
      </c>
      <c r="AF87" s="43" t="str">
        <f>IF(MC!AF87="","",_xlfn.IFS(AND(MC!AF87&lt;CI!$D$3-CI!AF$4,MC!AF87&gt;1),"rouge",AND(MC!AF87&gt;CI!$D$3-CI!AF$4+CI!$D$11,MC!AF87&lt;CI!$D$3-CI!AF$4+CI!$D$12),"jaune",AND(MC!AF87&gt;CI!$D$3-CI!AF$4,MC!AF87&lt;CI!$D$3-CI!AF$4+CI!$D$11),"orange",AND(MC!AF87&gt;CI!$D$3-CI!AF$4+CI!$D$12),"vert"))</f>
        <v/>
      </c>
      <c r="AG87" s="43" t="str">
        <f>IF(MC!AG87="","",_xlfn.IFS(AND(MC!AG87&lt;CI!$D$3-CI!AG$4,MC!AG87&gt;1),"rouge",AND(MC!AG87&gt;CI!$D$3-CI!AG$4+CI!$D$11,MC!AG87&lt;CI!$D$3-CI!AG$4+CI!$D$12),"jaune",AND(MC!AG87&gt;CI!$D$3-CI!AG$4,MC!AG87&lt;CI!$D$3-CI!AG$4+CI!$D$11),"orange",AND(MC!AG87&gt;CI!$D$3-CI!AG$4+CI!$D$12),"vert"))</f>
        <v/>
      </c>
      <c r="AH87" s="43" t="str">
        <f>IF(MC!AH87="","",_xlfn.IFS(AND(MC!AH87&lt;CI!$D$3-CI!AH$4,MC!AH87&gt;1),"rouge",AND(MC!AH87&gt;CI!$D$3-CI!AH$4+CI!$D$11,MC!AH87&lt;CI!$D$3-CI!AH$4+CI!$D$12),"jaune",AND(MC!AH87&gt;CI!$D$3-CI!AH$4,MC!AH87&lt;CI!$D$3-CI!AH$4+CI!$D$11),"orange",AND(MC!AH87&gt;CI!$D$3-CI!AH$4+CI!$D$12),"vert"))</f>
        <v/>
      </c>
      <c r="AI87" s="43" t="str">
        <f>IF(MC!AI87="","",_xlfn.IFS(AND(MC!AI87&lt;CI!$D$3-CI!AI$4,MC!AI87&gt;1),"rouge",AND(MC!AI87&gt;CI!$D$3-CI!AI$4+CI!$D$11,MC!AI87&lt;CI!$D$3-CI!AI$4+CI!$D$12),"jaune",AND(MC!AI87&gt;CI!$D$3-CI!AI$4,MC!AI87&lt;CI!$D$3-CI!AI$4+CI!$D$11),"orange",AND(MC!AI87&gt;CI!$D$3-CI!AI$4+CI!$D$12),"vert"))</f>
        <v/>
      </c>
      <c r="AJ87" s="43" t="str">
        <f>IF(MC!AJ87="","",_xlfn.IFS(AND(MC!AJ87&lt;CI!$D$3-CI!AJ$4,MC!AJ87&gt;1),"rouge",AND(MC!AJ87&gt;CI!$D$3-CI!AJ$4+CI!$D$11,MC!AJ87&lt;CI!$D$3-CI!AJ$4+CI!$D$12),"jaune",AND(MC!AJ87&gt;CI!$D$3-CI!AJ$4,MC!AJ87&lt;CI!$D$3-CI!AJ$4+CI!$D$11),"orange",AND(MC!AJ87&gt;CI!$D$3-CI!AJ$4+CI!$D$12),"vert"))</f>
        <v/>
      </c>
      <c r="AK87" s="43" t="str">
        <f>IF(MC!AK87="","",_xlfn.IFS(AND(MC!AK87&lt;CI!$D$3-CI!AK$4,MC!AK87&gt;1),"rouge",AND(MC!AK87&gt;CI!$D$3-CI!AK$4+CI!$D$11,MC!AK87&lt;CI!$D$3-CI!AK$4+CI!$D$12),"jaune",AND(MC!AK87&gt;CI!$D$3-CI!AK$4,MC!AK87&lt;CI!$D$3-CI!AK$4+CI!$D$11),"orange",AND(MC!AK87&gt;CI!$D$3-CI!AK$4+CI!$D$12),"vert"))</f>
        <v/>
      </c>
      <c r="AL87" s="43" t="str">
        <f>IF(MC!AL87="","",_xlfn.IFS(AND(MC!AL87&lt;CI!$D$3-CI!AL$4,MC!AL87&gt;1),"rouge",AND(MC!AL87&gt;CI!$D$3-CI!AL$4+CI!$D$11,MC!AL87&lt;CI!$D$3-CI!AL$4+CI!$D$12),"jaune",AND(MC!AL87&gt;CI!$D$3-CI!AL$4,MC!AL87&lt;CI!$D$3-CI!AL$4+CI!$D$11),"orange",AND(MC!AL87&gt;CI!$D$3-CI!AL$4+CI!$D$12),"vert"))</f>
        <v/>
      </c>
      <c r="AM87" s="43" t="str">
        <f>IF(MC!AM87="","",_xlfn.IFS(AND(MC!AM87&lt;CI!$D$3-CI!AM$4,MC!AM87&gt;1),"rouge",AND(MC!AM87&gt;CI!$D$3-CI!AM$4+CI!$D$11,MC!AM87&lt;CI!$D$3-CI!AM$4+CI!$D$12),"jaune",AND(MC!AM87&gt;CI!$D$3-CI!AM$4,MC!AM87&lt;CI!$D$3-CI!AM$4+CI!$D$11),"orange",AND(MC!AM87&gt;CI!$D$3-CI!AM$4+CI!$D$12),"vert"))</f>
        <v/>
      </c>
      <c r="AN87" s="43" t="str">
        <f>IF(MC!AN87="","",_xlfn.IFS(AND(MC!AN87&lt;CI!$D$3-CI!AN$4,MC!AN87&gt;1),"rouge",AND(MC!AN87&gt;CI!$D$3-CI!AN$4+CI!$D$11,MC!AN87&lt;CI!$D$3-CI!AN$4+CI!$D$12),"jaune",AND(MC!AN87&gt;CI!$D$3-CI!AN$4,MC!AN87&lt;CI!$D$3-CI!AN$4+CI!$D$11),"orange",AND(MC!AN87&gt;CI!$D$3-CI!AN$4+CI!$D$12),"vert"))</f>
        <v/>
      </c>
      <c r="AO87" s="43" t="str">
        <f>IF(MC!AO87="","",_xlfn.IFS(AND(MC!AO87&lt;CI!$D$3-CI!AO$4,MC!AO87&gt;1),"rouge",AND(MC!AO87&gt;CI!$D$3-CI!AO$4+CI!$D$11,MC!AO87&lt;CI!$D$3-CI!AO$4+CI!$D$12),"jaune",AND(MC!AO87&gt;CI!$D$3-CI!AO$4,MC!AO87&lt;CI!$D$3-CI!AO$4+CI!$D$11),"orange",AND(MC!AO87&gt;CI!$D$3-CI!AO$4+CI!$D$12),"vert"))</f>
        <v/>
      </c>
      <c r="AP87" s="43" t="str">
        <f>IF(MC!AP87="","",_xlfn.IFS(AND(MC!AP87&lt;CI!$D$3-CI!AP$4,MC!AP87&gt;1),"rouge",AND(MC!AP87&gt;CI!$D$3-CI!AP$4+CI!$D$11,MC!AP87&lt;CI!$D$3-CI!AP$4+CI!$D$12),"jaune",AND(MC!AP87&gt;CI!$D$3-CI!AP$4,MC!AP87&lt;CI!$D$3-CI!AP$4+CI!$D$11),"orange",AND(MC!AP87&gt;CI!$D$3-CI!AP$4+CI!$D$12),"vert"))</f>
        <v/>
      </c>
      <c r="AQ87" s="43" t="str">
        <f>IF(MC!AQ87="","",_xlfn.IFS(AND(MC!AQ87&lt;CI!$D$3-CI!AQ$4,MC!AQ87&gt;1),"rouge",AND(MC!AQ87&gt;CI!$D$3-CI!AQ$4+CI!$D$11,MC!AQ87&lt;CI!$D$3-CI!AQ$4+CI!$D$12),"jaune",AND(MC!AQ87&gt;CI!$D$3-CI!AQ$4,MC!AQ87&lt;CI!$D$3-CI!AQ$4+CI!$D$11),"orange",AND(MC!AQ87&gt;CI!$D$3-CI!AQ$4+CI!$D$12),"vert"))</f>
        <v/>
      </c>
      <c r="AR87" s="43" t="str">
        <f>IF(MC!AR87="","",_xlfn.IFS(AND(MC!AR87&lt;CI!$D$3-CI!AR$4,MC!AR87&gt;1),"rouge",AND(MC!AR87&gt;CI!$D$3-CI!AR$4+CI!$D$11,MC!AR87&lt;CI!$D$3-CI!AR$4+CI!$D$12),"jaune",AND(MC!AR87&gt;CI!$D$3-CI!AR$4,MC!AR87&lt;CI!$D$3-CI!AR$4+CI!$D$11),"orange",AND(MC!AR87&gt;CI!$D$3-CI!AR$4+CI!$D$12),"vert"))</f>
        <v/>
      </c>
      <c r="AS87" s="43" t="str">
        <f>IF(MC!AS87="","",_xlfn.IFS(AND(MC!AS87&lt;CI!$D$3-CI!AS$4,MC!AS87&gt;1),"rouge",AND(MC!AS87&gt;CI!$D$3-CI!AS$4+CI!$D$11,MC!AS87&lt;CI!$D$3-CI!AS$4+CI!$D$12),"jaune",AND(MC!AS87&gt;CI!$D$3-CI!AS$4,MC!AS87&lt;CI!$D$3-CI!AS$4+CI!$D$11),"orange",AND(MC!AS87&gt;CI!$D$3-CI!AS$4+CI!$D$12),"vert"))</f>
        <v/>
      </c>
      <c r="AT87" s="43" t="str">
        <f>IF(MC!AT87="","",_xlfn.IFS(AND(MC!AT87&lt;CI!$D$3-CI!AT$4,MC!AT87&gt;1),"rouge",AND(MC!AT87&gt;CI!$D$3-CI!AT$4+CI!$D$11,MC!AT87&lt;CI!$D$3-CI!AT$4+CI!$D$12),"jaune",AND(MC!AT87&gt;CI!$D$3-CI!AT$4,MC!AT87&lt;CI!$D$3-CI!AT$4+CI!$D$11),"orange",AND(MC!AT87&gt;CI!$D$3-CI!AT$4+CI!$D$12),"vert"))</f>
        <v/>
      </c>
      <c r="AU87" s="43" t="str">
        <f>IF(MC!AU87="","",_xlfn.IFS(AND(MC!AU87&lt;CI!$D$3-CI!AU$4,MC!AU87&gt;1),"rouge",AND(MC!AU87&gt;CI!$D$3-CI!AU$4+CI!$D$11,MC!AU87&lt;CI!$D$3-CI!AU$4+CI!$D$12),"jaune",AND(MC!AU87&gt;CI!$D$3-CI!AU$4,MC!AU87&lt;CI!$D$3-CI!AU$4+CI!$D$11),"orange",AND(MC!AU87&gt;CI!$D$3-CI!AU$4+CI!$D$12),"vert"))</f>
        <v/>
      </c>
      <c r="AV87" s="43" t="str">
        <f>IF(MC!AV87="","",_xlfn.IFS(AND(MC!AV87&lt;CI!$D$3-CI!AV$4,MC!AV87&gt;1),"rouge",AND(MC!AV87&gt;CI!$D$3-CI!AV$4+CI!$D$11,MC!AV87&lt;CI!$D$3-CI!AV$4+CI!$D$12),"jaune",AND(MC!AV87&gt;CI!$D$3-CI!AV$4,MC!AV87&lt;CI!$D$3-CI!AV$4+CI!$D$11),"orange",AND(MC!AV87&gt;CI!$D$3-CI!AV$4+CI!$D$12),"vert"))</f>
        <v/>
      </c>
      <c r="AW87" s="43" t="str">
        <f>IF(MC!AW87="","",_xlfn.IFS(AND(MC!AW87&lt;CI!$D$3-CI!AW$4,MC!AW87&gt;1),"rouge",AND(MC!AW87&gt;CI!$D$3-CI!AW$4+CI!$D$11,MC!AW87&lt;CI!$D$3-CI!AW$4+CI!$D$12),"jaune",AND(MC!AW87&gt;CI!$D$3-CI!AW$4,MC!AW87&lt;CI!$D$3-CI!AW$4+CI!$D$11),"orange",AND(MC!AW87&gt;CI!$D$3-CI!AW$4+CI!$D$12),"vert"))</f>
        <v/>
      </c>
      <c r="AX87" s="43" t="str">
        <f>IF(MC!AX87="","",_xlfn.IFS(AND(MC!AX87&lt;CI!$D$3-CI!AX$4,MC!AX87&gt;1),"rouge",AND(MC!AX87&gt;CI!$D$3-CI!AX$4+CI!$D$11,MC!AX87&lt;CI!$D$3-CI!AX$4+CI!$D$12),"jaune",AND(MC!AX87&gt;CI!$D$3-CI!AX$4,MC!AX87&lt;CI!$D$3-CI!AX$4+CI!$D$11),"orange",AND(MC!AX87&gt;CI!$D$3-CI!AX$4+CI!$D$12),"vert"))</f>
        <v/>
      </c>
      <c r="AY87" s="43" t="str">
        <f>IF(MC!AY87="","",_xlfn.IFS(AND(MC!AY87&lt;CI!$D$3-CI!AY$4,MC!AY87&gt;1),"rouge",AND(MC!AY87&gt;CI!$D$3-CI!AY$4+CI!$D$11,MC!AY87&lt;CI!$D$3-CI!AY$4+CI!$D$12),"jaune",AND(MC!AY87&gt;CI!$D$3-CI!AY$4,MC!AY87&lt;CI!$D$3-CI!AY$4+CI!$D$11),"orange",AND(MC!AY87&gt;CI!$D$3-CI!AY$4+CI!$D$12),"vert"))</f>
        <v/>
      </c>
      <c r="AZ87" s="43" t="str">
        <f>IF(MC!AZ87="","",_xlfn.IFS(AND(MC!AZ87&lt;CI!$D$3-CI!AZ$4,MC!AZ87&gt;1),"rouge",AND(MC!AZ87&gt;CI!$D$3-CI!AZ$4+CI!$D$11,MC!AZ87&lt;CI!$D$3-CI!AZ$4+CI!$D$12),"jaune",AND(MC!AZ87&gt;CI!$D$3-CI!AZ$4,MC!AZ87&lt;CI!$D$3-CI!AZ$4+CI!$D$11),"orange",AND(MC!AZ87&gt;CI!$D$3-CI!AZ$4+CI!$D$12),"vert"))</f>
        <v/>
      </c>
      <c r="BA87" s="43" t="str">
        <f>IF(MC!BA87="","",_xlfn.IFS(AND(MC!BA87&lt;CI!$D$3-CI!BA$4,MC!BA87&gt;1),"rouge",AND(MC!BA87&gt;CI!$D$3-CI!BA$4+CI!$D$11,MC!BA87&lt;CI!$D$3-CI!BA$4+CI!$D$12),"jaune",AND(MC!BA87&gt;CI!$D$3-CI!BA$4,MC!BA87&lt;CI!$D$3-CI!BA$4+CI!$D$11),"orange",AND(MC!BA87&gt;CI!$D$3-CI!BA$4+CI!$D$12),"vert"))</f>
        <v/>
      </c>
      <c r="BB87" s="43" t="str">
        <f>IF(MC!BB87="","",_xlfn.IFS(AND(MC!BB87&lt;CI!$D$3-CI!BB$4,MC!BB87&gt;1),"rouge",AND(MC!BB87&gt;CI!$D$3-CI!BB$4+CI!$D$11,MC!BB87&lt;CI!$D$3-CI!BB$4+CI!$D$12),"jaune",AND(MC!BB87&gt;CI!$D$3-CI!BB$4,MC!BB87&lt;CI!$D$3-CI!BB$4+CI!$D$11),"orange",AND(MC!BB87&gt;CI!$D$3-CI!BB$4+CI!$D$12),"vert"))</f>
        <v/>
      </c>
      <c r="BC87" s="43" t="str">
        <f>IF(MC!BC87="","",_xlfn.IFS(AND(MC!BC87&lt;CI!$D$3-CI!BC$4,MC!BC87&gt;1),"rouge",AND(MC!BC87&gt;CI!$D$3-CI!BC$4+CI!$D$11,MC!BC87&lt;CI!$D$3-CI!BC$4+CI!$D$12),"jaune",AND(MC!BC87&gt;CI!$D$3-CI!BC$4,MC!BC87&lt;CI!$D$3-CI!BC$4+CI!$D$11),"orange",AND(MC!BC87&gt;CI!$D$3-CI!BC$4+CI!$D$12),"vert"))</f>
        <v/>
      </c>
      <c r="BD87" s="43" t="str">
        <f>IF(MC!BD87="","",_xlfn.IFS(AND(MC!BD87&lt;CI!$D$3-CI!BD$4,MC!BD87&gt;1),"rouge",AND(MC!BD87&gt;CI!$D$3-CI!BD$4+CI!$D$11,MC!BD87&lt;CI!$D$3-CI!BD$4+CI!$D$12),"jaune",AND(MC!BD87&gt;CI!$D$3-CI!BD$4,MC!BD87&lt;CI!$D$3-CI!BD$4+CI!$D$11),"orange",AND(MC!BD87&gt;CI!$D$3-CI!BD$4+CI!$D$12),"vert"))</f>
        <v/>
      </c>
      <c r="BE87" s="43" t="str">
        <f>IF(MC!BE87="","",_xlfn.IFS(AND(MC!BE87&lt;CI!$D$3-CI!BE$4,MC!BE87&gt;1),"rouge",AND(MC!BE87&gt;CI!$D$3-CI!BE$4+CI!$D$11,MC!BE87&lt;CI!$D$3-CI!BE$4+CI!$D$12),"jaune",AND(MC!BE87&gt;CI!$D$3-CI!BE$4,MC!BE87&lt;CI!$D$3-CI!BE$4+CI!$D$11),"orange",AND(MC!BE87&gt;CI!$D$3-CI!BE$4+CI!$D$12),"vert"))</f>
        <v/>
      </c>
      <c r="BF87" s="43" t="str">
        <f>IF(MC!BF87="","",_xlfn.IFS(AND(MC!BF87&lt;CI!$D$3-CI!BF$4,MC!BF87&gt;1),"rouge",AND(MC!BF87&gt;CI!$D$3-CI!BF$4+CI!$D$11,MC!BF87&lt;CI!$D$3-CI!BF$4+CI!$D$12),"jaune",AND(MC!BF87&gt;CI!$D$3-CI!BF$4,MC!BF87&lt;CI!$D$3-CI!BF$4+CI!$D$11),"orange",AND(MC!BF87&gt;CI!$D$3-CI!BF$4+CI!$D$12),"vert"))</f>
        <v/>
      </c>
      <c r="BG87" s="43" t="str">
        <f>IF(MC!BG87="","",_xlfn.IFS(AND(MC!BG87&lt;CI!$D$3-CI!BG$4,MC!BG87&gt;1),"rouge",AND(MC!BG87&gt;CI!$D$3-CI!BG$4+CI!$D$11,MC!BG87&lt;CI!$D$3-CI!BG$4+CI!$D$12),"jaune",AND(MC!BG87&gt;CI!$D$3-CI!BG$4,MC!BG87&lt;CI!$D$3-CI!BG$4+CI!$D$11),"orange",AND(MC!BG87&gt;CI!$D$3-CI!BG$4+CI!$D$12),"vert"))</f>
        <v/>
      </c>
      <c r="BH87" s="43" t="str">
        <f>IF(MC!BH87="","",_xlfn.IFS(AND(MC!BH87&lt;CI!$D$3-CI!BH$4,MC!BH87&gt;1),"rouge",AND(MC!BH87&gt;CI!$D$3-CI!BH$4+CI!$D$11,MC!BH87&lt;CI!$D$3-CI!BH$4+CI!$D$12),"jaune",AND(MC!BH87&gt;CI!$D$3-CI!BH$4,MC!BH87&lt;CI!$D$3-CI!BH$4+CI!$D$11),"orange",AND(MC!BH87&gt;CI!$D$3-CI!BH$4+CI!$D$12),"vert"))</f>
        <v/>
      </c>
      <c r="BI87" s="43" t="str">
        <f>IF(MC!BI87="","",_xlfn.IFS(AND(MC!BI87&lt;CI!$D$3-CI!BI$4,MC!BI87&gt;1),"rouge",AND(MC!BI87&gt;CI!$D$3-CI!BI$4+CI!$D$11,MC!BI87&lt;CI!$D$3-CI!BI$4+CI!$D$12),"jaune",AND(MC!BI87&gt;CI!$D$3-CI!BI$4,MC!BI87&lt;CI!$D$3-CI!BI$4+CI!$D$11),"orange",AND(MC!BI87&gt;CI!$D$3-CI!BI$4+CI!$D$12),"vert"))</f>
        <v/>
      </c>
      <c r="BJ87" s="43" t="str">
        <f>IF(MC!BJ87="","",_xlfn.IFS(AND(MC!BJ87&lt;CI!$D$3-CI!BJ$4,MC!BJ87&gt;1),"rouge",AND(MC!BJ87&gt;CI!$D$3-CI!BJ$4+CI!$D$11,MC!BJ87&lt;CI!$D$3-CI!BJ$4+CI!$D$12),"jaune",AND(MC!BJ87&gt;CI!$D$3-CI!BJ$4,MC!BJ87&lt;CI!$D$3-CI!BJ$4+CI!$D$11),"orange",AND(MC!BJ87&gt;CI!$D$3-CI!BJ$4+CI!$D$12),"vert"))</f>
        <v/>
      </c>
      <c r="BK87" s="43" t="str">
        <f>IF(MC!BK87="","",_xlfn.IFS(AND(MC!BK87&lt;CI!$D$3-CI!BK$4,MC!BK87&gt;1),"rouge",AND(MC!BK87&gt;CI!$D$3-CI!BK$4+CI!$D$11,MC!BK87&lt;CI!$D$3-CI!BK$4+CI!$D$12),"jaune",AND(MC!BK87&gt;CI!$D$3-CI!BK$4,MC!BK87&lt;CI!$D$3-CI!BK$4+CI!$D$11),"orange",AND(MC!BK87&gt;CI!$D$3-CI!BK$4+CI!$D$12),"vert"))</f>
        <v/>
      </c>
      <c r="BL87" s="43" t="str">
        <f>IF(MC!BL87="","",_xlfn.IFS(AND(MC!BL87&lt;CI!$D$3-CI!BL$4,MC!BL87&gt;1),"rouge",AND(MC!BL87&gt;CI!$D$3-CI!BL$4+CI!$D$11,MC!BL87&lt;CI!$D$3-CI!BL$4+CI!$D$12),"jaune",AND(MC!BL87&gt;CI!$D$3-CI!BL$4,MC!BL87&lt;CI!$D$3-CI!BL$4+CI!$D$11),"orange",AND(MC!BL87&gt;CI!$D$3-CI!BL$4+CI!$D$12),"vert"))</f>
        <v/>
      </c>
      <c r="BM87" s="43" t="str">
        <f>IF(MC!BM87="","",_xlfn.IFS(AND(MC!BM87&lt;CI!$D$3-CI!BM$4,MC!BM87&gt;1),"rouge",AND(MC!BM87&gt;CI!$D$3-CI!BM$4+CI!$D$11,MC!BM87&lt;CI!$D$3-CI!BM$4+CI!$D$12),"jaune",AND(MC!BM87&gt;CI!$D$3-CI!BM$4,MC!BM87&lt;CI!$D$3-CI!BM$4+CI!$D$11),"orange",AND(MC!BM87&gt;CI!$D$3-CI!BM$4+CI!$D$12),"vert"))</f>
        <v/>
      </c>
      <c r="BN87" s="43" t="str">
        <f>IF(MC!BN87="","",_xlfn.IFS(AND(MC!BN87&lt;CI!$D$3-CI!BN$4,MC!BN87&gt;1),"rouge",AND(MC!BN87&gt;CI!$D$3-CI!BN$4+CI!$D$11,MC!BN87&lt;CI!$D$3-CI!BN$4+CI!$D$12),"jaune",AND(MC!BN87&gt;CI!$D$3-CI!BN$4,MC!BN87&lt;CI!$D$3-CI!BN$4+CI!$D$11),"orange",AND(MC!BN87&gt;CI!$D$3-CI!BN$4+CI!$D$12),"vert"))</f>
        <v/>
      </c>
      <c r="BO87" s="43" t="str">
        <f>IF(MC!BO87="","",_xlfn.IFS(AND(MC!BO87&lt;CI!$D$3-CI!BO$4,MC!BO87&gt;1),"rouge",AND(MC!BO87&gt;CI!$D$3-CI!BO$4+CI!$D$11,MC!BO87&lt;CI!$D$3-CI!BO$4+CI!$D$12),"jaune",AND(MC!BO87&gt;CI!$D$3-CI!BO$4,MC!BO87&lt;CI!$D$3-CI!BO$4+CI!$D$11),"orange",AND(MC!BO87&gt;CI!$D$3-CI!BO$4+CI!$D$12),"vert"))</f>
        <v/>
      </c>
      <c r="BP87" s="43" t="str">
        <f>IF(MC!BP87="","",_xlfn.IFS(AND(MC!BP87&lt;CI!$D$3-CI!BP$4,MC!BP87&gt;1),"rouge",AND(MC!BP87&gt;CI!$D$3-CI!BP$4+CI!$D$11,MC!BP87&lt;CI!$D$3-CI!BP$4+CI!$D$12),"jaune",AND(MC!BP87&gt;CI!$D$3-CI!BP$4,MC!BP87&lt;CI!$D$3-CI!BP$4+CI!$D$11),"orange",AND(MC!BP87&gt;CI!$D$3-CI!BP$4+CI!$D$12),"vert"))</f>
        <v/>
      </c>
      <c r="BQ87" s="43" t="str">
        <f>IF(MC!BQ87="","",_xlfn.IFS(AND(MC!BQ87&lt;CI!$D$3-CI!BQ$4,MC!BQ87&gt;1),"rouge",AND(MC!BQ87&gt;CI!$D$3-CI!BQ$4+CI!$D$11,MC!BQ87&lt;CI!$D$3-CI!BQ$4+CI!$D$12),"jaune",AND(MC!BQ87&gt;CI!$D$3-CI!BQ$4,MC!BQ87&lt;CI!$D$3-CI!BQ$4+CI!$D$11),"orange",AND(MC!BQ87&gt;CI!$D$3-CI!BQ$4+CI!$D$12),"vert"))</f>
        <v/>
      </c>
      <c r="BR87" s="43" t="str">
        <f>IF(MC!BR87="","",_xlfn.IFS(AND(MC!BR87&lt;CI!$D$3-CI!BR$4,MC!BR87&gt;1),"rouge",AND(MC!BR87&gt;CI!$D$3-CI!BR$4+CI!$D$11,MC!BR87&lt;CI!$D$3-CI!BR$4+CI!$D$12),"jaune",AND(MC!BR87&gt;CI!$D$3-CI!BR$4,MC!BR87&lt;CI!$D$3-CI!BR$4+CI!$D$11),"orange",AND(MC!BR87&gt;CI!$D$3-CI!BR$4+CI!$D$12),"vert"))</f>
        <v/>
      </c>
      <c r="BS87" s="43" t="str">
        <f>IF(MC!BS87="","",_xlfn.IFS(AND(MC!BS87&lt;CI!$D$3-CI!BS$4,MC!BS87&gt;1),"rouge",AND(MC!BS87&gt;CI!$D$3-CI!BS$4+CI!$D$11,MC!BS87&lt;CI!$D$3-CI!BS$4+CI!$D$12),"jaune",AND(MC!BS87&gt;CI!$D$3-CI!BS$4,MC!BS87&lt;CI!$D$3-CI!BS$4+CI!$D$11),"orange",AND(MC!BS87&gt;CI!$D$3-CI!BS$4+CI!$D$12),"vert"))</f>
        <v/>
      </c>
      <c r="BT87" s="43" t="str">
        <f>IF(MC!BT87="","",_xlfn.IFS(AND(MC!BT87&lt;CI!$D$3-CI!BT$4,MC!BT87&gt;1),"rouge",AND(MC!BT87&gt;CI!$D$3-CI!BT$4+CI!$D$11,MC!BT87&lt;CI!$D$3-CI!BT$4+CI!$D$12),"jaune",AND(MC!BT87&gt;CI!$D$3-CI!BT$4,MC!BT87&lt;CI!$D$3-CI!BT$4+CI!$D$11),"orange",AND(MC!BT87&gt;CI!$D$3-CI!BT$4+CI!$D$12),"vert"))</f>
        <v/>
      </c>
      <c r="BU87" s="43" t="str">
        <f>IF(MC!BU87="","",_xlfn.IFS(AND(MC!BU87&lt;CI!$D$3-CI!BU$4,MC!BU87&gt;1),"rouge",AND(MC!BU87&gt;CI!$D$3-CI!BU$4+CI!$D$11,MC!BU87&lt;CI!$D$3-CI!BU$4+CI!$D$12),"jaune",AND(MC!BU87&gt;CI!$D$3-CI!BU$4,MC!BU87&lt;CI!$D$3-CI!BU$4+CI!$D$11),"orange",AND(MC!BU87&gt;CI!$D$3-CI!BU$4+CI!$D$12),"vert"))</f>
        <v/>
      </c>
      <c r="BV87" s="43" t="str">
        <f>IF(MC!BV87="","",_xlfn.IFS(AND(MC!BV87&lt;CI!$D$3-CI!BV$4,MC!BV87&gt;1),"rouge",AND(MC!BV87&gt;CI!$D$3-CI!BV$4+CI!$D$11,MC!BV87&lt;CI!$D$3-CI!BV$4+CI!$D$12),"jaune",AND(MC!BV87&gt;CI!$D$3-CI!BV$4,MC!BV87&lt;CI!$D$3-CI!BV$4+CI!$D$11),"orange",AND(MC!BV87&gt;CI!$D$3-CI!BV$4+CI!$D$12),"vert"))</f>
        <v/>
      </c>
      <c r="BW87" s="43" t="str">
        <f>IF(MC!BW87="","",_xlfn.IFS(AND(MC!BW87&lt;CI!$D$3-CI!BW$4,MC!BW87&gt;1),"rouge",AND(MC!BW87&gt;CI!$D$3-CI!BW$4+CI!$D$11,MC!BW87&lt;CI!$D$3-CI!BW$4+CI!$D$12),"jaune",AND(MC!BW87&gt;CI!$D$3-CI!BW$4,MC!BW87&lt;CI!$D$3-CI!BW$4+CI!$D$11),"orange",AND(MC!BW87&gt;CI!$D$3-CI!BW$4+CI!$D$12),"vert"))</f>
        <v/>
      </c>
      <c r="BX87" s="43" t="str">
        <f>IF(MC!BX87="","",_xlfn.IFS(AND(MC!BX87&lt;CI!$D$3-CI!BX$4,MC!BX87&gt;1),"rouge",AND(MC!BX87&gt;CI!$D$3-CI!BX$4+CI!$D$11,MC!BX87&lt;CI!$D$3-CI!BX$4+CI!$D$12),"jaune",AND(MC!BX87&gt;CI!$D$3-CI!BX$4,MC!BX87&lt;CI!$D$3-CI!BX$4+CI!$D$11),"orange",AND(MC!BX87&gt;CI!$D$3-CI!BX$4+CI!$D$12),"vert"))</f>
        <v/>
      </c>
      <c r="BY87" s="43" t="str">
        <f>IF(MC!BY87="","",_xlfn.IFS(AND(MC!BY87&lt;CI!$D$3-CI!BY$4,MC!BY87&gt;1),"rouge",AND(MC!BY87&gt;CI!$D$3-CI!BY$4+CI!$D$11,MC!BY87&lt;CI!$D$3-CI!BY$4+CI!$D$12),"jaune",AND(MC!BY87&gt;CI!$D$3-CI!BY$4,MC!BY87&lt;CI!$D$3-CI!BY$4+CI!$D$11),"orange",AND(MC!BY87&gt;CI!$D$3-CI!BY$4+CI!$D$12),"vert"))</f>
        <v/>
      </c>
      <c r="BZ87" s="43" t="str">
        <f>IF(MC!BZ87="","",_xlfn.IFS(AND(MC!BZ87&lt;CI!$D$3-CI!BZ$4,MC!BZ87&gt;1),"rouge",AND(MC!BZ87&gt;CI!$D$3-CI!BZ$4+CI!$D$11,MC!BZ87&lt;CI!$D$3-CI!BZ$4+CI!$D$12),"jaune",AND(MC!BZ87&gt;CI!$D$3-CI!BZ$4,MC!BZ87&lt;CI!$D$3-CI!BZ$4+CI!$D$11),"orange",AND(MC!BZ87&gt;CI!$D$3-CI!BZ$4+CI!$D$12),"vert"))</f>
        <v/>
      </c>
      <c r="CA87" s="43" t="str">
        <f>IF(MC!CA87="","",_xlfn.IFS(AND(MC!CA87&lt;CI!$D$3-CI!CA$4,MC!CA87&gt;1),"rouge",AND(MC!CA87&gt;CI!$D$3-CI!CA$4+CI!$D$11,MC!CA87&lt;CI!$D$3-CI!CA$4+CI!$D$12),"jaune",AND(MC!CA87&gt;CI!$D$3-CI!CA$4,MC!CA87&lt;CI!$D$3-CI!CA$4+CI!$D$11),"orange",AND(MC!CA87&gt;CI!$D$3-CI!CA$4+CI!$D$12),"vert"))</f>
        <v/>
      </c>
      <c r="CB87" s="43" t="str">
        <f>IF(MC!CB87="","",_xlfn.IFS(AND(MC!CB87&lt;CI!$D$3-CI!CB$4,MC!CB87&gt;1),"rouge",AND(MC!CB87&gt;CI!$D$3-CI!CB$4+CI!$D$11,MC!CB87&lt;CI!$D$3-CI!CB$4+CI!$D$12),"jaune",AND(MC!CB87&gt;CI!$D$3-CI!CB$4,MC!CB87&lt;CI!$D$3-CI!CB$4+CI!$D$11),"orange",AND(MC!CB87&gt;CI!$D$3-CI!CB$4+CI!$D$12),"vert"))</f>
        <v/>
      </c>
      <c r="CC87" s="43" t="str">
        <f>IF(MC!CC87="","",_xlfn.IFS(AND(MC!CC87&lt;CI!$D$3-CI!CC$4,MC!CC87&gt;1),"rouge",AND(MC!CC87&gt;CI!$D$3-CI!CC$4+CI!$D$11,MC!CC87&lt;CI!$D$3-CI!CC$4+CI!$D$12),"jaune",AND(MC!CC87&gt;CI!$D$3-CI!CC$4,MC!CC87&lt;CI!$D$3-CI!CC$4+CI!$D$11),"orange",AND(MC!CC87&gt;CI!$D$3-CI!CC$4+CI!$D$12),"vert"))</f>
        <v/>
      </c>
      <c r="CD87" s="43" t="str">
        <f>IF(MC!CD87="","",_xlfn.IFS(AND(MC!CD87&lt;CI!$D$3-CI!CD$4,MC!CD87&gt;1),"rouge",AND(MC!CD87&gt;CI!$D$3-CI!CD$4+CI!$D$11,MC!CD87&lt;CI!$D$3-CI!CD$4+CI!$D$12),"jaune",AND(MC!CD87&gt;CI!$D$3-CI!CD$4,MC!CD87&lt;CI!$D$3-CI!CD$4+CI!$D$11),"orange",AND(MC!CD87&gt;CI!$D$3-CI!CD$4+CI!$D$12),"vert"))</f>
        <v/>
      </c>
      <c r="CE87" s="43" t="str">
        <f>IF(MC!CE87="","",_xlfn.IFS(AND(MC!CE87&lt;CI!$D$3-CI!CE$4,MC!CE87&gt;1),"rouge",AND(MC!CE87&gt;CI!$D$3-CI!CE$4+CI!$D$11,MC!CE87&lt;CI!$D$3-CI!CE$4+CI!$D$12),"jaune",AND(MC!CE87&gt;CI!$D$3-CI!CE$4,MC!CE87&lt;CI!$D$3-CI!CE$4+CI!$D$11),"orange",AND(MC!CE87&gt;CI!$D$3-CI!CE$4+CI!$D$12),"vert"))</f>
        <v/>
      </c>
      <c r="CF87" s="43" t="str">
        <f>IF(MC!CF87="","",_xlfn.IFS(AND(MC!CF87&lt;CI!$D$3-CI!CF$4,MC!CF87&gt;1),"rouge",AND(MC!CF87&gt;CI!$D$3-CI!CF$4+CI!$D$11,MC!CF87&lt;CI!$D$3-CI!CF$4+CI!$D$12),"jaune",AND(MC!CF87&gt;CI!$D$3-CI!CF$4,MC!CF87&lt;CI!$D$3-CI!CF$4+CI!$D$11),"orange",AND(MC!CF87&gt;CI!$D$3-CI!CF$4+CI!$D$12),"vert"))</f>
        <v/>
      </c>
      <c r="CG87" s="43" t="str">
        <f>IF(MC!CG87="","",_xlfn.IFS(AND(MC!CG87&lt;CI!$D$3-CI!CG$4,MC!CG87&gt;1),"rouge",AND(MC!CG87&gt;CI!$D$3-CI!CG$4+CI!$D$11,MC!CG87&lt;CI!$D$3-CI!CG$4+CI!$D$12),"jaune",AND(MC!CG87&gt;CI!$D$3-CI!CG$4,MC!CG87&lt;CI!$D$3-CI!CG$4+CI!$D$11),"orange",AND(MC!CG87&gt;CI!$D$3-CI!CG$4+CI!$D$12),"vert"))</f>
        <v/>
      </c>
      <c r="CH87" s="43" t="str">
        <f>IF(MC!CH87="","",_xlfn.IFS(AND(MC!CH87&lt;CI!$D$3-CI!CH$4,MC!CH87&gt;1),"rouge",AND(MC!CH87&gt;CI!$D$3-CI!CH$4+CI!$D$11,MC!CH87&lt;CI!$D$3-CI!CH$4+CI!$D$12),"jaune",AND(MC!CH87&gt;CI!$D$3-CI!CH$4,MC!CH87&lt;CI!$D$3-CI!CH$4+CI!$D$11),"orange",AND(MC!CH87&gt;CI!$D$3-CI!CH$4+CI!$D$12),"vert"))</f>
        <v/>
      </c>
      <c r="CI87" s="43" t="str">
        <f>IF(MC!CI87="","",_xlfn.IFS(AND(MC!CI87&lt;CI!$D$3-CI!CI$4,MC!CI87&gt;1),"rouge",AND(MC!CI87&gt;CI!$D$3-CI!CI$4+CI!$D$11,MC!CI87&lt;CI!$D$3-CI!CI$4+CI!$D$12),"jaune",AND(MC!CI87&gt;CI!$D$3-CI!CI$4,MC!CI87&lt;CI!$D$3-CI!CI$4+CI!$D$11),"orange",AND(MC!CI87&gt;CI!$D$3-CI!CI$4+CI!$D$12),"vert"))</f>
        <v/>
      </c>
      <c r="CJ87" s="43" t="str">
        <f>IF(MC!CJ87="","",_xlfn.IFS(AND(MC!CJ87&lt;CI!$D$3-CI!CJ$4,MC!CJ87&gt;1),"rouge",AND(MC!CJ87&gt;CI!$D$3-CI!CJ$4+CI!$D$11,MC!CJ87&lt;CI!$D$3-CI!CJ$4+CI!$D$12),"jaune",AND(MC!CJ87&gt;CI!$D$3-CI!CJ$4,MC!CJ87&lt;CI!$D$3-CI!CJ$4+CI!$D$11),"orange",AND(MC!CJ87&gt;CI!$D$3-CI!CJ$4+CI!$D$12),"vert"))</f>
        <v/>
      </c>
      <c r="CK87" s="43" t="str">
        <f>IF(MC!CK87="","",_xlfn.IFS(AND(MC!CK87&lt;CI!$D$3-CI!CK$4,MC!CK87&gt;1),"rouge",AND(MC!CK87&gt;CI!$D$3-CI!CK$4+CI!$D$11,MC!CK87&lt;CI!$D$3-CI!CK$4+CI!$D$12),"jaune",AND(MC!CK87&gt;CI!$D$3-CI!CK$4,MC!CK87&lt;CI!$D$3-CI!CK$4+CI!$D$11),"orange",AND(MC!CK87&gt;CI!$D$3-CI!CK$4+CI!$D$12),"vert"))</f>
        <v/>
      </c>
      <c r="CL87" s="43" t="str">
        <f>IF(MC!CL87="","",_xlfn.IFS(AND(MC!CL87&lt;CI!$D$3-CI!CL$4,MC!CL87&gt;1),"rouge",AND(MC!CL87&gt;CI!$D$3-CI!CL$4+CI!$D$11,MC!CL87&lt;CI!$D$3-CI!CL$4+CI!$D$12),"jaune",AND(MC!CL87&gt;CI!$D$3-CI!CL$4,MC!CL87&lt;CI!$D$3-CI!CL$4+CI!$D$11),"orange",AND(MC!CL87&gt;CI!$D$3-CI!CL$4+CI!$D$12),"vert"))</f>
        <v/>
      </c>
      <c r="CM87" s="43" t="str">
        <f>IF(MC!CM87="","",_xlfn.IFS(AND(MC!CM87&lt;CI!$D$3-CI!CM$4,MC!CM87&gt;1),"rouge",AND(MC!CM87&gt;CI!$D$3-CI!CM$4+CI!$D$11,MC!CM87&lt;CI!$D$3-CI!CM$4+CI!$D$12),"jaune",AND(MC!CM87&gt;CI!$D$3-CI!CM$4,MC!CM87&lt;CI!$D$3-CI!CM$4+CI!$D$11),"orange",AND(MC!CM87&gt;CI!$D$3-CI!CM$4+CI!$D$12),"vert"))</f>
        <v/>
      </c>
      <c r="CN87" s="43" t="str">
        <f>IF(MC!CN87="","",_xlfn.IFS(AND(MC!CN87&lt;CI!$D$3-CI!CN$4,MC!CN87&gt;1),"rouge",AND(MC!CN87&gt;CI!$D$3-CI!CN$4+CI!$D$11,MC!CN87&lt;CI!$D$3-CI!CN$4+CI!$D$12),"jaune",AND(MC!CN87&gt;CI!$D$3-CI!CN$4,MC!CN87&lt;CI!$D$3-CI!CN$4+CI!$D$11),"orange",AND(MC!CN87&gt;CI!$D$3-CI!CN$4+CI!$D$12),"vert"))</f>
        <v/>
      </c>
      <c r="CO87" s="43" t="str">
        <f>IF(MC!CO87="","",_xlfn.IFS(AND(MC!CO87&lt;CI!$D$3-CI!CO$4,MC!CO87&gt;1),"rouge",AND(MC!CO87&gt;CI!$D$3-CI!CO$4+CI!$D$11,MC!CO87&lt;CI!$D$3-CI!CO$4+CI!$D$12),"jaune",AND(MC!CO87&gt;CI!$D$3-CI!CO$4,MC!CO87&lt;CI!$D$3-CI!CO$4+CI!$D$11),"orange",AND(MC!CO87&gt;CI!$D$3-CI!CO$4+CI!$D$12),"vert"))</f>
        <v/>
      </c>
      <c r="CP87" s="43" t="str">
        <f>IF(MC!CP87="","",_xlfn.IFS(AND(MC!CP87&lt;CI!$D$3-CI!CP$4,MC!CP87&gt;1),"rouge",AND(MC!CP87&gt;CI!$D$3-CI!CP$4+CI!$D$11,MC!CP87&lt;CI!$D$3-CI!CP$4+CI!$D$12),"jaune",AND(MC!CP87&gt;CI!$D$3-CI!CP$4,MC!CP87&lt;CI!$D$3-CI!CP$4+CI!$D$11),"orange",AND(MC!CP87&gt;CI!$D$3-CI!CP$4+CI!$D$12),"vert"))</f>
        <v/>
      </c>
      <c r="CQ87" s="43" t="str">
        <f>IF(MC!CQ87="","",_xlfn.IFS(AND(MC!CQ87&lt;CI!$D$3-CI!CQ$4,MC!CQ87&gt;1),"rouge",AND(MC!CQ87&gt;CI!$D$3-CI!CQ$4+CI!$D$11,MC!CQ87&lt;CI!$D$3-CI!CQ$4+CI!$D$12),"jaune",AND(MC!CQ87&gt;CI!$D$3-CI!CQ$4,MC!CQ87&lt;CI!$D$3-CI!CQ$4+CI!$D$11),"orange",AND(MC!CQ87&gt;CI!$D$3-CI!CQ$4+CI!$D$12),"vert"))</f>
        <v/>
      </c>
      <c r="CR87" s="43" t="str">
        <f>IF(MC!CR87="","",_xlfn.IFS(AND(MC!CR87&lt;CI!$D$3-CI!CR$4,MC!CR87&gt;1),"rouge",AND(MC!CR87&gt;CI!$D$3-CI!CR$4+CI!$D$11,MC!CR87&lt;CI!$D$3-CI!CR$4+CI!$D$12),"jaune",AND(MC!CR87&gt;CI!$D$3-CI!CR$4,MC!CR87&lt;CI!$D$3-CI!CR$4+CI!$D$11),"orange",AND(MC!CR87&gt;CI!$D$3-CI!CR$4+CI!$D$12),"vert"))</f>
        <v/>
      </c>
      <c r="CS87" s="43" t="str">
        <f>IF(MC!CS87="","",_xlfn.IFS(AND(MC!CS87&lt;CI!$D$3-CI!CS$4,MC!CS87&gt;1),"rouge",AND(MC!CS87&gt;CI!$D$3-CI!CS$4+CI!$D$11,MC!CS87&lt;CI!$D$3-CI!CS$4+CI!$D$12),"jaune",AND(MC!CS87&gt;CI!$D$3-CI!CS$4,MC!CS87&lt;CI!$D$3-CI!CS$4+CI!$D$11),"orange",AND(MC!CS87&gt;CI!$D$3-CI!CS$4+CI!$D$12),"vert"))</f>
        <v/>
      </c>
      <c r="CT87" s="43" t="str">
        <f>IF(MC!CT87="","",_xlfn.IFS(AND(MC!CT87&lt;CI!$D$3-CI!CT$4,MC!CT87&gt;1),"rouge",AND(MC!CT87&gt;CI!$D$3-CI!CT$4+CI!$D$11,MC!CT87&lt;CI!$D$3-CI!CT$4+CI!$D$12),"jaune",AND(MC!CT87&gt;CI!$D$3-CI!CT$4,MC!CT87&lt;CI!$D$3-CI!CT$4+CI!$D$11),"orange",AND(MC!CT87&gt;CI!$D$3-CI!CT$4+CI!$D$12),"vert"))</f>
        <v/>
      </c>
      <c r="CU87" s="43" t="str">
        <f>IF(MC!CU87="","",_xlfn.IFS(AND(MC!CU87&lt;CI!$D$3-CI!CU$4,MC!CU87&gt;1),"rouge",AND(MC!CU87&gt;CI!$D$3-CI!CU$4+CI!$D$11,MC!CU87&lt;CI!$D$3-CI!CU$4+CI!$D$12),"jaune",AND(MC!CU87&gt;CI!$D$3-CI!CU$4,MC!CU87&lt;CI!$D$3-CI!CU$4+CI!$D$11),"orange",AND(MC!CU87&gt;CI!$D$3-CI!CU$4+CI!$D$12),"vert"))</f>
        <v/>
      </c>
      <c r="CV87" s="43" t="str">
        <f>IF(MC!CV87="","",_xlfn.IFS(AND(MC!CV87&lt;CI!$D$3-CI!CV$4,MC!CV87&gt;1),"rouge",AND(MC!CV87&gt;CI!$D$3-CI!CV$4+CI!$D$11,MC!CV87&lt;CI!$D$3-CI!CV$4+CI!$D$12),"jaune",AND(MC!CV87&gt;CI!$D$3-CI!CV$4,MC!CV87&lt;CI!$D$3-CI!CV$4+CI!$D$11),"orange",AND(MC!CV87&gt;CI!$D$3-CI!CV$4+CI!$D$12),"vert"))</f>
        <v/>
      </c>
      <c r="CW87" s="43" t="str">
        <f>IF(MC!CW87="","",_xlfn.IFS(AND(MC!CW87&lt;CI!$D$3-CI!CW$4,MC!CW87&gt;1),"rouge",AND(MC!CW87&gt;CI!$D$3-CI!CW$4+CI!$D$11,MC!CW87&lt;CI!$D$3-CI!CW$4+CI!$D$12),"jaune",AND(MC!CW87&gt;CI!$D$3-CI!CW$4,MC!CW87&lt;CI!$D$3-CI!CW$4+CI!$D$11),"orange",AND(MC!CW87&gt;CI!$D$3-CI!CW$4+CI!$D$12),"vert"))</f>
        <v/>
      </c>
      <c r="CX87" s="43" t="str">
        <f>IF(MC!CX87="","",_xlfn.IFS(AND(MC!CX87&lt;CI!$D$3-CI!CX$4,MC!CX87&gt;1),"rouge",AND(MC!CX87&gt;CI!$D$3-CI!CX$4+CI!$D$11,MC!CX87&lt;CI!$D$3-CI!CX$4+CI!$D$12),"jaune",AND(MC!CX87&gt;CI!$D$3-CI!CX$4,MC!CX87&lt;CI!$D$3-CI!CX$4+CI!$D$11),"orange",AND(MC!CX87&gt;CI!$D$3-CI!CX$4+CI!$D$12),"vert"))</f>
        <v/>
      </c>
      <c r="CY87" s="43" t="str">
        <f>IF(MC!CY87="","",_xlfn.IFS(AND(MC!CY87&lt;CI!$D$3-CI!CY$4,MC!CY87&gt;1),"rouge",AND(MC!CY87&gt;CI!$D$3-CI!CY$4+CI!$D$11,MC!CY87&lt;CI!$D$3-CI!CY$4+CI!$D$12),"jaune",AND(MC!CY87&gt;CI!$D$3-CI!CY$4,MC!CY87&lt;CI!$D$3-CI!CY$4+CI!$D$11),"orange",AND(MC!CY87&gt;CI!$D$3-CI!CY$4+CI!$D$12),"vert"))</f>
        <v/>
      </c>
      <c r="CZ87" s="43" t="str">
        <f>IF(MC!CZ87="","",_xlfn.IFS(AND(MC!CZ87&lt;CI!$D$3-CI!CZ$4,MC!CZ87&gt;1),"rouge",AND(MC!CZ87&gt;CI!$D$3-CI!CZ$4+CI!$D$11,MC!CZ87&lt;CI!$D$3-CI!CZ$4+CI!$D$12),"jaune",AND(MC!CZ87&gt;CI!$D$3-CI!CZ$4,MC!CZ87&lt;CI!$D$3-CI!CZ$4+CI!$D$11),"orange",AND(MC!CZ87&gt;CI!$D$3-CI!CZ$4+CI!$D$12),"vert"))</f>
        <v/>
      </c>
      <c r="DA87" s="43" t="str">
        <f>IF(MC!DA87="","",_xlfn.IFS(AND(MC!DA87&lt;CI!$D$3-CI!DA$4,MC!DA87&gt;1),"rouge",AND(MC!DA87&gt;CI!$D$3-CI!DA$4+CI!$D$11,MC!DA87&lt;CI!$D$3-CI!DA$4+CI!$D$12),"jaune",AND(MC!DA87&gt;CI!$D$3-CI!DA$4,MC!DA87&lt;CI!$D$3-CI!DA$4+CI!$D$11),"orange",AND(MC!DA87&gt;CI!$D$3-CI!DA$4+CI!$D$12),"vert"))</f>
        <v/>
      </c>
      <c r="DB87" s="43" t="str">
        <f>IF(MC!DB87="","",_xlfn.IFS(AND(MC!DB87&lt;CI!$D$3-CI!DB$4,MC!DB87&gt;1),"rouge",AND(MC!DB87&gt;CI!$D$3-CI!DB$4+CI!$D$11,MC!DB87&lt;CI!$D$3-CI!DB$4+CI!$D$12),"jaune",AND(MC!DB87&gt;CI!$D$3-CI!DB$4,MC!DB87&lt;CI!$D$3-CI!DB$4+CI!$D$11),"orange",AND(MC!DB87&gt;CI!$D$3-CI!DB$4+CI!$D$12),"vert"))</f>
        <v/>
      </c>
      <c r="DC87" s="11">
        <f t="shared" si="5"/>
        <v>0</v>
      </c>
      <c r="DD87" s="48" t="str">
        <f t="shared" si="6"/>
        <v/>
      </c>
      <c r="DE87" s="48">
        <f t="shared" si="7"/>
        <v>0</v>
      </c>
      <c r="DF87" s="48">
        <f t="shared" si="8"/>
        <v>0</v>
      </c>
      <c r="DG87" s="48">
        <f t="shared" si="9"/>
        <v>0</v>
      </c>
    </row>
    <row r="88" spans="6:111" x14ac:dyDescent="0.3">
      <c r="F88" s="27">
        <f>MC!F88</f>
        <v>0</v>
      </c>
      <c r="G88" s="43" t="str">
        <f>IF(MC!G88="","",_xlfn.IFS(AND(MC!G88&lt;CI!$D$3-CI!G$4,MC!G88&gt;1),"rouge",AND(MC!G88&gt;CI!$D$3-CI!G$4+CI!$D$11,MC!G88&lt;CI!$D$3-CI!G$4+CI!$D$12),"jaune",AND(MC!G88&gt;CI!$D$3-CI!G$4,MC!G88&lt;CI!$D$3-CI!G$4+CI!$D$11),"orange",AND(MC!G88&gt;CI!$D$3-CI!G$4+CI!$D$12),"vert"))</f>
        <v/>
      </c>
      <c r="H88" s="43" t="str">
        <f>IF(MC!H88="","",_xlfn.IFS(AND(MC!H88&lt;CI!$D$3-CI!H$4,MC!H88&gt;1),"rouge",AND(MC!H88&gt;CI!$D$3-CI!H$4+CI!$D$11,MC!H88&lt;CI!$D$3-CI!H$4+CI!$D$12),"jaune",AND(MC!H88&gt;CI!$D$3-CI!H$4,MC!H88&lt;CI!$D$3-CI!H$4+CI!$D$11),"orange",AND(MC!H88&gt;CI!$D$3-CI!H$4+CI!$D$12),"vert"))</f>
        <v/>
      </c>
      <c r="I88" s="43" t="str">
        <f>IF(MC!I88="","",_xlfn.IFS(AND(MC!I88&lt;CI!$D$3-CI!I$4,MC!I88&gt;1),"rouge",AND(MC!I88&gt;CI!$D$3-CI!I$4+CI!$D$11,MC!I88&lt;CI!$D$3-CI!I$4+CI!$D$12),"jaune",AND(MC!I88&gt;CI!$D$3-CI!I$4,MC!I88&lt;CI!$D$3-CI!I$4+CI!$D$11),"orange",AND(MC!I88&gt;CI!$D$3-CI!I$4+CI!$D$12),"vert"))</f>
        <v/>
      </c>
      <c r="J88" s="43" t="str">
        <f>IF(MC!J88="","",_xlfn.IFS(AND(MC!J88&lt;CI!$D$3-CI!J$4,MC!J88&gt;1),"rouge",AND(MC!J88&gt;CI!$D$3-CI!J$4+CI!$D$11,MC!J88&lt;CI!$D$3-CI!J$4+CI!$D$12),"jaune",AND(MC!J88&gt;CI!$D$3-CI!J$4,MC!J88&lt;CI!$D$3-CI!J$4+CI!$D$11),"orange",AND(MC!J88&gt;CI!$D$3-CI!J$4+CI!$D$12),"vert"))</f>
        <v/>
      </c>
      <c r="K88" s="43" t="str">
        <f>IF(MC!K88="","",_xlfn.IFS(AND(MC!K88&lt;CI!$D$3-CI!K$4,MC!K88&gt;1),"rouge",AND(MC!K88&gt;CI!$D$3-CI!K$4+CI!$D$11,MC!K88&lt;CI!$D$3-CI!K$4+CI!$D$12),"jaune",AND(MC!K88&gt;CI!$D$3-CI!K$4,MC!K88&lt;CI!$D$3-CI!K$4+CI!$D$11),"orange",AND(MC!K88&gt;CI!$D$3-CI!K$4+CI!$D$12),"vert"))</f>
        <v/>
      </c>
      <c r="L88" s="43" t="str">
        <f>IF(MC!L88="","",_xlfn.IFS(AND(MC!L88&lt;CI!$D$3-CI!L$4,MC!L88&gt;1),"rouge",AND(MC!L88&gt;CI!$D$3-CI!L$4+CI!$D$11,MC!L88&lt;CI!$D$3-CI!L$4+CI!$D$12),"jaune",AND(MC!L88&gt;CI!$D$3-CI!L$4,MC!L88&lt;CI!$D$3-CI!L$4+CI!$D$11),"orange",AND(MC!L88&gt;CI!$D$3-CI!L$4+CI!$D$12),"vert"))</f>
        <v/>
      </c>
      <c r="M88" s="43" t="str">
        <f>IF(MC!M88="","",_xlfn.IFS(AND(MC!M88&lt;CI!$D$3-CI!M$4,MC!M88&gt;1),"rouge",AND(MC!M88&gt;CI!$D$3-CI!M$4+CI!$D$11,MC!M88&lt;CI!$D$3-CI!M$4+CI!$D$12),"jaune",AND(MC!M88&gt;CI!$D$3-CI!M$4,MC!M88&lt;CI!$D$3-CI!M$4+CI!$D$11),"orange",AND(MC!M88&gt;CI!$D$3-CI!M$4+CI!$D$12),"vert"))</f>
        <v/>
      </c>
      <c r="N88" s="43" t="str">
        <f>IF(MC!N88="","",_xlfn.IFS(AND(MC!N88&lt;CI!$D$3-CI!N$4,MC!N88&gt;1),"rouge",AND(MC!N88&gt;CI!$D$3-CI!N$4+CI!$D$11,MC!N88&lt;CI!$D$3-CI!N$4+CI!$D$12),"jaune",AND(MC!N88&gt;CI!$D$3-CI!N$4,MC!N88&lt;CI!$D$3-CI!N$4+CI!$D$11),"orange",AND(MC!N88&gt;CI!$D$3-CI!N$4+CI!$D$12),"vert"))</f>
        <v/>
      </c>
      <c r="O88" s="43" t="str">
        <f>IF(MC!O88="","",_xlfn.IFS(AND(MC!O88&lt;CI!$D$3-CI!O$4,MC!O88&gt;1),"rouge",AND(MC!O88&gt;CI!$D$3-CI!O$4+CI!$D$11,MC!O88&lt;CI!$D$3-CI!O$4+CI!$D$12),"jaune",AND(MC!O88&gt;CI!$D$3-CI!O$4,MC!O88&lt;CI!$D$3-CI!O$4+CI!$D$11),"orange",AND(MC!O88&gt;CI!$D$3-CI!O$4+CI!$D$12),"vert"))</f>
        <v/>
      </c>
      <c r="P88" s="43" t="str">
        <f>IF(MC!P88="","",_xlfn.IFS(AND(MC!P88&lt;CI!$D$3-CI!P$4,MC!P88&gt;1),"rouge",AND(MC!P88&gt;CI!$D$3-CI!P$4+CI!$D$11,MC!P88&lt;CI!$D$3-CI!P$4+CI!$D$12),"jaune",AND(MC!P88&gt;CI!$D$3-CI!P$4,MC!P88&lt;CI!$D$3-CI!P$4+CI!$D$11),"orange",AND(MC!P88&gt;CI!$D$3-CI!P$4+CI!$D$12),"vert"))</f>
        <v/>
      </c>
      <c r="Q88" s="43" t="str">
        <f>IF(MC!Q88="","",_xlfn.IFS(AND(MC!Q88&lt;CI!$D$3-CI!Q$4,MC!Q88&gt;1),"rouge",AND(MC!Q88&gt;CI!$D$3-CI!Q$4+CI!$D$11,MC!Q88&lt;CI!$D$3-CI!Q$4+CI!$D$12),"jaune",AND(MC!Q88&gt;CI!$D$3-CI!Q$4,MC!Q88&lt;CI!$D$3-CI!Q$4+CI!$D$11),"orange",AND(MC!Q88&gt;CI!$D$3-CI!Q$4+CI!$D$12),"vert"))</f>
        <v/>
      </c>
      <c r="R88" s="43" t="str">
        <f>IF(MC!R88="","",_xlfn.IFS(AND(MC!R88&lt;CI!$D$3-CI!R$4,MC!R88&gt;1),"rouge",AND(MC!R88&gt;CI!$D$3-CI!R$4+CI!$D$11,MC!R88&lt;CI!$D$3-CI!R$4+CI!$D$12),"jaune",AND(MC!R88&gt;CI!$D$3-CI!R$4,MC!R88&lt;CI!$D$3-CI!R$4+CI!$D$11),"orange",AND(MC!R88&gt;CI!$D$3-CI!R$4+CI!$D$12),"vert"))</f>
        <v/>
      </c>
      <c r="S88" s="43" t="str">
        <f>IF(MC!S88="","",_xlfn.IFS(AND(MC!S88&lt;CI!$D$3-CI!S$4,MC!S88&gt;1),"rouge",AND(MC!S88&gt;CI!$D$3-CI!S$4+CI!$D$11,MC!S88&lt;CI!$D$3-CI!S$4+CI!$D$12),"jaune",AND(MC!S88&gt;CI!$D$3-CI!S$4,MC!S88&lt;CI!$D$3-CI!S$4+CI!$D$11),"orange",AND(MC!S88&gt;CI!$D$3-CI!S$4+CI!$D$12),"vert"))</f>
        <v/>
      </c>
      <c r="T88" s="43" t="str">
        <f>IF(MC!T88="","",_xlfn.IFS(AND(MC!T88&lt;CI!$D$3-CI!T$4,MC!T88&gt;1),"rouge",AND(MC!T88&gt;CI!$D$3-CI!T$4+CI!$D$11,MC!T88&lt;CI!$D$3-CI!T$4+CI!$D$12),"jaune",AND(MC!T88&gt;CI!$D$3-CI!T$4,MC!T88&lt;CI!$D$3-CI!T$4+CI!$D$11),"orange",AND(MC!T88&gt;CI!$D$3-CI!T$4+CI!$D$12),"vert"))</f>
        <v/>
      </c>
      <c r="U88" s="43" t="str">
        <f>IF(MC!U88="","",_xlfn.IFS(AND(MC!U88&lt;CI!$D$3-CI!U$4,MC!U88&gt;1),"rouge",AND(MC!U88&gt;CI!$D$3-CI!U$4+CI!$D$11,MC!U88&lt;CI!$D$3-CI!U$4+CI!$D$12),"jaune",AND(MC!U88&gt;CI!$D$3-CI!U$4,MC!U88&lt;CI!$D$3-CI!U$4+CI!$D$11),"orange",AND(MC!U88&gt;CI!$D$3-CI!U$4+CI!$D$12),"vert"))</f>
        <v/>
      </c>
      <c r="V88" s="43" t="str">
        <f>IF(MC!V88="","",_xlfn.IFS(AND(MC!V88&lt;CI!$D$3-CI!V$4,MC!V88&gt;1),"rouge",AND(MC!V88&gt;CI!$D$3-CI!V$4+CI!$D$11,MC!V88&lt;CI!$D$3-CI!V$4+CI!$D$12),"jaune",AND(MC!V88&gt;CI!$D$3-CI!V$4,MC!V88&lt;CI!$D$3-CI!V$4+CI!$D$11),"orange",AND(MC!V88&gt;CI!$D$3-CI!V$4+CI!$D$12),"vert"))</f>
        <v/>
      </c>
      <c r="W88" s="43" t="str">
        <f>IF(MC!W88="","",_xlfn.IFS(AND(MC!W88&lt;CI!$D$3-CI!W$4,MC!W88&gt;1),"rouge",AND(MC!W88&gt;CI!$D$3-CI!W$4+CI!$D$11,MC!W88&lt;CI!$D$3-CI!W$4+CI!$D$12),"jaune",AND(MC!W88&gt;CI!$D$3-CI!W$4,MC!W88&lt;CI!$D$3-CI!W$4+CI!$D$11),"orange",AND(MC!W88&gt;CI!$D$3-CI!W$4+CI!$D$12),"vert"))</f>
        <v/>
      </c>
      <c r="X88" s="43" t="str">
        <f>IF(MC!X88="","",_xlfn.IFS(AND(MC!X88&lt;CI!$D$3-CI!X$4,MC!X88&gt;1),"rouge",AND(MC!X88&gt;CI!$D$3-CI!X$4+CI!$D$11,MC!X88&lt;CI!$D$3-CI!X$4+CI!$D$12),"jaune",AND(MC!X88&gt;CI!$D$3-CI!X$4,MC!X88&lt;CI!$D$3-CI!X$4+CI!$D$11),"orange",AND(MC!X88&gt;CI!$D$3-CI!X$4+CI!$D$12),"vert"))</f>
        <v/>
      </c>
      <c r="Y88" s="43" t="str">
        <f>IF(MC!Y88="","",_xlfn.IFS(AND(MC!Y88&lt;CI!$D$3-CI!Y$4,MC!Y88&gt;1),"rouge",AND(MC!Y88&gt;CI!$D$3-CI!Y$4+CI!$D$11,MC!Y88&lt;CI!$D$3-CI!Y$4+CI!$D$12),"jaune",AND(MC!Y88&gt;CI!$D$3-CI!Y$4,MC!Y88&lt;CI!$D$3-CI!Y$4+CI!$D$11),"orange",AND(MC!Y88&gt;CI!$D$3-CI!Y$4+CI!$D$12),"vert"))</f>
        <v/>
      </c>
      <c r="Z88" s="43" t="str">
        <f>IF(MC!Z88="","",_xlfn.IFS(AND(MC!Z88&lt;CI!$D$3-CI!Z$4,MC!Z88&gt;1),"rouge",AND(MC!Z88&gt;CI!$D$3-CI!Z$4+CI!$D$11,MC!Z88&lt;CI!$D$3-CI!Z$4+CI!$D$12),"jaune",AND(MC!Z88&gt;CI!$D$3-CI!Z$4,MC!Z88&lt;CI!$D$3-CI!Z$4+CI!$D$11),"orange",AND(MC!Z88&gt;CI!$D$3-CI!Z$4+CI!$D$12),"vert"))</f>
        <v/>
      </c>
      <c r="AA88" s="43" t="str">
        <f>IF(MC!AA88="","",_xlfn.IFS(AND(MC!AA88&lt;CI!$D$3-CI!AA$4,MC!AA88&gt;1),"rouge",AND(MC!AA88&gt;CI!$D$3-CI!AA$4+CI!$D$11,MC!AA88&lt;CI!$D$3-CI!AA$4+CI!$D$12),"jaune",AND(MC!AA88&gt;CI!$D$3-CI!AA$4,MC!AA88&lt;CI!$D$3-CI!AA$4+CI!$D$11),"orange",AND(MC!AA88&gt;CI!$D$3-CI!AA$4+CI!$D$12),"vert"))</f>
        <v/>
      </c>
      <c r="AB88" s="43" t="str">
        <f>IF(MC!AB88="","",_xlfn.IFS(AND(MC!AB88&lt;CI!$D$3-CI!AB$4,MC!AB88&gt;1),"rouge",AND(MC!AB88&gt;CI!$D$3-CI!AB$4+CI!$D$11,MC!AB88&lt;CI!$D$3-CI!AB$4+CI!$D$12),"jaune",AND(MC!AB88&gt;CI!$D$3-CI!AB$4,MC!AB88&lt;CI!$D$3-CI!AB$4+CI!$D$11),"orange",AND(MC!AB88&gt;CI!$D$3-CI!AB$4+CI!$D$12),"vert"))</f>
        <v/>
      </c>
      <c r="AC88" s="43" t="str">
        <f>IF(MC!AC88="","",_xlfn.IFS(AND(MC!AC88&lt;CI!$D$3-CI!AC$4,MC!AC88&gt;1),"rouge",AND(MC!AC88&gt;CI!$D$3-CI!AC$4+CI!$D$11,MC!AC88&lt;CI!$D$3-CI!AC$4+CI!$D$12),"jaune",AND(MC!AC88&gt;CI!$D$3-CI!AC$4,MC!AC88&lt;CI!$D$3-CI!AC$4+CI!$D$11),"orange",AND(MC!AC88&gt;CI!$D$3-CI!AC$4+CI!$D$12),"vert"))</f>
        <v/>
      </c>
      <c r="AD88" s="43" t="str">
        <f>IF(MC!AD88="","",_xlfn.IFS(AND(MC!AD88&lt;CI!$D$3-CI!AD$4,MC!AD88&gt;1),"rouge",AND(MC!AD88&gt;CI!$D$3-CI!AD$4+CI!$D$11,MC!AD88&lt;CI!$D$3-CI!AD$4+CI!$D$12),"jaune",AND(MC!AD88&gt;CI!$D$3-CI!AD$4,MC!AD88&lt;CI!$D$3-CI!AD$4+CI!$D$11),"orange",AND(MC!AD88&gt;CI!$D$3-CI!AD$4+CI!$D$12),"vert"))</f>
        <v/>
      </c>
      <c r="AE88" s="43" t="str">
        <f>IF(MC!AE88="","",_xlfn.IFS(AND(MC!AE88&lt;CI!$D$3-CI!AE$4,MC!AE88&gt;1),"rouge",AND(MC!AE88&gt;CI!$D$3-CI!AE$4+CI!$D$11,MC!AE88&lt;CI!$D$3-CI!AE$4+CI!$D$12),"jaune",AND(MC!AE88&gt;CI!$D$3-CI!AE$4,MC!AE88&lt;CI!$D$3-CI!AE$4+CI!$D$11),"orange",AND(MC!AE88&gt;CI!$D$3-CI!AE$4+CI!$D$12),"vert"))</f>
        <v/>
      </c>
      <c r="AF88" s="43" t="str">
        <f>IF(MC!AF88="","",_xlfn.IFS(AND(MC!AF88&lt;CI!$D$3-CI!AF$4,MC!AF88&gt;1),"rouge",AND(MC!AF88&gt;CI!$D$3-CI!AF$4+CI!$D$11,MC!AF88&lt;CI!$D$3-CI!AF$4+CI!$D$12),"jaune",AND(MC!AF88&gt;CI!$D$3-CI!AF$4,MC!AF88&lt;CI!$D$3-CI!AF$4+CI!$D$11),"orange",AND(MC!AF88&gt;CI!$D$3-CI!AF$4+CI!$D$12),"vert"))</f>
        <v/>
      </c>
      <c r="AG88" s="43" t="str">
        <f>IF(MC!AG88="","",_xlfn.IFS(AND(MC!AG88&lt;CI!$D$3-CI!AG$4,MC!AG88&gt;1),"rouge",AND(MC!AG88&gt;CI!$D$3-CI!AG$4+CI!$D$11,MC!AG88&lt;CI!$D$3-CI!AG$4+CI!$D$12),"jaune",AND(MC!AG88&gt;CI!$D$3-CI!AG$4,MC!AG88&lt;CI!$D$3-CI!AG$4+CI!$D$11),"orange",AND(MC!AG88&gt;CI!$D$3-CI!AG$4+CI!$D$12),"vert"))</f>
        <v/>
      </c>
      <c r="AH88" s="43" t="str">
        <f>IF(MC!AH88="","",_xlfn.IFS(AND(MC!AH88&lt;CI!$D$3-CI!AH$4,MC!AH88&gt;1),"rouge",AND(MC!AH88&gt;CI!$D$3-CI!AH$4+CI!$D$11,MC!AH88&lt;CI!$D$3-CI!AH$4+CI!$D$12),"jaune",AND(MC!AH88&gt;CI!$D$3-CI!AH$4,MC!AH88&lt;CI!$D$3-CI!AH$4+CI!$D$11),"orange",AND(MC!AH88&gt;CI!$D$3-CI!AH$4+CI!$D$12),"vert"))</f>
        <v/>
      </c>
      <c r="AI88" s="43" t="str">
        <f>IF(MC!AI88="","",_xlfn.IFS(AND(MC!AI88&lt;CI!$D$3-CI!AI$4,MC!AI88&gt;1),"rouge",AND(MC!AI88&gt;CI!$D$3-CI!AI$4+CI!$D$11,MC!AI88&lt;CI!$D$3-CI!AI$4+CI!$D$12),"jaune",AND(MC!AI88&gt;CI!$D$3-CI!AI$4,MC!AI88&lt;CI!$D$3-CI!AI$4+CI!$D$11),"orange",AND(MC!AI88&gt;CI!$D$3-CI!AI$4+CI!$D$12),"vert"))</f>
        <v/>
      </c>
      <c r="AJ88" s="43" t="str">
        <f>IF(MC!AJ88="","",_xlfn.IFS(AND(MC!AJ88&lt;CI!$D$3-CI!AJ$4,MC!AJ88&gt;1),"rouge",AND(MC!AJ88&gt;CI!$D$3-CI!AJ$4+CI!$D$11,MC!AJ88&lt;CI!$D$3-CI!AJ$4+CI!$D$12),"jaune",AND(MC!AJ88&gt;CI!$D$3-CI!AJ$4,MC!AJ88&lt;CI!$D$3-CI!AJ$4+CI!$D$11),"orange",AND(MC!AJ88&gt;CI!$D$3-CI!AJ$4+CI!$D$12),"vert"))</f>
        <v/>
      </c>
      <c r="AK88" s="43" t="str">
        <f>IF(MC!AK88="","",_xlfn.IFS(AND(MC!AK88&lt;CI!$D$3-CI!AK$4,MC!AK88&gt;1),"rouge",AND(MC!AK88&gt;CI!$D$3-CI!AK$4+CI!$D$11,MC!AK88&lt;CI!$D$3-CI!AK$4+CI!$D$12),"jaune",AND(MC!AK88&gt;CI!$D$3-CI!AK$4,MC!AK88&lt;CI!$D$3-CI!AK$4+CI!$D$11),"orange",AND(MC!AK88&gt;CI!$D$3-CI!AK$4+CI!$D$12),"vert"))</f>
        <v/>
      </c>
      <c r="AL88" s="43" t="str">
        <f>IF(MC!AL88="","",_xlfn.IFS(AND(MC!AL88&lt;CI!$D$3-CI!AL$4,MC!AL88&gt;1),"rouge",AND(MC!AL88&gt;CI!$D$3-CI!AL$4+CI!$D$11,MC!AL88&lt;CI!$D$3-CI!AL$4+CI!$D$12),"jaune",AND(MC!AL88&gt;CI!$D$3-CI!AL$4,MC!AL88&lt;CI!$D$3-CI!AL$4+CI!$D$11),"orange",AND(MC!AL88&gt;CI!$D$3-CI!AL$4+CI!$D$12),"vert"))</f>
        <v/>
      </c>
      <c r="AM88" s="43" t="str">
        <f>IF(MC!AM88="","",_xlfn.IFS(AND(MC!AM88&lt;CI!$D$3-CI!AM$4,MC!AM88&gt;1),"rouge",AND(MC!AM88&gt;CI!$D$3-CI!AM$4+CI!$D$11,MC!AM88&lt;CI!$D$3-CI!AM$4+CI!$D$12),"jaune",AND(MC!AM88&gt;CI!$D$3-CI!AM$4,MC!AM88&lt;CI!$D$3-CI!AM$4+CI!$D$11),"orange",AND(MC!AM88&gt;CI!$D$3-CI!AM$4+CI!$D$12),"vert"))</f>
        <v/>
      </c>
      <c r="AN88" s="43" t="str">
        <f>IF(MC!AN88="","",_xlfn.IFS(AND(MC!AN88&lt;CI!$D$3-CI!AN$4,MC!AN88&gt;1),"rouge",AND(MC!AN88&gt;CI!$D$3-CI!AN$4+CI!$D$11,MC!AN88&lt;CI!$D$3-CI!AN$4+CI!$D$12),"jaune",AND(MC!AN88&gt;CI!$D$3-CI!AN$4,MC!AN88&lt;CI!$D$3-CI!AN$4+CI!$D$11),"orange",AND(MC!AN88&gt;CI!$D$3-CI!AN$4+CI!$D$12),"vert"))</f>
        <v/>
      </c>
      <c r="AO88" s="43" t="str">
        <f>IF(MC!AO88="","",_xlfn.IFS(AND(MC!AO88&lt;CI!$D$3-CI!AO$4,MC!AO88&gt;1),"rouge",AND(MC!AO88&gt;CI!$D$3-CI!AO$4+CI!$D$11,MC!AO88&lt;CI!$D$3-CI!AO$4+CI!$D$12),"jaune",AND(MC!AO88&gt;CI!$D$3-CI!AO$4,MC!AO88&lt;CI!$D$3-CI!AO$4+CI!$D$11),"orange",AND(MC!AO88&gt;CI!$D$3-CI!AO$4+CI!$D$12),"vert"))</f>
        <v/>
      </c>
      <c r="AP88" s="43" t="str">
        <f>IF(MC!AP88="","",_xlfn.IFS(AND(MC!AP88&lt;CI!$D$3-CI!AP$4,MC!AP88&gt;1),"rouge",AND(MC!AP88&gt;CI!$D$3-CI!AP$4+CI!$D$11,MC!AP88&lt;CI!$D$3-CI!AP$4+CI!$D$12),"jaune",AND(MC!AP88&gt;CI!$D$3-CI!AP$4,MC!AP88&lt;CI!$D$3-CI!AP$4+CI!$D$11),"orange",AND(MC!AP88&gt;CI!$D$3-CI!AP$4+CI!$D$12),"vert"))</f>
        <v/>
      </c>
      <c r="AQ88" s="43" t="str">
        <f>IF(MC!AQ88="","",_xlfn.IFS(AND(MC!AQ88&lt;CI!$D$3-CI!AQ$4,MC!AQ88&gt;1),"rouge",AND(MC!AQ88&gt;CI!$D$3-CI!AQ$4+CI!$D$11,MC!AQ88&lt;CI!$D$3-CI!AQ$4+CI!$D$12),"jaune",AND(MC!AQ88&gt;CI!$D$3-CI!AQ$4,MC!AQ88&lt;CI!$D$3-CI!AQ$4+CI!$D$11),"orange",AND(MC!AQ88&gt;CI!$D$3-CI!AQ$4+CI!$D$12),"vert"))</f>
        <v/>
      </c>
      <c r="AR88" s="43" t="str">
        <f>IF(MC!AR88="","",_xlfn.IFS(AND(MC!AR88&lt;CI!$D$3-CI!AR$4,MC!AR88&gt;1),"rouge",AND(MC!AR88&gt;CI!$D$3-CI!AR$4+CI!$D$11,MC!AR88&lt;CI!$D$3-CI!AR$4+CI!$D$12),"jaune",AND(MC!AR88&gt;CI!$D$3-CI!AR$4,MC!AR88&lt;CI!$D$3-CI!AR$4+CI!$D$11),"orange",AND(MC!AR88&gt;CI!$D$3-CI!AR$4+CI!$D$12),"vert"))</f>
        <v/>
      </c>
      <c r="AS88" s="43" t="str">
        <f>IF(MC!AS88="","",_xlfn.IFS(AND(MC!AS88&lt;CI!$D$3-CI!AS$4,MC!AS88&gt;1),"rouge",AND(MC!AS88&gt;CI!$D$3-CI!AS$4+CI!$D$11,MC!AS88&lt;CI!$D$3-CI!AS$4+CI!$D$12),"jaune",AND(MC!AS88&gt;CI!$D$3-CI!AS$4,MC!AS88&lt;CI!$D$3-CI!AS$4+CI!$D$11),"orange",AND(MC!AS88&gt;CI!$D$3-CI!AS$4+CI!$D$12),"vert"))</f>
        <v/>
      </c>
      <c r="AT88" s="43" t="str">
        <f>IF(MC!AT88="","",_xlfn.IFS(AND(MC!AT88&lt;CI!$D$3-CI!AT$4,MC!AT88&gt;1),"rouge",AND(MC!AT88&gt;CI!$D$3-CI!AT$4+CI!$D$11,MC!AT88&lt;CI!$D$3-CI!AT$4+CI!$D$12),"jaune",AND(MC!AT88&gt;CI!$D$3-CI!AT$4,MC!AT88&lt;CI!$D$3-CI!AT$4+CI!$D$11),"orange",AND(MC!AT88&gt;CI!$D$3-CI!AT$4+CI!$D$12),"vert"))</f>
        <v/>
      </c>
      <c r="AU88" s="43" t="str">
        <f>IF(MC!AU88="","",_xlfn.IFS(AND(MC!AU88&lt;CI!$D$3-CI!AU$4,MC!AU88&gt;1),"rouge",AND(MC!AU88&gt;CI!$D$3-CI!AU$4+CI!$D$11,MC!AU88&lt;CI!$D$3-CI!AU$4+CI!$D$12),"jaune",AND(MC!AU88&gt;CI!$D$3-CI!AU$4,MC!AU88&lt;CI!$D$3-CI!AU$4+CI!$D$11),"orange",AND(MC!AU88&gt;CI!$D$3-CI!AU$4+CI!$D$12),"vert"))</f>
        <v/>
      </c>
      <c r="AV88" s="43" t="str">
        <f>IF(MC!AV88="","",_xlfn.IFS(AND(MC!AV88&lt;CI!$D$3-CI!AV$4,MC!AV88&gt;1),"rouge",AND(MC!AV88&gt;CI!$D$3-CI!AV$4+CI!$D$11,MC!AV88&lt;CI!$D$3-CI!AV$4+CI!$D$12),"jaune",AND(MC!AV88&gt;CI!$D$3-CI!AV$4,MC!AV88&lt;CI!$D$3-CI!AV$4+CI!$D$11),"orange",AND(MC!AV88&gt;CI!$D$3-CI!AV$4+CI!$D$12),"vert"))</f>
        <v/>
      </c>
      <c r="AW88" s="43" t="str">
        <f>IF(MC!AW88="","",_xlfn.IFS(AND(MC!AW88&lt;CI!$D$3-CI!AW$4,MC!AW88&gt;1),"rouge",AND(MC!AW88&gt;CI!$D$3-CI!AW$4+CI!$D$11,MC!AW88&lt;CI!$D$3-CI!AW$4+CI!$D$12),"jaune",AND(MC!AW88&gt;CI!$D$3-CI!AW$4,MC!AW88&lt;CI!$D$3-CI!AW$4+CI!$D$11),"orange",AND(MC!AW88&gt;CI!$D$3-CI!AW$4+CI!$D$12),"vert"))</f>
        <v/>
      </c>
      <c r="AX88" s="43" t="str">
        <f>IF(MC!AX88="","",_xlfn.IFS(AND(MC!AX88&lt;CI!$D$3-CI!AX$4,MC!AX88&gt;1),"rouge",AND(MC!AX88&gt;CI!$D$3-CI!AX$4+CI!$D$11,MC!AX88&lt;CI!$D$3-CI!AX$4+CI!$D$12),"jaune",AND(MC!AX88&gt;CI!$D$3-CI!AX$4,MC!AX88&lt;CI!$D$3-CI!AX$4+CI!$D$11),"orange",AND(MC!AX88&gt;CI!$D$3-CI!AX$4+CI!$D$12),"vert"))</f>
        <v/>
      </c>
      <c r="AY88" s="43" t="str">
        <f>IF(MC!AY88="","",_xlfn.IFS(AND(MC!AY88&lt;CI!$D$3-CI!AY$4,MC!AY88&gt;1),"rouge",AND(MC!AY88&gt;CI!$D$3-CI!AY$4+CI!$D$11,MC!AY88&lt;CI!$D$3-CI!AY$4+CI!$D$12),"jaune",AND(MC!AY88&gt;CI!$D$3-CI!AY$4,MC!AY88&lt;CI!$D$3-CI!AY$4+CI!$D$11),"orange",AND(MC!AY88&gt;CI!$D$3-CI!AY$4+CI!$D$12),"vert"))</f>
        <v/>
      </c>
      <c r="AZ88" s="43" t="str">
        <f>IF(MC!AZ88="","",_xlfn.IFS(AND(MC!AZ88&lt;CI!$D$3-CI!AZ$4,MC!AZ88&gt;1),"rouge",AND(MC!AZ88&gt;CI!$D$3-CI!AZ$4+CI!$D$11,MC!AZ88&lt;CI!$D$3-CI!AZ$4+CI!$D$12),"jaune",AND(MC!AZ88&gt;CI!$D$3-CI!AZ$4,MC!AZ88&lt;CI!$D$3-CI!AZ$4+CI!$D$11),"orange",AND(MC!AZ88&gt;CI!$D$3-CI!AZ$4+CI!$D$12),"vert"))</f>
        <v/>
      </c>
      <c r="BA88" s="43" t="str">
        <f>IF(MC!BA88="","",_xlfn.IFS(AND(MC!BA88&lt;CI!$D$3-CI!BA$4,MC!BA88&gt;1),"rouge",AND(MC!BA88&gt;CI!$D$3-CI!BA$4+CI!$D$11,MC!BA88&lt;CI!$D$3-CI!BA$4+CI!$D$12),"jaune",AND(MC!BA88&gt;CI!$D$3-CI!BA$4,MC!BA88&lt;CI!$D$3-CI!BA$4+CI!$D$11),"orange",AND(MC!BA88&gt;CI!$D$3-CI!BA$4+CI!$D$12),"vert"))</f>
        <v/>
      </c>
      <c r="BB88" s="43" t="str">
        <f>IF(MC!BB88="","",_xlfn.IFS(AND(MC!BB88&lt;CI!$D$3-CI!BB$4,MC!BB88&gt;1),"rouge",AND(MC!BB88&gt;CI!$D$3-CI!BB$4+CI!$D$11,MC!BB88&lt;CI!$D$3-CI!BB$4+CI!$D$12),"jaune",AND(MC!BB88&gt;CI!$D$3-CI!BB$4,MC!BB88&lt;CI!$D$3-CI!BB$4+CI!$D$11),"orange",AND(MC!BB88&gt;CI!$D$3-CI!BB$4+CI!$D$12),"vert"))</f>
        <v/>
      </c>
      <c r="BC88" s="43" t="str">
        <f>IF(MC!BC88="","",_xlfn.IFS(AND(MC!BC88&lt;CI!$D$3-CI!BC$4,MC!BC88&gt;1),"rouge",AND(MC!BC88&gt;CI!$D$3-CI!BC$4+CI!$D$11,MC!BC88&lt;CI!$D$3-CI!BC$4+CI!$D$12),"jaune",AND(MC!BC88&gt;CI!$D$3-CI!BC$4,MC!BC88&lt;CI!$D$3-CI!BC$4+CI!$D$11),"orange",AND(MC!BC88&gt;CI!$D$3-CI!BC$4+CI!$D$12),"vert"))</f>
        <v/>
      </c>
      <c r="BD88" s="43" t="str">
        <f>IF(MC!BD88="","",_xlfn.IFS(AND(MC!BD88&lt;CI!$D$3-CI!BD$4,MC!BD88&gt;1),"rouge",AND(MC!BD88&gt;CI!$D$3-CI!BD$4+CI!$D$11,MC!BD88&lt;CI!$D$3-CI!BD$4+CI!$D$12),"jaune",AND(MC!BD88&gt;CI!$D$3-CI!BD$4,MC!BD88&lt;CI!$D$3-CI!BD$4+CI!$D$11),"orange",AND(MC!BD88&gt;CI!$D$3-CI!BD$4+CI!$D$12),"vert"))</f>
        <v/>
      </c>
      <c r="BE88" s="43" t="str">
        <f>IF(MC!BE88="","",_xlfn.IFS(AND(MC!BE88&lt;CI!$D$3-CI!BE$4,MC!BE88&gt;1),"rouge",AND(MC!BE88&gt;CI!$D$3-CI!BE$4+CI!$D$11,MC!BE88&lt;CI!$D$3-CI!BE$4+CI!$D$12),"jaune",AND(MC!BE88&gt;CI!$D$3-CI!BE$4,MC!BE88&lt;CI!$D$3-CI!BE$4+CI!$D$11),"orange",AND(MC!BE88&gt;CI!$D$3-CI!BE$4+CI!$D$12),"vert"))</f>
        <v/>
      </c>
      <c r="BF88" s="43" t="str">
        <f>IF(MC!BF88="","",_xlfn.IFS(AND(MC!BF88&lt;CI!$D$3-CI!BF$4,MC!BF88&gt;1),"rouge",AND(MC!BF88&gt;CI!$D$3-CI!BF$4+CI!$D$11,MC!BF88&lt;CI!$D$3-CI!BF$4+CI!$D$12),"jaune",AND(MC!BF88&gt;CI!$D$3-CI!BF$4,MC!BF88&lt;CI!$D$3-CI!BF$4+CI!$D$11),"orange",AND(MC!BF88&gt;CI!$D$3-CI!BF$4+CI!$D$12),"vert"))</f>
        <v/>
      </c>
      <c r="BG88" s="43" t="str">
        <f>IF(MC!BG88="","",_xlfn.IFS(AND(MC!BG88&lt;CI!$D$3-CI!BG$4,MC!BG88&gt;1),"rouge",AND(MC!BG88&gt;CI!$D$3-CI!BG$4+CI!$D$11,MC!BG88&lt;CI!$D$3-CI!BG$4+CI!$D$12),"jaune",AND(MC!BG88&gt;CI!$D$3-CI!BG$4,MC!BG88&lt;CI!$D$3-CI!BG$4+CI!$D$11),"orange",AND(MC!BG88&gt;CI!$D$3-CI!BG$4+CI!$D$12),"vert"))</f>
        <v/>
      </c>
      <c r="BH88" s="43" t="str">
        <f>IF(MC!BH88="","",_xlfn.IFS(AND(MC!BH88&lt;CI!$D$3-CI!BH$4,MC!BH88&gt;1),"rouge",AND(MC!BH88&gt;CI!$D$3-CI!BH$4+CI!$D$11,MC!BH88&lt;CI!$D$3-CI!BH$4+CI!$D$12),"jaune",AND(MC!BH88&gt;CI!$D$3-CI!BH$4,MC!BH88&lt;CI!$D$3-CI!BH$4+CI!$D$11),"orange",AND(MC!BH88&gt;CI!$D$3-CI!BH$4+CI!$D$12),"vert"))</f>
        <v/>
      </c>
      <c r="BI88" s="43" t="str">
        <f>IF(MC!BI88="","",_xlfn.IFS(AND(MC!BI88&lt;CI!$D$3-CI!BI$4,MC!BI88&gt;1),"rouge",AND(MC!BI88&gt;CI!$D$3-CI!BI$4+CI!$D$11,MC!BI88&lt;CI!$D$3-CI!BI$4+CI!$D$12),"jaune",AND(MC!BI88&gt;CI!$D$3-CI!BI$4,MC!BI88&lt;CI!$D$3-CI!BI$4+CI!$D$11),"orange",AND(MC!BI88&gt;CI!$D$3-CI!BI$4+CI!$D$12),"vert"))</f>
        <v/>
      </c>
      <c r="BJ88" s="43" t="str">
        <f>IF(MC!BJ88="","",_xlfn.IFS(AND(MC!BJ88&lt;CI!$D$3-CI!BJ$4,MC!BJ88&gt;1),"rouge",AND(MC!BJ88&gt;CI!$D$3-CI!BJ$4+CI!$D$11,MC!BJ88&lt;CI!$D$3-CI!BJ$4+CI!$D$12),"jaune",AND(MC!BJ88&gt;CI!$D$3-CI!BJ$4,MC!BJ88&lt;CI!$D$3-CI!BJ$4+CI!$D$11),"orange",AND(MC!BJ88&gt;CI!$D$3-CI!BJ$4+CI!$D$12),"vert"))</f>
        <v/>
      </c>
      <c r="BK88" s="43" t="str">
        <f>IF(MC!BK88="","",_xlfn.IFS(AND(MC!BK88&lt;CI!$D$3-CI!BK$4,MC!BK88&gt;1),"rouge",AND(MC!BK88&gt;CI!$D$3-CI!BK$4+CI!$D$11,MC!BK88&lt;CI!$D$3-CI!BK$4+CI!$D$12),"jaune",AND(MC!BK88&gt;CI!$D$3-CI!BK$4,MC!BK88&lt;CI!$D$3-CI!BK$4+CI!$D$11),"orange",AND(MC!BK88&gt;CI!$D$3-CI!BK$4+CI!$D$12),"vert"))</f>
        <v/>
      </c>
      <c r="BL88" s="43" t="str">
        <f>IF(MC!BL88="","",_xlfn.IFS(AND(MC!BL88&lt;CI!$D$3-CI!BL$4,MC!BL88&gt;1),"rouge",AND(MC!BL88&gt;CI!$D$3-CI!BL$4+CI!$D$11,MC!BL88&lt;CI!$D$3-CI!BL$4+CI!$D$12),"jaune",AND(MC!BL88&gt;CI!$D$3-CI!BL$4,MC!BL88&lt;CI!$D$3-CI!BL$4+CI!$D$11),"orange",AND(MC!BL88&gt;CI!$D$3-CI!BL$4+CI!$D$12),"vert"))</f>
        <v/>
      </c>
      <c r="BM88" s="43" t="str">
        <f>IF(MC!BM88="","",_xlfn.IFS(AND(MC!BM88&lt;CI!$D$3-CI!BM$4,MC!BM88&gt;1),"rouge",AND(MC!BM88&gt;CI!$D$3-CI!BM$4+CI!$D$11,MC!BM88&lt;CI!$D$3-CI!BM$4+CI!$D$12),"jaune",AND(MC!BM88&gt;CI!$D$3-CI!BM$4,MC!BM88&lt;CI!$D$3-CI!BM$4+CI!$D$11),"orange",AND(MC!BM88&gt;CI!$D$3-CI!BM$4+CI!$D$12),"vert"))</f>
        <v/>
      </c>
      <c r="BN88" s="43" t="str">
        <f>IF(MC!BN88="","",_xlfn.IFS(AND(MC!BN88&lt;CI!$D$3-CI!BN$4,MC!BN88&gt;1),"rouge",AND(MC!BN88&gt;CI!$D$3-CI!BN$4+CI!$D$11,MC!BN88&lt;CI!$D$3-CI!BN$4+CI!$D$12),"jaune",AND(MC!BN88&gt;CI!$D$3-CI!BN$4,MC!BN88&lt;CI!$D$3-CI!BN$4+CI!$D$11),"orange",AND(MC!BN88&gt;CI!$D$3-CI!BN$4+CI!$D$12),"vert"))</f>
        <v/>
      </c>
      <c r="BO88" s="43" t="str">
        <f>IF(MC!BO88="","",_xlfn.IFS(AND(MC!BO88&lt;CI!$D$3-CI!BO$4,MC!BO88&gt;1),"rouge",AND(MC!BO88&gt;CI!$D$3-CI!BO$4+CI!$D$11,MC!BO88&lt;CI!$D$3-CI!BO$4+CI!$D$12),"jaune",AND(MC!BO88&gt;CI!$D$3-CI!BO$4,MC!BO88&lt;CI!$D$3-CI!BO$4+CI!$D$11),"orange",AND(MC!BO88&gt;CI!$D$3-CI!BO$4+CI!$D$12),"vert"))</f>
        <v/>
      </c>
      <c r="BP88" s="43" t="str">
        <f>IF(MC!BP88="","",_xlfn.IFS(AND(MC!BP88&lt;CI!$D$3-CI!BP$4,MC!BP88&gt;1),"rouge",AND(MC!BP88&gt;CI!$D$3-CI!BP$4+CI!$D$11,MC!BP88&lt;CI!$D$3-CI!BP$4+CI!$D$12),"jaune",AND(MC!BP88&gt;CI!$D$3-CI!BP$4,MC!BP88&lt;CI!$D$3-CI!BP$4+CI!$D$11),"orange",AND(MC!BP88&gt;CI!$D$3-CI!BP$4+CI!$D$12),"vert"))</f>
        <v/>
      </c>
      <c r="BQ88" s="43" t="str">
        <f>IF(MC!BQ88="","",_xlfn.IFS(AND(MC!BQ88&lt;CI!$D$3-CI!BQ$4,MC!BQ88&gt;1),"rouge",AND(MC!BQ88&gt;CI!$D$3-CI!BQ$4+CI!$D$11,MC!BQ88&lt;CI!$D$3-CI!BQ$4+CI!$D$12),"jaune",AND(MC!BQ88&gt;CI!$D$3-CI!BQ$4,MC!BQ88&lt;CI!$D$3-CI!BQ$4+CI!$D$11),"orange",AND(MC!BQ88&gt;CI!$D$3-CI!BQ$4+CI!$D$12),"vert"))</f>
        <v/>
      </c>
      <c r="BR88" s="43" t="str">
        <f>IF(MC!BR88="","",_xlfn.IFS(AND(MC!BR88&lt;CI!$D$3-CI!BR$4,MC!BR88&gt;1),"rouge",AND(MC!BR88&gt;CI!$D$3-CI!BR$4+CI!$D$11,MC!BR88&lt;CI!$D$3-CI!BR$4+CI!$D$12),"jaune",AND(MC!BR88&gt;CI!$D$3-CI!BR$4,MC!BR88&lt;CI!$D$3-CI!BR$4+CI!$D$11),"orange",AND(MC!BR88&gt;CI!$D$3-CI!BR$4+CI!$D$12),"vert"))</f>
        <v/>
      </c>
      <c r="BS88" s="43" t="str">
        <f>IF(MC!BS88="","",_xlfn.IFS(AND(MC!BS88&lt;CI!$D$3-CI!BS$4,MC!BS88&gt;1),"rouge",AND(MC!BS88&gt;CI!$D$3-CI!BS$4+CI!$D$11,MC!BS88&lt;CI!$D$3-CI!BS$4+CI!$D$12),"jaune",AND(MC!BS88&gt;CI!$D$3-CI!BS$4,MC!BS88&lt;CI!$D$3-CI!BS$4+CI!$D$11),"orange",AND(MC!BS88&gt;CI!$D$3-CI!BS$4+CI!$D$12),"vert"))</f>
        <v/>
      </c>
      <c r="BT88" s="43" t="str">
        <f>IF(MC!BT88="","",_xlfn.IFS(AND(MC!BT88&lt;CI!$D$3-CI!BT$4,MC!BT88&gt;1),"rouge",AND(MC!BT88&gt;CI!$D$3-CI!BT$4+CI!$D$11,MC!BT88&lt;CI!$D$3-CI!BT$4+CI!$D$12),"jaune",AND(MC!BT88&gt;CI!$D$3-CI!BT$4,MC!BT88&lt;CI!$D$3-CI!BT$4+CI!$D$11),"orange",AND(MC!BT88&gt;CI!$D$3-CI!BT$4+CI!$D$12),"vert"))</f>
        <v/>
      </c>
      <c r="BU88" s="43" t="str">
        <f>IF(MC!BU88="","",_xlfn.IFS(AND(MC!BU88&lt;CI!$D$3-CI!BU$4,MC!BU88&gt;1),"rouge",AND(MC!BU88&gt;CI!$D$3-CI!BU$4+CI!$D$11,MC!BU88&lt;CI!$D$3-CI!BU$4+CI!$D$12),"jaune",AND(MC!BU88&gt;CI!$D$3-CI!BU$4,MC!BU88&lt;CI!$D$3-CI!BU$4+CI!$D$11),"orange",AND(MC!BU88&gt;CI!$D$3-CI!BU$4+CI!$D$12),"vert"))</f>
        <v/>
      </c>
      <c r="BV88" s="43" t="str">
        <f>IF(MC!BV88="","",_xlfn.IFS(AND(MC!BV88&lt;CI!$D$3-CI!BV$4,MC!BV88&gt;1),"rouge",AND(MC!BV88&gt;CI!$D$3-CI!BV$4+CI!$D$11,MC!BV88&lt;CI!$D$3-CI!BV$4+CI!$D$12),"jaune",AND(MC!BV88&gt;CI!$D$3-CI!BV$4,MC!BV88&lt;CI!$D$3-CI!BV$4+CI!$D$11),"orange",AND(MC!BV88&gt;CI!$D$3-CI!BV$4+CI!$D$12),"vert"))</f>
        <v/>
      </c>
      <c r="BW88" s="43" t="str">
        <f>IF(MC!BW88="","",_xlfn.IFS(AND(MC!BW88&lt;CI!$D$3-CI!BW$4,MC!BW88&gt;1),"rouge",AND(MC!BW88&gt;CI!$D$3-CI!BW$4+CI!$D$11,MC!BW88&lt;CI!$D$3-CI!BW$4+CI!$D$12),"jaune",AND(MC!BW88&gt;CI!$D$3-CI!BW$4,MC!BW88&lt;CI!$D$3-CI!BW$4+CI!$D$11),"orange",AND(MC!BW88&gt;CI!$D$3-CI!BW$4+CI!$D$12),"vert"))</f>
        <v/>
      </c>
      <c r="BX88" s="43" t="str">
        <f>IF(MC!BX88="","",_xlfn.IFS(AND(MC!BX88&lt;CI!$D$3-CI!BX$4,MC!BX88&gt;1),"rouge",AND(MC!BX88&gt;CI!$D$3-CI!BX$4+CI!$D$11,MC!BX88&lt;CI!$D$3-CI!BX$4+CI!$D$12),"jaune",AND(MC!BX88&gt;CI!$D$3-CI!BX$4,MC!BX88&lt;CI!$D$3-CI!BX$4+CI!$D$11),"orange",AND(MC!BX88&gt;CI!$D$3-CI!BX$4+CI!$D$12),"vert"))</f>
        <v/>
      </c>
      <c r="BY88" s="43" t="str">
        <f>IF(MC!BY88="","",_xlfn.IFS(AND(MC!BY88&lt;CI!$D$3-CI!BY$4,MC!BY88&gt;1),"rouge",AND(MC!BY88&gt;CI!$D$3-CI!BY$4+CI!$D$11,MC!BY88&lt;CI!$D$3-CI!BY$4+CI!$D$12),"jaune",AND(MC!BY88&gt;CI!$D$3-CI!BY$4,MC!BY88&lt;CI!$D$3-CI!BY$4+CI!$D$11),"orange",AND(MC!BY88&gt;CI!$D$3-CI!BY$4+CI!$D$12),"vert"))</f>
        <v/>
      </c>
      <c r="BZ88" s="43" t="str">
        <f>IF(MC!BZ88="","",_xlfn.IFS(AND(MC!BZ88&lt;CI!$D$3-CI!BZ$4,MC!BZ88&gt;1),"rouge",AND(MC!BZ88&gt;CI!$D$3-CI!BZ$4+CI!$D$11,MC!BZ88&lt;CI!$D$3-CI!BZ$4+CI!$D$12),"jaune",AND(MC!BZ88&gt;CI!$D$3-CI!BZ$4,MC!BZ88&lt;CI!$D$3-CI!BZ$4+CI!$D$11),"orange",AND(MC!BZ88&gt;CI!$D$3-CI!BZ$4+CI!$D$12),"vert"))</f>
        <v/>
      </c>
      <c r="CA88" s="43" t="str">
        <f>IF(MC!CA88="","",_xlfn.IFS(AND(MC!CA88&lt;CI!$D$3-CI!CA$4,MC!CA88&gt;1),"rouge",AND(MC!CA88&gt;CI!$D$3-CI!CA$4+CI!$D$11,MC!CA88&lt;CI!$D$3-CI!CA$4+CI!$D$12),"jaune",AND(MC!CA88&gt;CI!$D$3-CI!CA$4,MC!CA88&lt;CI!$D$3-CI!CA$4+CI!$D$11),"orange",AND(MC!CA88&gt;CI!$D$3-CI!CA$4+CI!$D$12),"vert"))</f>
        <v/>
      </c>
      <c r="CB88" s="43" t="str">
        <f>IF(MC!CB88="","",_xlfn.IFS(AND(MC!CB88&lt;CI!$D$3-CI!CB$4,MC!CB88&gt;1),"rouge",AND(MC!CB88&gt;CI!$D$3-CI!CB$4+CI!$D$11,MC!CB88&lt;CI!$D$3-CI!CB$4+CI!$D$12),"jaune",AND(MC!CB88&gt;CI!$D$3-CI!CB$4,MC!CB88&lt;CI!$D$3-CI!CB$4+CI!$D$11),"orange",AND(MC!CB88&gt;CI!$D$3-CI!CB$4+CI!$D$12),"vert"))</f>
        <v/>
      </c>
      <c r="CC88" s="43" t="str">
        <f>IF(MC!CC88="","",_xlfn.IFS(AND(MC!CC88&lt;CI!$D$3-CI!CC$4,MC!CC88&gt;1),"rouge",AND(MC!CC88&gt;CI!$D$3-CI!CC$4+CI!$D$11,MC!CC88&lt;CI!$D$3-CI!CC$4+CI!$D$12),"jaune",AND(MC!CC88&gt;CI!$D$3-CI!CC$4,MC!CC88&lt;CI!$D$3-CI!CC$4+CI!$D$11),"orange",AND(MC!CC88&gt;CI!$D$3-CI!CC$4+CI!$D$12),"vert"))</f>
        <v/>
      </c>
      <c r="CD88" s="43" t="str">
        <f>IF(MC!CD88="","",_xlfn.IFS(AND(MC!CD88&lt;CI!$D$3-CI!CD$4,MC!CD88&gt;1),"rouge",AND(MC!CD88&gt;CI!$D$3-CI!CD$4+CI!$D$11,MC!CD88&lt;CI!$D$3-CI!CD$4+CI!$D$12),"jaune",AND(MC!CD88&gt;CI!$D$3-CI!CD$4,MC!CD88&lt;CI!$D$3-CI!CD$4+CI!$D$11),"orange",AND(MC!CD88&gt;CI!$D$3-CI!CD$4+CI!$D$12),"vert"))</f>
        <v/>
      </c>
      <c r="CE88" s="43" t="str">
        <f>IF(MC!CE88="","",_xlfn.IFS(AND(MC!CE88&lt;CI!$D$3-CI!CE$4,MC!CE88&gt;1),"rouge",AND(MC!CE88&gt;CI!$D$3-CI!CE$4+CI!$D$11,MC!CE88&lt;CI!$D$3-CI!CE$4+CI!$D$12),"jaune",AND(MC!CE88&gt;CI!$D$3-CI!CE$4,MC!CE88&lt;CI!$D$3-CI!CE$4+CI!$D$11),"orange",AND(MC!CE88&gt;CI!$D$3-CI!CE$4+CI!$D$12),"vert"))</f>
        <v/>
      </c>
      <c r="CF88" s="43" t="str">
        <f>IF(MC!CF88="","",_xlfn.IFS(AND(MC!CF88&lt;CI!$D$3-CI!CF$4,MC!CF88&gt;1),"rouge",AND(MC!CF88&gt;CI!$D$3-CI!CF$4+CI!$D$11,MC!CF88&lt;CI!$D$3-CI!CF$4+CI!$D$12),"jaune",AND(MC!CF88&gt;CI!$D$3-CI!CF$4,MC!CF88&lt;CI!$D$3-CI!CF$4+CI!$D$11),"orange",AND(MC!CF88&gt;CI!$D$3-CI!CF$4+CI!$D$12),"vert"))</f>
        <v/>
      </c>
      <c r="CG88" s="43" t="str">
        <f>IF(MC!CG88="","",_xlfn.IFS(AND(MC!CG88&lt;CI!$D$3-CI!CG$4,MC!CG88&gt;1),"rouge",AND(MC!CG88&gt;CI!$D$3-CI!CG$4+CI!$D$11,MC!CG88&lt;CI!$D$3-CI!CG$4+CI!$D$12),"jaune",AND(MC!CG88&gt;CI!$D$3-CI!CG$4,MC!CG88&lt;CI!$D$3-CI!CG$4+CI!$D$11),"orange",AND(MC!CG88&gt;CI!$D$3-CI!CG$4+CI!$D$12),"vert"))</f>
        <v/>
      </c>
      <c r="CH88" s="43" t="str">
        <f>IF(MC!CH88="","",_xlfn.IFS(AND(MC!CH88&lt;CI!$D$3-CI!CH$4,MC!CH88&gt;1),"rouge",AND(MC!CH88&gt;CI!$D$3-CI!CH$4+CI!$D$11,MC!CH88&lt;CI!$D$3-CI!CH$4+CI!$D$12),"jaune",AND(MC!CH88&gt;CI!$D$3-CI!CH$4,MC!CH88&lt;CI!$D$3-CI!CH$4+CI!$D$11),"orange",AND(MC!CH88&gt;CI!$D$3-CI!CH$4+CI!$D$12),"vert"))</f>
        <v/>
      </c>
      <c r="CI88" s="43" t="str">
        <f>IF(MC!CI88="","",_xlfn.IFS(AND(MC!CI88&lt;CI!$D$3-CI!CI$4,MC!CI88&gt;1),"rouge",AND(MC!CI88&gt;CI!$D$3-CI!CI$4+CI!$D$11,MC!CI88&lt;CI!$D$3-CI!CI$4+CI!$D$12),"jaune",AND(MC!CI88&gt;CI!$D$3-CI!CI$4,MC!CI88&lt;CI!$D$3-CI!CI$4+CI!$D$11),"orange",AND(MC!CI88&gt;CI!$D$3-CI!CI$4+CI!$D$12),"vert"))</f>
        <v/>
      </c>
      <c r="CJ88" s="43" t="str">
        <f>IF(MC!CJ88="","",_xlfn.IFS(AND(MC!CJ88&lt;CI!$D$3-CI!CJ$4,MC!CJ88&gt;1),"rouge",AND(MC!CJ88&gt;CI!$D$3-CI!CJ$4+CI!$D$11,MC!CJ88&lt;CI!$D$3-CI!CJ$4+CI!$D$12),"jaune",AND(MC!CJ88&gt;CI!$D$3-CI!CJ$4,MC!CJ88&lt;CI!$D$3-CI!CJ$4+CI!$D$11),"orange",AND(MC!CJ88&gt;CI!$D$3-CI!CJ$4+CI!$D$12),"vert"))</f>
        <v/>
      </c>
      <c r="CK88" s="43" t="str">
        <f>IF(MC!CK88="","",_xlfn.IFS(AND(MC!CK88&lt;CI!$D$3-CI!CK$4,MC!CK88&gt;1),"rouge",AND(MC!CK88&gt;CI!$D$3-CI!CK$4+CI!$D$11,MC!CK88&lt;CI!$D$3-CI!CK$4+CI!$D$12),"jaune",AND(MC!CK88&gt;CI!$D$3-CI!CK$4,MC!CK88&lt;CI!$D$3-CI!CK$4+CI!$D$11),"orange",AND(MC!CK88&gt;CI!$D$3-CI!CK$4+CI!$D$12),"vert"))</f>
        <v/>
      </c>
      <c r="CL88" s="43" t="str">
        <f>IF(MC!CL88="","",_xlfn.IFS(AND(MC!CL88&lt;CI!$D$3-CI!CL$4,MC!CL88&gt;1),"rouge",AND(MC!CL88&gt;CI!$D$3-CI!CL$4+CI!$D$11,MC!CL88&lt;CI!$D$3-CI!CL$4+CI!$D$12),"jaune",AND(MC!CL88&gt;CI!$D$3-CI!CL$4,MC!CL88&lt;CI!$D$3-CI!CL$4+CI!$D$11),"orange",AND(MC!CL88&gt;CI!$D$3-CI!CL$4+CI!$D$12),"vert"))</f>
        <v/>
      </c>
      <c r="CM88" s="43" t="str">
        <f>IF(MC!CM88="","",_xlfn.IFS(AND(MC!CM88&lt;CI!$D$3-CI!CM$4,MC!CM88&gt;1),"rouge",AND(MC!CM88&gt;CI!$D$3-CI!CM$4+CI!$D$11,MC!CM88&lt;CI!$D$3-CI!CM$4+CI!$D$12),"jaune",AND(MC!CM88&gt;CI!$D$3-CI!CM$4,MC!CM88&lt;CI!$D$3-CI!CM$4+CI!$D$11),"orange",AND(MC!CM88&gt;CI!$D$3-CI!CM$4+CI!$D$12),"vert"))</f>
        <v/>
      </c>
      <c r="CN88" s="43" t="str">
        <f>IF(MC!CN88="","",_xlfn.IFS(AND(MC!CN88&lt;CI!$D$3-CI!CN$4,MC!CN88&gt;1),"rouge",AND(MC!CN88&gt;CI!$D$3-CI!CN$4+CI!$D$11,MC!CN88&lt;CI!$D$3-CI!CN$4+CI!$D$12),"jaune",AND(MC!CN88&gt;CI!$D$3-CI!CN$4,MC!CN88&lt;CI!$D$3-CI!CN$4+CI!$D$11),"orange",AND(MC!CN88&gt;CI!$D$3-CI!CN$4+CI!$D$12),"vert"))</f>
        <v/>
      </c>
      <c r="CO88" s="43" t="str">
        <f>IF(MC!CO88="","",_xlfn.IFS(AND(MC!CO88&lt;CI!$D$3-CI!CO$4,MC!CO88&gt;1),"rouge",AND(MC!CO88&gt;CI!$D$3-CI!CO$4+CI!$D$11,MC!CO88&lt;CI!$D$3-CI!CO$4+CI!$D$12),"jaune",AND(MC!CO88&gt;CI!$D$3-CI!CO$4,MC!CO88&lt;CI!$D$3-CI!CO$4+CI!$D$11),"orange",AND(MC!CO88&gt;CI!$D$3-CI!CO$4+CI!$D$12),"vert"))</f>
        <v/>
      </c>
      <c r="CP88" s="43" t="str">
        <f>IF(MC!CP88="","",_xlfn.IFS(AND(MC!CP88&lt;CI!$D$3-CI!CP$4,MC!CP88&gt;1),"rouge",AND(MC!CP88&gt;CI!$D$3-CI!CP$4+CI!$D$11,MC!CP88&lt;CI!$D$3-CI!CP$4+CI!$D$12),"jaune",AND(MC!CP88&gt;CI!$D$3-CI!CP$4,MC!CP88&lt;CI!$D$3-CI!CP$4+CI!$D$11),"orange",AND(MC!CP88&gt;CI!$D$3-CI!CP$4+CI!$D$12),"vert"))</f>
        <v/>
      </c>
      <c r="CQ88" s="43" t="str">
        <f>IF(MC!CQ88="","",_xlfn.IFS(AND(MC!CQ88&lt;CI!$D$3-CI!CQ$4,MC!CQ88&gt;1),"rouge",AND(MC!CQ88&gt;CI!$D$3-CI!CQ$4+CI!$D$11,MC!CQ88&lt;CI!$D$3-CI!CQ$4+CI!$D$12),"jaune",AND(MC!CQ88&gt;CI!$D$3-CI!CQ$4,MC!CQ88&lt;CI!$D$3-CI!CQ$4+CI!$D$11),"orange",AND(MC!CQ88&gt;CI!$D$3-CI!CQ$4+CI!$D$12),"vert"))</f>
        <v/>
      </c>
      <c r="CR88" s="43" t="str">
        <f>IF(MC!CR88="","",_xlfn.IFS(AND(MC!CR88&lt;CI!$D$3-CI!CR$4,MC!CR88&gt;1),"rouge",AND(MC!CR88&gt;CI!$D$3-CI!CR$4+CI!$D$11,MC!CR88&lt;CI!$D$3-CI!CR$4+CI!$D$12),"jaune",AND(MC!CR88&gt;CI!$D$3-CI!CR$4,MC!CR88&lt;CI!$D$3-CI!CR$4+CI!$D$11),"orange",AND(MC!CR88&gt;CI!$D$3-CI!CR$4+CI!$D$12),"vert"))</f>
        <v/>
      </c>
      <c r="CS88" s="43" t="str">
        <f>IF(MC!CS88="","",_xlfn.IFS(AND(MC!CS88&lt;CI!$D$3-CI!CS$4,MC!CS88&gt;1),"rouge",AND(MC!CS88&gt;CI!$D$3-CI!CS$4+CI!$D$11,MC!CS88&lt;CI!$D$3-CI!CS$4+CI!$D$12),"jaune",AND(MC!CS88&gt;CI!$D$3-CI!CS$4,MC!CS88&lt;CI!$D$3-CI!CS$4+CI!$D$11),"orange",AND(MC!CS88&gt;CI!$D$3-CI!CS$4+CI!$D$12),"vert"))</f>
        <v/>
      </c>
      <c r="CT88" s="43" t="str">
        <f>IF(MC!CT88="","",_xlfn.IFS(AND(MC!CT88&lt;CI!$D$3-CI!CT$4,MC!CT88&gt;1),"rouge",AND(MC!CT88&gt;CI!$D$3-CI!CT$4+CI!$D$11,MC!CT88&lt;CI!$D$3-CI!CT$4+CI!$D$12),"jaune",AND(MC!CT88&gt;CI!$D$3-CI!CT$4,MC!CT88&lt;CI!$D$3-CI!CT$4+CI!$D$11),"orange",AND(MC!CT88&gt;CI!$D$3-CI!CT$4+CI!$D$12),"vert"))</f>
        <v/>
      </c>
      <c r="CU88" s="43" t="str">
        <f>IF(MC!CU88="","",_xlfn.IFS(AND(MC!CU88&lt;CI!$D$3-CI!CU$4,MC!CU88&gt;1),"rouge",AND(MC!CU88&gt;CI!$D$3-CI!CU$4+CI!$D$11,MC!CU88&lt;CI!$D$3-CI!CU$4+CI!$D$12),"jaune",AND(MC!CU88&gt;CI!$D$3-CI!CU$4,MC!CU88&lt;CI!$D$3-CI!CU$4+CI!$D$11),"orange",AND(MC!CU88&gt;CI!$D$3-CI!CU$4+CI!$D$12),"vert"))</f>
        <v/>
      </c>
      <c r="CV88" s="43" t="str">
        <f>IF(MC!CV88="","",_xlfn.IFS(AND(MC!CV88&lt;CI!$D$3-CI!CV$4,MC!CV88&gt;1),"rouge",AND(MC!CV88&gt;CI!$D$3-CI!CV$4+CI!$D$11,MC!CV88&lt;CI!$D$3-CI!CV$4+CI!$D$12),"jaune",AND(MC!CV88&gt;CI!$D$3-CI!CV$4,MC!CV88&lt;CI!$D$3-CI!CV$4+CI!$D$11),"orange",AND(MC!CV88&gt;CI!$D$3-CI!CV$4+CI!$D$12),"vert"))</f>
        <v/>
      </c>
      <c r="CW88" s="43" t="str">
        <f>IF(MC!CW88="","",_xlfn.IFS(AND(MC!CW88&lt;CI!$D$3-CI!CW$4,MC!CW88&gt;1),"rouge",AND(MC!CW88&gt;CI!$D$3-CI!CW$4+CI!$D$11,MC!CW88&lt;CI!$D$3-CI!CW$4+CI!$D$12),"jaune",AND(MC!CW88&gt;CI!$D$3-CI!CW$4,MC!CW88&lt;CI!$D$3-CI!CW$4+CI!$D$11),"orange",AND(MC!CW88&gt;CI!$D$3-CI!CW$4+CI!$D$12),"vert"))</f>
        <v/>
      </c>
      <c r="CX88" s="43" t="str">
        <f>IF(MC!CX88="","",_xlfn.IFS(AND(MC!CX88&lt;CI!$D$3-CI!CX$4,MC!CX88&gt;1),"rouge",AND(MC!CX88&gt;CI!$D$3-CI!CX$4+CI!$D$11,MC!CX88&lt;CI!$D$3-CI!CX$4+CI!$D$12),"jaune",AND(MC!CX88&gt;CI!$D$3-CI!CX$4,MC!CX88&lt;CI!$D$3-CI!CX$4+CI!$D$11),"orange",AND(MC!CX88&gt;CI!$D$3-CI!CX$4+CI!$D$12),"vert"))</f>
        <v/>
      </c>
      <c r="CY88" s="43" t="str">
        <f>IF(MC!CY88="","",_xlfn.IFS(AND(MC!CY88&lt;CI!$D$3-CI!CY$4,MC!CY88&gt;1),"rouge",AND(MC!CY88&gt;CI!$D$3-CI!CY$4+CI!$D$11,MC!CY88&lt;CI!$D$3-CI!CY$4+CI!$D$12),"jaune",AND(MC!CY88&gt;CI!$D$3-CI!CY$4,MC!CY88&lt;CI!$D$3-CI!CY$4+CI!$D$11),"orange",AND(MC!CY88&gt;CI!$D$3-CI!CY$4+CI!$D$12),"vert"))</f>
        <v/>
      </c>
      <c r="CZ88" s="43" t="str">
        <f>IF(MC!CZ88="","",_xlfn.IFS(AND(MC!CZ88&lt;CI!$D$3-CI!CZ$4,MC!CZ88&gt;1),"rouge",AND(MC!CZ88&gt;CI!$D$3-CI!CZ$4+CI!$D$11,MC!CZ88&lt;CI!$D$3-CI!CZ$4+CI!$D$12),"jaune",AND(MC!CZ88&gt;CI!$D$3-CI!CZ$4,MC!CZ88&lt;CI!$D$3-CI!CZ$4+CI!$D$11),"orange",AND(MC!CZ88&gt;CI!$D$3-CI!CZ$4+CI!$D$12),"vert"))</f>
        <v/>
      </c>
      <c r="DA88" s="43" t="str">
        <f>IF(MC!DA88="","",_xlfn.IFS(AND(MC!DA88&lt;CI!$D$3-CI!DA$4,MC!DA88&gt;1),"rouge",AND(MC!DA88&gt;CI!$D$3-CI!DA$4+CI!$D$11,MC!DA88&lt;CI!$D$3-CI!DA$4+CI!$D$12),"jaune",AND(MC!DA88&gt;CI!$D$3-CI!DA$4,MC!DA88&lt;CI!$D$3-CI!DA$4+CI!$D$11),"orange",AND(MC!DA88&gt;CI!$D$3-CI!DA$4+CI!$D$12),"vert"))</f>
        <v/>
      </c>
      <c r="DB88" s="43" t="str">
        <f>IF(MC!DB88="","",_xlfn.IFS(AND(MC!DB88&lt;CI!$D$3-CI!DB$4,MC!DB88&gt;1),"rouge",AND(MC!DB88&gt;CI!$D$3-CI!DB$4+CI!$D$11,MC!DB88&lt;CI!$D$3-CI!DB$4+CI!$D$12),"jaune",AND(MC!DB88&gt;CI!$D$3-CI!DB$4,MC!DB88&lt;CI!$D$3-CI!DB$4+CI!$D$11),"orange",AND(MC!DB88&gt;CI!$D$3-CI!DB$4+CI!$D$12),"vert"))</f>
        <v/>
      </c>
      <c r="DC88" s="11">
        <f t="shared" si="5"/>
        <v>0</v>
      </c>
      <c r="DD88" s="48" t="str">
        <f t="shared" si="6"/>
        <v/>
      </c>
      <c r="DE88" s="48">
        <f t="shared" si="7"/>
        <v>0</v>
      </c>
      <c r="DF88" s="48">
        <f t="shared" si="8"/>
        <v>0</v>
      </c>
      <c r="DG88" s="48">
        <f t="shared" si="9"/>
        <v>0</v>
      </c>
    </row>
    <row r="89" spans="6:111" x14ac:dyDescent="0.3">
      <c r="F89" s="27">
        <f>MC!F89</f>
        <v>0</v>
      </c>
      <c r="G89" s="43" t="str">
        <f>IF(MC!G89="","",_xlfn.IFS(AND(MC!G89&lt;CI!$D$3-CI!G$4,MC!G89&gt;1),"rouge",AND(MC!G89&gt;CI!$D$3-CI!G$4+CI!$D$11,MC!G89&lt;CI!$D$3-CI!G$4+CI!$D$12),"jaune",AND(MC!G89&gt;CI!$D$3-CI!G$4,MC!G89&lt;CI!$D$3-CI!G$4+CI!$D$11),"orange",AND(MC!G89&gt;CI!$D$3-CI!G$4+CI!$D$12),"vert"))</f>
        <v/>
      </c>
      <c r="H89" s="43" t="str">
        <f>IF(MC!H89="","",_xlfn.IFS(AND(MC!H89&lt;CI!$D$3-CI!H$4,MC!H89&gt;1),"rouge",AND(MC!H89&gt;CI!$D$3-CI!H$4+CI!$D$11,MC!H89&lt;CI!$D$3-CI!H$4+CI!$D$12),"jaune",AND(MC!H89&gt;CI!$D$3-CI!H$4,MC!H89&lt;CI!$D$3-CI!H$4+CI!$D$11),"orange",AND(MC!H89&gt;CI!$D$3-CI!H$4+CI!$D$12),"vert"))</f>
        <v/>
      </c>
      <c r="I89" s="43" t="str">
        <f>IF(MC!I89="","",_xlfn.IFS(AND(MC!I89&lt;CI!$D$3-CI!I$4,MC!I89&gt;1),"rouge",AND(MC!I89&gt;CI!$D$3-CI!I$4+CI!$D$11,MC!I89&lt;CI!$D$3-CI!I$4+CI!$D$12),"jaune",AND(MC!I89&gt;CI!$D$3-CI!I$4,MC!I89&lt;CI!$D$3-CI!I$4+CI!$D$11),"orange",AND(MC!I89&gt;CI!$D$3-CI!I$4+CI!$D$12),"vert"))</f>
        <v/>
      </c>
      <c r="J89" s="43" t="str">
        <f>IF(MC!J89="","",_xlfn.IFS(AND(MC!J89&lt;CI!$D$3-CI!J$4,MC!J89&gt;1),"rouge",AND(MC!J89&gt;CI!$D$3-CI!J$4+CI!$D$11,MC!J89&lt;CI!$D$3-CI!J$4+CI!$D$12),"jaune",AND(MC!J89&gt;CI!$D$3-CI!J$4,MC!J89&lt;CI!$D$3-CI!J$4+CI!$D$11),"orange",AND(MC!J89&gt;CI!$D$3-CI!J$4+CI!$D$12),"vert"))</f>
        <v/>
      </c>
      <c r="K89" s="43" t="str">
        <f>IF(MC!K89="","",_xlfn.IFS(AND(MC!K89&lt;CI!$D$3-CI!K$4,MC!K89&gt;1),"rouge",AND(MC!K89&gt;CI!$D$3-CI!K$4+CI!$D$11,MC!K89&lt;CI!$D$3-CI!K$4+CI!$D$12),"jaune",AND(MC!K89&gt;CI!$D$3-CI!K$4,MC!K89&lt;CI!$D$3-CI!K$4+CI!$D$11),"orange",AND(MC!K89&gt;CI!$D$3-CI!K$4+CI!$D$12),"vert"))</f>
        <v/>
      </c>
      <c r="L89" s="43" t="str">
        <f>IF(MC!L89="","",_xlfn.IFS(AND(MC!L89&lt;CI!$D$3-CI!L$4,MC!L89&gt;1),"rouge",AND(MC!L89&gt;CI!$D$3-CI!L$4+CI!$D$11,MC!L89&lt;CI!$D$3-CI!L$4+CI!$D$12),"jaune",AND(MC!L89&gt;CI!$D$3-CI!L$4,MC!L89&lt;CI!$D$3-CI!L$4+CI!$D$11),"orange",AND(MC!L89&gt;CI!$D$3-CI!L$4+CI!$D$12),"vert"))</f>
        <v/>
      </c>
      <c r="M89" s="43" t="str">
        <f>IF(MC!M89="","",_xlfn.IFS(AND(MC!M89&lt;CI!$D$3-CI!M$4,MC!M89&gt;1),"rouge",AND(MC!M89&gt;CI!$D$3-CI!M$4+CI!$D$11,MC!M89&lt;CI!$D$3-CI!M$4+CI!$D$12),"jaune",AND(MC!M89&gt;CI!$D$3-CI!M$4,MC!M89&lt;CI!$D$3-CI!M$4+CI!$D$11),"orange",AND(MC!M89&gt;CI!$D$3-CI!M$4+CI!$D$12),"vert"))</f>
        <v/>
      </c>
      <c r="N89" s="43" t="str">
        <f>IF(MC!N89="","",_xlfn.IFS(AND(MC!N89&lt;CI!$D$3-CI!N$4,MC!N89&gt;1),"rouge",AND(MC!N89&gt;CI!$D$3-CI!N$4+CI!$D$11,MC!N89&lt;CI!$D$3-CI!N$4+CI!$D$12),"jaune",AND(MC!N89&gt;CI!$D$3-CI!N$4,MC!N89&lt;CI!$D$3-CI!N$4+CI!$D$11),"orange",AND(MC!N89&gt;CI!$D$3-CI!N$4+CI!$D$12),"vert"))</f>
        <v/>
      </c>
      <c r="O89" s="43" t="str">
        <f>IF(MC!O89="","",_xlfn.IFS(AND(MC!O89&lt;CI!$D$3-CI!O$4,MC!O89&gt;1),"rouge",AND(MC!O89&gt;CI!$D$3-CI!O$4+CI!$D$11,MC!O89&lt;CI!$D$3-CI!O$4+CI!$D$12),"jaune",AND(MC!O89&gt;CI!$D$3-CI!O$4,MC!O89&lt;CI!$D$3-CI!O$4+CI!$D$11),"orange",AND(MC!O89&gt;CI!$D$3-CI!O$4+CI!$D$12),"vert"))</f>
        <v/>
      </c>
      <c r="P89" s="43" t="str">
        <f>IF(MC!P89="","",_xlfn.IFS(AND(MC!P89&lt;CI!$D$3-CI!P$4,MC!P89&gt;1),"rouge",AND(MC!P89&gt;CI!$D$3-CI!P$4+CI!$D$11,MC!P89&lt;CI!$D$3-CI!P$4+CI!$D$12),"jaune",AND(MC!P89&gt;CI!$D$3-CI!P$4,MC!P89&lt;CI!$D$3-CI!P$4+CI!$D$11),"orange",AND(MC!P89&gt;CI!$D$3-CI!P$4+CI!$D$12),"vert"))</f>
        <v/>
      </c>
      <c r="Q89" s="43" t="str">
        <f>IF(MC!Q89="","",_xlfn.IFS(AND(MC!Q89&lt;CI!$D$3-CI!Q$4,MC!Q89&gt;1),"rouge",AND(MC!Q89&gt;CI!$D$3-CI!Q$4+CI!$D$11,MC!Q89&lt;CI!$D$3-CI!Q$4+CI!$D$12),"jaune",AND(MC!Q89&gt;CI!$D$3-CI!Q$4,MC!Q89&lt;CI!$D$3-CI!Q$4+CI!$D$11),"orange",AND(MC!Q89&gt;CI!$D$3-CI!Q$4+CI!$D$12),"vert"))</f>
        <v/>
      </c>
      <c r="R89" s="43" t="str">
        <f>IF(MC!R89="","",_xlfn.IFS(AND(MC!R89&lt;CI!$D$3-CI!R$4,MC!R89&gt;1),"rouge",AND(MC!R89&gt;CI!$D$3-CI!R$4+CI!$D$11,MC!R89&lt;CI!$D$3-CI!R$4+CI!$D$12),"jaune",AND(MC!R89&gt;CI!$D$3-CI!R$4,MC!R89&lt;CI!$D$3-CI!R$4+CI!$D$11),"orange",AND(MC!R89&gt;CI!$D$3-CI!R$4+CI!$D$12),"vert"))</f>
        <v/>
      </c>
      <c r="S89" s="43" t="str">
        <f>IF(MC!S89="","",_xlfn.IFS(AND(MC!S89&lt;CI!$D$3-CI!S$4,MC!S89&gt;1),"rouge",AND(MC!S89&gt;CI!$D$3-CI!S$4+CI!$D$11,MC!S89&lt;CI!$D$3-CI!S$4+CI!$D$12),"jaune",AND(MC!S89&gt;CI!$D$3-CI!S$4,MC!S89&lt;CI!$D$3-CI!S$4+CI!$D$11),"orange",AND(MC!S89&gt;CI!$D$3-CI!S$4+CI!$D$12),"vert"))</f>
        <v/>
      </c>
      <c r="T89" s="43" t="str">
        <f>IF(MC!T89="","",_xlfn.IFS(AND(MC!T89&lt;CI!$D$3-CI!T$4,MC!T89&gt;1),"rouge",AND(MC!T89&gt;CI!$D$3-CI!T$4+CI!$D$11,MC!T89&lt;CI!$D$3-CI!T$4+CI!$D$12),"jaune",AND(MC!T89&gt;CI!$D$3-CI!T$4,MC!T89&lt;CI!$D$3-CI!T$4+CI!$D$11),"orange",AND(MC!T89&gt;CI!$D$3-CI!T$4+CI!$D$12),"vert"))</f>
        <v/>
      </c>
      <c r="U89" s="43" t="str">
        <f>IF(MC!U89="","",_xlfn.IFS(AND(MC!U89&lt;CI!$D$3-CI!U$4,MC!U89&gt;1),"rouge",AND(MC!U89&gt;CI!$D$3-CI!U$4+CI!$D$11,MC!U89&lt;CI!$D$3-CI!U$4+CI!$D$12),"jaune",AND(MC!U89&gt;CI!$D$3-CI!U$4,MC!U89&lt;CI!$D$3-CI!U$4+CI!$D$11),"orange",AND(MC!U89&gt;CI!$D$3-CI!U$4+CI!$D$12),"vert"))</f>
        <v/>
      </c>
      <c r="V89" s="43" t="str">
        <f>IF(MC!V89="","",_xlfn.IFS(AND(MC!V89&lt;CI!$D$3-CI!V$4,MC!V89&gt;1),"rouge",AND(MC!V89&gt;CI!$D$3-CI!V$4+CI!$D$11,MC!V89&lt;CI!$D$3-CI!V$4+CI!$D$12),"jaune",AND(MC!V89&gt;CI!$D$3-CI!V$4,MC!V89&lt;CI!$D$3-CI!V$4+CI!$D$11),"orange",AND(MC!V89&gt;CI!$D$3-CI!V$4+CI!$D$12),"vert"))</f>
        <v/>
      </c>
      <c r="W89" s="43" t="str">
        <f>IF(MC!W89="","",_xlfn.IFS(AND(MC!W89&lt;CI!$D$3-CI!W$4,MC!W89&gt;1),"rouge",AND(MC!W89&gt;CI!$D$3-CI!W$4+CI!$D$11,MC!W89&lt;CI!$D$3-CI!W$4+CI!$D$12),"jaune",AND(MC!W89&gt;CI!$D$3-CI!W$4,MC!W89&lt;CI!$D$3-CI!W$4+CI!$D$11),"orange",AND(MC!W89&gt;CI!$D$3-CI!W$4+CI!$D$12),"vert"))</f>
        <v/>
      </c>
      <c r="X89" s="43" t="str">
        <f>IF(MC!X89="","",_xlfn.IFS(AND(MC!X89&lt;CI!$D$3-CI!X$4,MC!X89&gt;1),"rouge",AND(MC!X89&gt;CI!$D$3-CI!X$4+CI!$D$11,MC!X89&lt;CI!$D$3-CI!X$4+CI!$D$12),"jaune",AND(MC!X89&gt;CI!$D$3-CI!X$4,MC!X89&lt;CI!$D$3-CI!X$4+CI!$D$11),"orange",AND(MC!X89&gt;CI!$D$3-CI!X$4+CI!$D$12),"vert"))</f>
        <v/>
      </c>
      <c r="Y89" s="43" t="str">
        <f>IF(MC!Y89="","",_xlfn.IFS(AND(MC!Y89&lt;CI!$D$3-CI!Y$4,MC!Y89&gt;1),"rouge",AND(MC!Y89&gt;CI!$D$3-CI!Y$4+CI!$D$11,MC!Y89&lt;CI!$D$3-CI!Y$4+CI!$D$12),"jaune",AND(MC!Y89&gt;CI!$D$3-CI!Y$4,MC!Y89&lt;CI!$D$3-CI!Y$4+CI!$D$11),"orange",AND(MC!Y89&gt;CI!$D$3-CI!Y$4+CI!$D$12),"vert"))</f>
        <v/>
      </c>
      <c r="Z89" s="43" t="str">
        <f>IF(MC!Z89="","",_xlfn.IFS(AND(MC!Z89&lt;CI!$D$3-CI!Z$4,MC!Z89&gt;1),"rouge",AND(MC!Z89&gt;CI!$D$3-CI!Z$4+CI!$D$11,MC!Z89&lt;CI!$D$3-CI!Z$4+CI!$D$12),"jaune",AND(MC!Z89&gt;CI!$D$3-CI!Z$4,MC!Z89&lt;CI!$D$3-CI!Z$4+CI!$D$11),"orange",AND(MC!Z89&gt;CI!$D$3-CI!Z$4+CI!$D$12),"vert"))</f>
        <v/>
      </c>
      <c r="AA89" s="43" t="str">
        <f>IF(MC!AA89="","",_xlfn.IFS(AND(MC!AA89&lt;CI!$D$3-CI!AA$4,MC!AA89&gt;1),"rouge",AND(MC!AA89&gt;CI!$D$3-CI!AA$4+CI!$D$11,MC!AA89&lt;CI!$D$3-CI!AA$4+CI!$D$12),"jaune",AND(MC!AA89&gt;CI!$D$3-CI!AA$4,MC!AA89&lt;CI!$D$3-CI!AA$4+CI!$D$11),"orange",AND(MC!AA89&gt;CI!$D$3-CI!AA$4+CI!$D$12),"vert"))</f>
        <v/>
      </c>
      <c r="AB89" s="43" t="str">
        <f>IF(MC!AB89="","",_xlfn.IFS(AND(MC!AB89&lt;CI!$D$3-CI!AB$4,MC!AB89&gt;1),"rouge",AND(MC!AB89&gt;CI!$D$3-CI!AB$4+CI!$D$11,MC!AB89&lt;CI!$D$3-CI!AB$4+CI!$D$12),"jaune",AND(MC!AB89&gt;CI!$D$3-CI!AB$4,MC!AB89&lt;CI!$D$3-CI!AB$4+CI!$D$11),"orange",AND(MC!AB89&gt;CI!$D$3-CI!AB$4+CI!$D$12),"vert"))</f>
        <v/>
      </c>
      <c r="AC89" s="43" t="str">
        <f>IF(MC!AC89="","",_xlfn.IFS(AND(MC!AC89&lt;CI!$D$3-CI!AC$4,MC!AC89&gt;1),"rouge",AND(MC!AC89&gt;CI!$D$3-CI!AC$4+CI!$D$11,MC!AC89&lt;CI!$D$3-CI!AC$4+CI!$D$12),"jaune",AND(MC!AC89&gt;CI!$D$3-CI!AC$4,MC!AC89&lt;CI!$D$3-CI!AC$4+CI!$D$11),"orange",AND(MC!AC89&gt;CI!$D$3-CI!AC$4+CI!$D$12),"vert"))</f>
        <v/>
      </c>
      <c r="AD89" s="43" t="str">
        <f>IF(MC!AD89="","",_xlfn.IFS(AND(MC!AD89&lt;CI!$D$3-CI!AD$4,MC!AD89&gt;1),"rouge",AND(MC!AD89&gt;CI!$D$3-CI!AD$4+CI!$D$11,MC!AD89&lt;CI!$D$3-CI!AD$4+CI!$D$12),"jaune",AND(MC!AD89&gt;CI!$D$3-CI!AD$4,MC!AD89&lt;CI!$D$3-CI!AD$4+CI!$D$11),"orange",AND(MC!AD89&gt;CI!$D$3-CI!AD$4+CI!$D$12),"vert"))</f>
        <v/>
      </c>
      <c r="AE89" s="43" t="str">
        <f>IF(MC!AE89="","",_xlfn.IFS(AND(MC!AE89&lt;CI!$D$3-CI!AE$4,MC!AE89&gt;1),"rouge",AND(MC!AE89&gt;CI!$D$3-CI!AE$4+CI!$D$11,MC!AE89&lt;CI!$D$3-CI!AE$4+CI!$D$12),"jaune",AND(MC!AE89&gt;CI!$D$3-CI!AE$4,MC!AE89&lt;CI!$D$3-CI!AE$4+CI!$D$11),"orange",AND(MC!AE89&gt;CI!$D$3-CI!AE$4+CI!$D$12),"vert"))</f>
        <v/>
      </c>
      <c r="AF89" s="43" t="str">
        <f>IF(MC!AF89="","",_xlfn.IFS(AND(MC!AF89&lt;CI!$D$3-CI!AF$4,MC!AF89&gt;1),"rouge",AND(MC!AF89&gt;CI!$D$3-CI!AF$4+CI!$D$11,MC!AF89&lt;CI!$D$3-CI!AF$4+CI!$D$12),"jaune",AND(MC!AF89&gt;CI!$D$3-CI!AF$4,MC!AF89&lt;CI!$D$3-CI!AF$4+CI!$D$11),"orange",AND(MC!AF89&gt;CI!$D$3-CI!AF$4+CI!$D$12),"vert"))</f>
        <v/>
      </c>
      <c r="AG89" s="43" t="str">
        <f>IF(MC!AG89="","",_xlfn.IFS(AND(MC!AG89&lt;CI!$D$3-CI!AG$4,MC!AG89&gt;1),"rouge",AND(MC!AG89&gt;CI!$D$3-CI!AG$4+CI!$D$11,MC!AG89&lt;CI!$D$3-CI!AG$4+CI!$D$12),"jaune",AND(MC!AG89&gt;CI!$D$3-CI!AG$4,MC!AG89&lt;CI!$D$3-CI!AG$4+CI!$D$11),"orange",AND(MC!AG89&gt;CI!$D$3-CI!AG$4+CI!$D$12),"vert"))</f>
        <v/>
      </c>
      <c r="AH89" s="43" t="str">
        <f>IF(MC!AH89="","",_xlfn.IFS(AND(MC!AH89&lt;CI!$D$3-CI!AH$4,MC!AH89&gt;1),"rouge",AND(MC!AH89&gt;CI!$D$3-CI!AH$4+CI!$D$11,MC!AH89&lt;CI!$D$3-CI!AH$4+CI!$D$12),"jaune",AND(MC!AH89&gt;CI!$D$3-CI!AH$4,MC!AH89&lt;CI!$D$3-CI!AH$4+CI!$D$11),"orange",AND(MC!AH89&gt;CI!$D$3-CI!AH$4+CI!$D$12),"vert"))</f>
        <v/>
      </c>
      <c r="AI89" s="43" t="str">
        <f>IF(MC!AI89="","",_xlfn.IFS(AND(MC!AI89&lt;CI!$D$3-CI!AI$4,MC!AI89&gt;1),"rouge",AND(MC!AI89&gt;CI!$D$3-CI!AI$4+CI!$D$11,MC!AI89&lt;CI!$D$3-CI!AI$4+CI!$D$12),"jaune",AND(MC!AI89&gt;CI!$D$3-CI!AI$4,MC!AI89&lt;CI!$D$3-CI!AI$4+CI!$D$11),"orange",AND(MC!AI89&gt;CI!$D$3-CI!AI$4+CI!$D$12),"vert"))</f>
        <v/>
      </c>
      <c r="AJ89" s="43" t="str">
        <f>IF(MC!AJ89="","",_xlfn.IFS(AND(MC!AJ89&lt;CI!$D$3-CI!AJ$4,MC!AJ89&gt;1),"rouge",AND(MC!AJ89&gt;CI!$D$3-CI!AJ$4+CI!$D$11,MC!AJ89&lt;CI!$D$3-CI!AJ$4+CI!$D$12),"jaune",AND(MC!AJ89&gt;CI!$D$3-CI!AJ$4,MC!AJ89&lt;CI!$D$3-CI!AJ$4+CI!$D$11),"orange",AND(MC!AJ89&gt;CI!$D$3-CI!AJ$4+CI!$D$12),"vert"))</f>
        <v/>
      </c>
      <c r="AK89" s="43" t="str">
        <f>IF(MC!AK89="","",_xlfn.IFS(AND(MC!AK89&lt;CI!$D$3-CI!AK$4,MC!AK89&gt;1),"rouge",AND(MC!AK89&gt;CI!$D$3-CI!AK$4+CI!$D$11,MC!AK89&lt;CI!$D$3-CI!AK$4+CI!$D$12),"jaune",AND(MC!AK89&gt;CI!$D$3-CI!AK$4,MC!AK89&lt;CI!$D$3-CI!AK$4+CI!$D$11),"orange",AND(MC!AK89&gt;CI!$D$3-CI!AK$4+CI!$D$12),"vert"))</f>
        <v/>
      </c>
      <c r="AL89" s="43" t="str">
        <f>IF(MC!AL89="","",_xlfn.IFS(AND(MC!AL89&lt;CI!$D$3-CI!AL$4,MC!AL89&gt;1),"rouge",AND(MC!AL89&gt;CI!$D$3-CI!AL$4+CI!$D$11,MC!AL89&lt;CI!$D$3-CI!AL$4+CI!$D$12),"jaune",AND(MC!AL89&gt;CI!$D$3-CI!AL$4,MC!AL89&lt;CI!$D$3-CI!AL$4+CI!$D$11),"orange",AND(MC!AL89&gt;CI!$D$3-CI!AL$4+CI!$D$12),"vert"))</f>
        <v/>
      </c>
      <c r="AM89" s="43" t="str">
        <f>IF(MC!AM89="","",_xlfn.IFS(AND(MC!AM89&lt;CI!$D$3-CI!AM$4,MC!AM89&gt;1),"rouge",AND(MC!AM89&gt;CI!$D$3-CI!AM$4+CI!$D$11,MC!AM89&lt;CI!$D$3-CI!AM$4+CI!$D$12),"jaune",AND(MC!AM89&gt;CI!$D$3-CI!AM$4,MC!AM89&lt;CI!$D$3-CI!AM$4+CI!$D$11),"orange",AND(MC!AM89&gt;CI!$D$3-CI!AM$4+CI!$D$12),"vert"))</f>
        <v/>
      </c>
      <c r="AN89" s="43" t="str">
        <f>IF(MC!AN89="","",_xlfn.IFS(AND(MC!AN89&lt;CI!$D$3-CI!AN$4,MC!AN89&gt;1),"rouge",AND(MC!AN89&gt;CI!$D$3-CI!AN$4+CI!$D$11,MC!AN89&lt;CI!$D$3-CI!AN$4+CI!$D$12),"jaune",AND(MC!AN89&gt;CI!$D$3-CI!AN$4,MC!AN89&lt;CI!$D$3-CI!AN$4+CI!$D$11),"orange",AND(MC!AN89&gt;CI!$D$3-CI!AN$4+CI!$D$12),"vert"))</f>
        <v/>
      </c>
      <c r="AO89" s="43" t="str">
        <f>IF(MC!AO89="","",_xlfn.IFS(AND(MC!AO89&lt;CI!$D$3-CI!AO$4,MC!AO89&gt;1),"rouge",AND(MC!AO89&gt;CI!$D$3-CI!AO$4+CI!$D$11,MC!AO89&lt;CI!$D$3-CI!AO$4+CI!$D$12),"jaune",AND(MC!AO89&gt;CI!$D$3-CI!AO$4,MC!AO89&lt;CI!$D$3-CI!AO$4+CI!$D$11),"orange",AND(MC!AO89&gt;CI!$D$3-CI!AO$4+CI!$D$12),"vert"))</f>
        <v/>
      </c>
      <c r="AP89" s="43" t="str">
        <f>IF(MC!AP89="","",_xlfn.IFS(AND(MC!AP89&lt;CI!$D$3-CI!AP$4,MC!AP89&gt;1),"rouge",AND(MC!AP89&gt;CI!$D$3-CI!AP$4+CI!$D$11,MC!AP89&lt;CI!$D$3-CI!AP$4+CI!$D$12),"jaune",AND(MC!AP89&gt;CI!$D$3-CI!AP$4,MC!AP89&lt;CI!$D$3-CI!AP$4+CI!$D$11),"orange",AND(MC!AP89&gt;CI!$D$3-CI!AP$4+CI!$D$12),"vert"))</f>
        <v/>
      </c>
      <c r="AQ89" s="43" t="str">
        <f>IF(MC!AQ89="","",_xlfn.IFS(AND(MC!AQ89&lt;CI!$D$3-CI!AQ$4,MC!AQ89&gt;1),"rouge",AND(MC!AQ89&gt;CI!$D$3-CI!AQ$4+CI!$D$11,MC!AQ89&lt;CI!$D$3-CI!AQ$4+CI!$D$12),"jaune",AND(MC!AQ89&gt;CI!$D$3-CI!AQ$4,MC!AQ89&lt;CI!$D$3-CI!AQ$4+CI!$D$11),"orange",AND(MC!AQ89&gt;CI!$D$3-CI!AQ$4+CI!$D$12),"vert"))</f>
        <v/>
      </c>
      <c r="AR89" s="43" t="str">
        <f>IF(MC!AR89="","",_xlfn.IFS(AND(MC!AR89&lt;CI!$D$3-CI!AR$4,MC!AR89&gt;1),"rouge",AND(MC!AR89&gt;CI!$D$3-CI!AR$4+CI!$D$11,MC!AR89&lt;CI!$D$3-CI!AR$4+CI!$D$12),"jaune",AND(MC!AR89&gt;CI!$D$3-CI!AR$4,MC!AR89&lt;CI!$D$3-CI!AR$4+CI!$D$11),"orange",AND(MC!AR89&gt;CI!$D$3-CI!AR$4+CI!$D$12),"vert"))</f>
        <v/>
      </c>
      <c r="AS89" s="43" t="str">
        <f>IF(MC!AS89="","",_xlfn.IFS(AND(MC!AS89&lt;CI!$D$3-CI!AS$4,MC!AS89&gt;1),"rouge",AND(MC!AS89&gt;CI!$D$3-CI!AS$4+CI!$D$11,MC!AS89&lt;CI!$D$3-CI!AS$4+CI!$D$12),"jaune",AND(MC!AS89&gt;CI!$D$3-CI!AS$4,MC!AS89&lt;CI!$D$3-CI!AS$4+CI!$D$11),"orange",AND(MC!AS89&gt;CI!$D$3-CI!AS$4+CI!$D$12),"vert"))</f>
        <v/>
      </c>
      <c r="AT89" s="43" t="str">
        <f>IF(MC!AT89="","",_xlfn.IFS(AND(MC!AT89&lt;CI!$D$3-CI!AT$4,MC!AT89&gt;1),"rouge",AND(MC!AT89&gt;CI!$D$3-CI!AT$4+CI!$D$11,MC!AT89&lt;CI!$D$3-CI!AT$4+CI!$D$12),"jaune",AND(MC!AT89&gt;CI!$D$3-CI!AT$4,MC!AT89&lt;CI!$D$3-CI!AT$4+CI!$D$11),"orange",AND(MC!AT89&gt;CI!$D$3-CI!AT$4+CI!$D$12),"vert"))</f>
        <v/>
      </c>
      <c r="AU89" s="43" t="str">
        <f>IF(MC!AU89="","",_xlfn.IFS(AND(MC!AU89&lt;CI!$D$3-CI!AU$4,MC!AU89&gt;1),"rouge",AND(MC!AU89&gt;CI!$D$3-CI!AU$4+CI!$D$11,MC!AU89&lt;CI!$D$3-CI!AU$4+CI!$D$12),"jaune",AND(MC!AU89&gt;CI!$D$3-CI!AU$4,MC!AU89&lt;CI!$D$3-CI!AU$4+CI!$D$11),"orange",AND(MC!AU89&gt;CI!$D$3-CI!AU$4+CI!$D$12),"vert"))</f>
        <v/>
      </c>
      <c r="AV89" s="43" t="str">
        <f>IF(MC!AV89="","",_xlfn.IFS(AND(MC!AV89&lt;CI!$D$3-CI!AV$4,MC!AV89&gt;1),"rouge",AND(MC!AV89&gt;CI!$D$3-CI!AV$4+CI!$D$11,MC!AV89&lt;CI!$D$3-CI!AV$4+CI!$D$12),"jaune",AND(MC!AV89&gt;CI!$D$3-CI!AV$4,MC!AV89&lt;CI!$D$3-CI!AV$4+CI!$D$11),"orange",AND(MC!AV89&gt;CI!$D$3-CI!AV$4+CI!$D$12),"vert"))</f>
        <v/>
      </c>
      <c r="AW89" s="43" t="str">
        <f>IF(MC!AW89="","",_xlfn.IFS(AND(MC!AW89&lt;CI!$D$3-CI!AW$4,MC!AW89&gt;1),"rouge",AND(MC!AW89&gt;CI!$D$3-CI!AW$4+CI!$D$11,MC!AW89&lt;CI!$D$3-CI!AW$4+CI!$D$12),"jaune",AND(MC!AW89&gt;CI!$D$3-CI!AW$4,MC!AW89&lt;CI!$D$3-CI!AW$4+CI!$D$11),"orange",AND(MC!AW89&gt;CI!$D$3-CI!AW$4+CI!$D$12),"vert"))</f>
        <v/>
      </c>
      <c r="AX89" s="43" t="str">
        <f>IF(MC!AX89="","",_xlfn.IFS(AND(MC!AX89&lt;CI!$D$3-CI!AX$4,MC!AX89&gt;1),"rouge",AND(MC!AX89&gt;CI!$D$3-CI!AX$4+CI!$D$11,MC!AX89&lt;CI!$D$3-CI!AX$4+CI!$D$12),"jaune",AND(MC!AX89&gt;CI!$D$3-CI!AX$4,MC!AX89&lt;CI!$D$3-CI!AX$4+CI!$D$11),"orange",AND(MC!AX89&gt;CI!$D$3-CI!AX$4+CI!$D$12),"vert"))</f>
        <v/>
      </c>
      <c r="AY89" s="43" t="str">
        <f>IF(MC!AY89="","",_xlfn.IFS(AND(MC!AY89&lt;CI!$D$3-CI!AY$4,MC!AY89&gt;1),"rouge",AND(MC!AY89&gt;CI!$D$3-CI!AY$4+CI!$D$11,MC!AY89&lt;CI!$D$3-CI!AY$4+CI!$D$12),"jaune",AND(MC!AY89&gt;CI!$D$3-CI!AY$4,MC!AY89&lt;CI!$D$3-CI!AY$4+CI!$D$11),"orange",AND(MC!AY89&gt;CI!$D$3-CI!AY$4+CI!$D$12),"vert"))</f>
        <v/>
      </c>
      <c r="AZ89" s="43" t="str">
        <f>IF(MC!AZ89="","",_xlfn.IFS(AND(MC!AZ89&lt;CI!$D$3-CI!AZ$4,MC!AZ89&gt;1),"rouge",AND(MC!AZ89&gt;CI!$D$3-CI!AZ$4+CI!$D$11,MC!AZ89&lt;CI!$D$3-CI!AZ$4+CI!$D$12),"jaune",AND(MC!AZ89&gt;CI!$D$3-CI!AZ$4,MC!AZ89&lt;CI!$D$3-CI!AZ$4+CI!$D$11),"orange",AND(MC!AZ89&gt;CI!$D$3-CI!AZ$4+CI!$D$12),"vert"))</f>
        <v/>
      </c>
      <c r="BA89" s="43" t="str">
        <f>IF(MC!BA89="","",_xlfn.IFS(AND(MC!BA89&lt;CI!$D$3-CI!BA$4,MC!BA89&gt;1),"rouge",AND(MC!BA89&gt;CI!$D$3-CI!BA$4+CI!$D$11,MC!BA89&lt;CI!$D$3-CI!BA$4+CI!$D$12),"jaune",AND(MC!BA89&gt;CI!$D$3-CI!BA$4,MC!BA89&lt;CI!$D$3-CI!BA$4+CI!$D$11),"orange",AND(MC!BA89&gt;CI!$D$3-CI!BA$4+CI!$D$12),"vert"))</f>
        <v/>
      </c>
      <c r="BB89" s="43" t="str">
        <f>IF(MC!BB89="","",_xlfn.IFS(AND(MC!BB89&lt;CI!$D$3-CI!BB$4,MC!BB89&gt;1),"rouge",AND(MC!BB89&gt;CI!$D$3-CI!BB$4+CI!$D$11,MC!BB89&lt;CI!$D$3-CI!BB$4+CI!$D$12),"jaune",AND(MC!BB89&gt;CI!$D$3-CI!BB$4,MC!BB89&lt;CI!$D$3-CI!BB$4+CI!$D$11),"orange",AND(MC!BB89&gt;CI!$D$3-CI!BB$4+CI!$D$12),"vert"))</f>
        <v/>
      </c>
      <c r="BC89" s="43" t="str">
        <f>IF(MC!BC89="","",_xlfn.IFS(AND(MC!BC89&lt;CI!$D$3-CI!BC$4,MC!BC89&gt;1),"rouge",AND(MC!BC89&gt;CI!$D$3-CI!BC$4+CI!$D$11,MC!BC89&lt;CI!$D$3-CI!BC$4+CI!$D$12),"jaune",AND(MC!BC89&gt;CI!$D$3-CI!BC$4,MC!BC89&lt;CI!$D$3-CI!BC$4+CI!$D$11),"orange",AND(MC!BC89&gt;CI!$D$3-CI!BC$4+CI!$D$12),"vert"))</f>
        <v/>
      </c>
      <c r="BD89" s="43" t="str">
        <f>IF(MC!BD89="","",_xlfn.IFS(AND(MC!BD89&lt;CI!$D$3-CI!BD$4,MC!BD89&gt;1),"rouge",AND(MC!BD89&gt;CI!$D$3-CI!BD$4+CI!$D$11,MC!BD89&lt;CI!$D$3-CI!BD$4+CI!$D$12),"jaune",AND(MC!BD89&gt;CI!$D$3-CI!BD$4,MC!BD89&lt;CI!$D$3-CI!BD$4+CI!$D$11),"orange",AND(MC!BD89&gt;CI!$D$3-CI!BD$4+CI!$D$12),"vert"))</f>
        <v/>
      </c>
      <c r="BE89" s="43" t="str">
        <f>IF(MC!BE89="","",_xlfn.IFS(AND(MC!BE89&lt;CI!$D$3-CI!BE$4,MC!BE89&gt;1),"rouge",AND(MC!BE89&gt;CI!$D$3-CI!BE$4+CI!$D$11,MC!BE89&lt;CI!$D$3-CI!BE$4+CI!$D$12),"jaune",AND(MC!BE89&gt;CI!$D$3-CI!BE$4,MC!BE89&lt;CI!$D$3-CI!BE$4+CI!$D$11),"orange",AND(MC!BE89&gt;CI!$D$3-CI!BE$4+CI!$D$12),"vert"))</f>
        <v/>
      </c>
      <c r="BF89" s="43" t="str">
        <f>IF(MC!BF89="","",_xlfn.IFS(AND(MC!BF89&lt;CI!$D$3-CI!BF$4,MC!BF89&gt;1),"rouge",AND(MC!BF89&gt;CI!$D$3-CI!BF$4+CI!$D$11,MC!BF89&lt;CI!$D$3-CI!BF$4+CI!$D$12),"jaune",AND(MC!BF89&gt;CI!$D$3-CI!BF$4,MC!BF89&lt;CI!$D$3-CI!BF$4+CI!$D$11),"orange",AND(MC!BF89&gt;CI!$D$3-CI!BF$4+CI!$D$12),"vert"))</f>
        <v/>
      </c>
      <c r="BG89" s="43" t="str">
        <f>IF(MC!BG89="","",_xlfn.IFS(AND(MC!BG89&lt;CI!$D$3-CI!BG$4,MC!BG89&gt;1),"rouge",AND(MC!BG89&gt;CI!$D$3-CI!BG$4+CI!$D$11,MC!BG89&lt;CI!$D$3-CI!BG$4+CI!$D$12),"jaune",AND(MC!BG89&gt;CI!$D$3-CI!BG$4,MC!BG89&lt;CI!$D$3-CI!BG$4+CI!$D$11),"orange",AND(MC!BG89&gt;CI!$D$3-CI!BG$4+CI!$D$12),"vert"))</f>
        <v/>
      </c>
      <c r="BH89" s="43" t="str">
        <f>IF(MC!BH89="","",_xlfn.IFS(AND(MC!BH89&lt;CI!$D$3-CI!BH$4,MC!BH89&gt;1),"rouge",AND(MC!BH89&gt;CI!$D$3-CI!BH$4+CI!$D$11,MC!BH89&lt;CI!$D$3-CI!BH$4+CI!$D$12),"jaune",AND(MC!BH89&gt;CI!$D$3-CI!BH$4,MC!BH89&lt;CI!$D$3-CI!BH$4+CI!$D$11),"orange",AND(MC!BH89&gt;CI!$D$3-CI!BH$4+CI!$D$12),"vert"))</f>
        <v/>
      </c>
      <c r="BI89" s="43" t="str">
        <f>IF(MC!BI89="","",_xlfn.IFS(AND(MC!BI89&lt;CI!$D$3-CI!BI$4,MC!BI89&gt;1),"rouge",AND(MC!BI89&gt;CI!$D$3-CI!BI$4+CI!$D$11,MC!BI89&lt;CI!$D$3-CI!BI$4+CI!$D$12),"jaune",AND(MC!BI89&gt;CI!$D$3-CI!BI$4,MC!BI89&lt;CI!$D$3-CI!BI$4+CI!$D$11),"orange",AND(MC!BI89&gt;CI!$D$3-CI!BI$4+CI!$D$12),"vert"))</f>
        <v/>
      </c>
      <c r="BJ89" s="43" t="str">
        <f>IF(MC!BJ89="","",_xlfn.IFS(AND(MC!BJ89&lt;CI!$D$3-CI!BJ$4,MC!BJ89&gt;1),"rouge",AND(MC!BJ89&gt;CI!$D$3-CI!BJ$4+CI!$D$11,MC!BJ89&lt;CI!$D$3-CI!BJ$4+CI!$D$12),"jaune",AND(MC!BJ89&gt;CI!$D$3-CI!BJ$4,MC!BJ89&lt;CI!$D$3-CI!BJ$4+CI!$D$11),"orange",AND(MC!BJ89&gt;CI!$D$3-CI!BJ$4+CI!$D$12),"vert"))</f>
        <v/>
      </c>
      <c r="BK89" s="43" t="str">
        <f>IF(MC!BK89="","",_xlfn.IFS(AND(MC!BK89&lt;CI!$D$3-CI!BK$4,MC!BK89&gt;1),"rouge",AND(MC!BK89&gt;CI!$D$3-CI!BK$4+CI!$D$11,MC!BK89&lt;CI!$D$3-CI!BK$4+CI!$D$12),"jaune",AND(MC!BK89&gt;CI!$D$3-CI!BK$4,MC!BK89&lt;CI!$D$3-CI!BK$4+CI!$D$11),"orange",AND(MC!BK89&gt;CI!$D$3-CI!BK$4+CI!$D$12),"vert"))</f>
        <v/>
      </c>
      <c r="BL89" s="43" t="str">
        <f>IF(MC!BL89="","",_xlfn.IFS(AND(MC!BL89&lt;CI!$D$3-CI!BL$4,MC!BL89&gt;1),"rouge",AND(MC!BL89&gt;CI!$D$3-CI!BL$4+CI!$D$11,MC!BL89&lt;CI!$D$3-CI!BL$4+CI!$D$12),"jaune",AND(MC!BL89&gt;CI!$D$3-CI!BL$4,MC!BL89&lt;CI!$D$3-CI!BL$4+CI!$D$11),"orange",AND(MC!BL89&gt;CI!$D$3-CI!BL$4+CI!$D$12),"vert"))</f>
        <v/>
      </c>
      <c r="BM89" s="43" t="str">
        <f>IF(MC!BM89="","",_xlfn.IFS(AND(MC!BM89&lt;CI!$D$3-CI!BM$4,MC!BM89&gt;1),"rouge",AND(MC!BM89&gt;CI!$D$3-CI!BM$4+CI!$D$11,MC!BM89&lt;CI!$D$3-CI!BM$4+CI!$D$12),"jaune",AND(MC!BM89&gt;CI!$D$3-CI!BM$4,MC!BM89&lt;CI!$D$3-CI!BM$4+CI!$D$11),"orange",AND(MC!BM89&gt;CI!$D$3-CI!BM$4+CI!$D$12),"vert"))</f>
        <v/>
      </c>
      <c r="BN89" s="43" t="str">
        <f>IF(MC!BN89="","",_xlfn.IFS(AND(MC!BN89&lt;CI!$D$3-CI!BN$4,MC!BN89&gt;1),"rouge",AND(MC!BN89&gt;CI!$D$3-CI!BN$4+CI!$D$11,MC!BN89&lt;CI!$D$3-CI!BN$4+CI!$D$12),"jaune",AND(MC!BN89&gt;CI!$D$3-CI!BN$4,MC!BN89&lt;CI!$D$3-CI!BN$4+CI!$D$11),"orange",AND(MC!BN89&gt;CI!$D$3-CI!BN$4+CI!$D$12),"vert"))</f>
        <v/>
      </c>
      <c r="BO89" s="43" t="str">
        <f>IF(MC!BO89="","",_xlfn.IFS(AND(MC!BO89&lt;CI!$D$3-CI!BO$4,MC!BO89&gt;1),"rouge",AND(MC!BO89&gt;CI!$D$3-CI!BO$4+CI!$D$11,MC!BO89&lt;CI!$D$3-CI!BO$4+CI!$D$12),"jaune",AND(MC!BO89&gt;CI!$D$3-CI!BO$4,MC!BO89&lt;CI!$D$3-CI!BO$4+CI!$D$11),"orange",AND(MC!BO89&gt;CI!$D$3-CI!BO$4+CI!$D$12),"vert"))</f>
        <v/>
      </c>
      <c r="BP89" s="43" t="str">
        <f>IF(MC!BP89="","",_xlfn.IFS(AND(MC!BP89&lt;CI!$D$3-CI!BP$4,MC!BP89&gt;1),"rouge",AND(MC!BP89&gt;CI!$D$3-CI!BP$4+CI!$D$11,MC!BP89&lt;CI!$D$3-CI!BP$4+CI!$D$12),"jaune",AND(MC!BP89&gt;CI!$D$3-CI!BP$4,MC!BP89&lt;CI!$D$3-CI!BP$4+CI!$D$11),"orange",AND(MC!BP89&gt;CI!$D$3-CI!BP$4+CI!$D$12),"vert"))</f>
        <v/>
      </c>
      <c r="BQ89" s="43" t="str">
        <f>IF(MC!BQ89="","",_xlfn.IFS(AND(MC!BQ89&lt;CI!$D$3-CI!BQ$4,MC!BQ89&gt;1),"rouge",AND(MC!BQ89&gt;CI!$D$3-CI!BQ$4+CI!$D$11,MC!BQ89&lt;CI!$D$3-CI!BQ$4+CI!$D$12),"jaune",AND(MC!BQ89&gt;CI!$D$3-CI!BQ$4,MC!BQ89&lt;CI!$D$3-CI!BQ$4+CI!$D$11),"orange",AND(MC!BQ89&gt;CI!$D$3-CI!BQ$4+CI!$D$12),"vert"))</f>
        <v/>
      </c>
      <c r="BR89" s="43" t="str">
        <f>IF(MC!BR89="","",_xlfn.IFS(AND(MC!BR89&lt;CI!$D$3-CI!BR$4,MC!BR89&gt;1),"rouge",AND(MC!BR89&gt;CI!$D$3-CI!BR$4+CI!$D$11,MC!BR89&lt;CI!$D$3-CI!BR$4+CI!$D$12),"jaune",AND(MC!BR89&gt;CI!$D$3-CI!BR$4,MC!BR89&lt;CI!$D$3-CI!BR$4+CI!$D$11),"orange",AND(MC!BR89&gt;CI!$D$3-CI!BR$4+CI!$D$12),"vert"))</f>
        <v/>
      </c>
      <c r="BS89" s="43" t="str">
        <f>IF(MC!BS89="","",_xlfn.IFS(AND(MC!BS89&lt;CI!$D$3-CI!BS$4,MC!BS89&gt;1),"rouge",AND(MC!BS89&gt;CI!$D$3-CI!BS$4+CI!$D$11,MC!BS89&lt;CI!$D$3-CI!BS$4+CI!$D$12),"jaune",AND(MC!BS89&gt;CI!$D$3-CI!BS$4,MC!BS89&lt;CI!$D$3-CI!BS$4+CI!$D$11),"orange",AND(MC!BS89&gt;CI!$D$3-CI!BS$4+CI!$D$12),"vert"))</f>
        <v/>
      </c>
      <c r="BT89" s="43" t="str">
        <f>IF(MC!BT89="","",_xlfn.IFS(AND(MC!BT89&lt;CI!$D$3-CI!BT$4,MC!BT89&gt;1),"rouge",AND(MC!BT89&gt;CI!$D$3-CI!BT$4+CI!$D$11,MC!BT89&lt;CI!$D$3-CI!BT$4+CI!$D$12),"jaune",AND(MC!BT89&gt;CI!$D$3-CI!BT$4,MC!BT89&lt;CI!$D$3-CI!BT$4+CI!$D$11),"orange",AND(MC!BT89&gt;CI!$D$3-CI!BT$4+CI!$D$12),"vert"))</f>
        <v/>
      </c>
      <c r="BU89" s="43" t="str">
        <f>IF(MC!BU89="","",_xlfn.IFS(AND(MC!BU89&lt;CI!$D$3-CI!BU$4,MC!BU89&gt;1),"rouge",AND(MC!BU89&gt;CI!$D$3-CI!BU$4+CI!$D$11,MC!BU89&lt;CI!$D$3-CI!BU$4+CI!$D$12),"jaune",AND(MC!BU89&gt;CI!$D$3-CI!BU$4,MC!BU89&lt;CI!$D$3-CI!BU$4+CI!$D$11),"orange",AND(MC!BU89&gt;CI!$D$3-CI!BU$4+CI!$D$12),"vert"))</f>
        <v/>
      </c>
      <c r="BV89" s="43" t="str">
        <f>IF(MC!BV89="","",_xlfn.IFS(AND(MC!BV89&lt;CI!$D$3-CI!BV$4,MC!BV89&gt;1),"rouge",AND(MC!BV89&gt;CI!$D$3-CI!BV$4+CI!$D$11,MC!BV89&lt;CI!$D$3-CI!BV$4+CI!$D$12),"jaune",AND(MC!BV89&gt;CI!$D$3-CI!BV$4,MC!BV89&lt;CI!$D$3-CI!BV$4+CI!$D$11),"orange",AND(MC!BV89&gt;CI!$D$3-CI!BV$4+CI!$D$12),"vert"))</f>
        <v/>
      </c>
      <c r="BW89" s="43" t="str">
        <f>IF(MC!BW89="","",_xlfn.IFS(AND(MC!BW89&lt;CI!$D$3-CI!BW$4,MC!BW89&gt;1),"rouge",AND(MC!BW89&gt;CI!$D$3-CI!BW$4+CI!$D$11,MC!BW89&lt;CI!$D$3-CI!BW$4+CI!$D$12),"jaune",AND(MC!BW89&gt;CI!$D$3-CI!BW$4,MC!BW89&lt;CI!$D$3-CI!BW$4+CI!$D$11),"orange",AND(MC!BW89&gt;CI!$D$3-CI!BW$4+CI!$D$12),"vert"))</f>
        <v/>
      </c>
      <c r="BX89" s="43" t="str">
        <f>IF(MC!BX89="","",_xlfn.IFS(AND(MC!BX89&lt;CI!$D$3-CI!BX$4,MC!BX89&gt;1),"rouge",AND(MC!BX89&gt;CI!$D$3-CI!BX$4+CI!$D$11,MC!BX89&lt;CI!$D$3-CI!BX$4+CI!$D$12),"jaune",AND(MC!BX89&gt;CI!$D$3-CI!BX$4,MC!BX89&lt;CI!$D$3-CI!BX$4+CI!$D$11),"orange",AND(MC!BX89&gt;CI!$D$3-CI!BX$4+CI!$D$12),"vert"))</f>
        <v/>
      </c>
      <c r="BY89" s="43" t="str">
        <f>IF(MC!BY89="","",_xlfn.IFS(AND(MC!BY89&lt;CI!$D$3-CI!BY$4,MC!BY89&gt;1),"rouge",AND(MC!BY89&gt;CI!$D$3-CI!BY$4+CI!$D$11,MC!BY89&lt;CI!$D$3-CI!BY$4+CI!$D$12),"jaune",AND(MC!BY89&gt;CI!$D$3-CI!BY$4,MC!BY89&lt;CI!$D$3-CI!BY$4+CI!$D$11),"orange",AND(MC!BY89&gt;CI!$D$3-CI!BY$4+CI!$D$12),"vert"))</f>
        <v/>
      </c>
      <c r="BZ89" s="43" t="str">
        <f>IF(MC!BZ89="","",_xlfn.IFS(AND(MC!BZ89&lt;CI!$D$3-CI!BZ$4,MC!BZ89&gt;1),"rouge",AND(MC!BZ89&gt;CI!$D$3-CI!BZ$4+CI!$D$11,MC!BZ89&lt;CI!$D$3-CI!BZ$4+CI!$D$12),"jaune",AND(MC!BZ89&gt;CI!$D$3-CI!BZ$4,MC!BZ89&lt;CI!$D$3-CI!BZ$4+CI!$D$11),"orange",AND(MC!BZ89&gt;CI!$D$3-CI!BZ$4+CI!$D$12),"vert"))</f>
        <v/>
      </c>
      <c r="CA89" s="43" t="str">
        <f>IF(MC!CA89="","",_xlfn.IFS(AND(MC!CA89&lt;CI!$D$3-CI!CA$4,MC!CA89&gt;1),"rouge",AND(MC!CA89&gt;CI!$D$3-CI!CA$4+CI!$D$11,MC!CA89&lt;CI!$D$3-CI!CA$4+CI!$D$12),"jaune",AND(MC!CA89&gt;CI!$D$3-CI!CA$4,MC!CA89&lt;CI!$D$3-CI!CA$4+CI!$D$11),"orange",AND(MC!CA89&gt;CI!$D$3-CI!CA$4+CI!$D$12),"vert"))</f>
        <v/>
      </c>
      <c r="CB89" s="43" t="str">
        <f>IF(MC!CB89="","",_xlfn.IFS(AND(MC!CB89&lt;CI!$D$3-CI!CB$4,MC!CB89&gt;1),"rouge",AND(MC!CB89&gt;CI!$D$3-CI!CB$4+CI!$D$11,MC!CB89&lt;CI!$D$3-CI!CB$4+CI!$D$12),"jaune",AND(MC!CB89&gt;CI!$D$3-CI!CB$4,MC!CB89&lt;CI!$D$3-CI!CB$4+CI!$D$11),"orange",AND(MC!CB89&gt;CI!$D$3-CI!CB$4+CI!$D$12),"vert"))</f>
        <v/>
      </c>
      <c r="CC89" s="43" t="str">
        <f>IF(MC!CC89="","",_xlfn.IFS(AND(MC!CC89&lt;CI!$D$3-CI!CC$4,MC!CC89&gt;1),"rouge",AND(MC!CC89&gt;CI!$D$3-CI!CC$4+CI!$D$11,MC!CC89&lt;CI!$D$3-CI!CC$4+CI!$D$12),"jaune",AND(MC!CC89&gt;CI!$D$3-CI!CC$4,MC!CC89&lt;CI!$D$3-CI!CC$4+CI!$D$11),"orange",AND(MC!CC89&gt;CI!$D$3-CI!CC$4+CI!$D$12),"vert"))</f>
        <v/>
      </c>
      <c r="CD89" s="43" t="str">
        <f>IF(MC!CD89="","",_xlfn.IFS(AND(MC!CD89&lt;CI!$D$3-CI!CD$4,MC!CD89&gt;1),"rouge",AND(MC!CD89&gt;CI!$D$3-CI!CD$4+CI!$D$11,MC!CD89&lt;CI!$D$3-CI!CD$4+CI!$D$12),"jaune",AND(MC!CD89&gt;CI!$D$3-CI!CD$4,MC!CD89&lt;CI!$D$3-CI!CD$4+CI!$D$11),"orange",AND(MC!CD89&gt;CI!$D$3-CI!CD$4+CI!$D$12),"vert"))</f>
        <v/>
      </c>
      <c r="CE89" s="43" t="str">
        <f>IF(MC!CE89="","",_xlfn.IFS(AND(MC!CE89&lt;CI!$D$3-CI!CE$4,MC!CE89&gt;1),"rouge",AND(MC!CE89&gt;CI!$D$3-CI!CE$4+CI!$D$11,MC!CE89&lt;CI!$D$3-CI!CE$4+CI!$D$12),"jaune",AND(MC!CE89&gt;CI!$D$3-CI!CE$4,MC!CE89&lt;CI!$D$3-CI!CE$4+CI!$D$11),"orange",AND(MC!CE89&gt;CI!$D$3-CI!CE$4+CI!$D$12),"vert"))</f>
        <v/>
      </c>
      <c r="CF89" s="43" t="str">
        <f>IF(MC!CF89="","",_xlfn.IFS(AND(MC!CF89&lt;CI!$D$3-CI!CF$4,MC!CF89&gt;1),"rouge",AND(MC!CF89&gt;CI!$D$3-CI!CF$4+CI!$D$11,MC!CF89&lt;CI!$D$3-CI!CF$4+CI!$D$12),"jaune",AND(MC!CF89&gt;CI!$D$3-CI!CF$4,MC!CF89&lt;CI!$D$3-CI!CF$4+CI!$D$11),"orange",AND(MC!CF89&gt;CI!$D$3-CI!CF$4+CI!$D$12),"vert"))</f>
        <v/>
      </c>
      <c r="CG89" s="43" t="str">
        <f>IF(MC!CG89="","",_xlfn.IFS(AND(MC!CG89&lt;CI!$D$3-CI!CG$4,MC!CG89&gt;1),"rouge",AND(MC!CG89&gt;CI!$D$3-CI!CG$4+CI!$D$11,MC!CG89&lt;CI!$D$3-CI!CG$4+CI!$D$12),"jaune",AND(MC!CG89&gt;CI!$D$3-CI!CG$4,MC!CG89&lt;CI!$D$3-CI!CG$4+CI!$D$11),"orange",AND(MC!CG89&gt;CI!$D$3-CI!CG$4+CI!$D$12),"vert"))</f>
        <v/>
      </c>
      <c r="CH89" s="43" t="str">
        <f>IF(MC!CH89="","",_xlfn.IFS(AND(MC!CH89&lt;CI!$D$3-CI!CH$4,MC!CH89&gt;1),"rouge",AND(MC!CH89&gt;CI!$D$3-CI!CH$4+CI!$D$11,MC!CH89&lt;CI!$D$3-CI!CH$4+CI!$D$12),"jaune",AND(MC!CH89&gt;CI!$D$3-CI!CH$4,MC!CH89&lt;CI!$D$3-CI!CH$4+CI!$D$11),"orange",AND(MC!CH89&gt;CI!$D$3-CI!CH$4+CI!$D$12),"vert"))</f>
        <v/>
      </c>
      <c r="CI89" s="43" t="str">
        <f>IF(MC!CI89="","",_xlfn.IFS(AND(MC!CI89&lt;CI!$D$3-CI!CI$4,MC!CI89&gt;1),"rouge",AND(MC!CI89&gt;CI!$D$3-CI!CI$4+CI!$D$11,MC!CI89&lt;CI!$D$3-CI!CI$4+CI!$D$12),"jaune",AND(MC!CI89&gt;CI!$D$3-CI!CI$4,MC!CI89&lt;CI!$D$3-CI!CI$4+CI!$D$11),"orange",AND(MC!CI89&gt;CI!$D$3-CI!CI$4+CI!$D$12),"vert"))</f>
        <v/>
      </c>
      <c r="CJ89" s="43" t="str">
        <f>IF(MC!CJ89="","",_xlfn.IFS(AND(MC!CJ89&lt;CI!$D$3-CI!CJ$4,MC!CJ89&gt;1),"rouge",AND(MC!CJ89&gt;CI!$D$3-CI!CJ$4+CI!$D$11,MC!CJ89&lt;CI!$D$3-CI!CJ$4+CI!$D$12),"jaune",AND(MC!CJ89&gt;CI!$D$3-CI!CJ$4,MC!CJ89&lt;CI!$D$3-CI!CJ$4+CI!$D$11),"orange",AND(MC!CJ89&gt;CI!$D$3-CI!CJ$4+CI!$D$12),"vert"))</f>
        <v/>
      </c>
      <c r="CK89" s="43" t="str">
        <f>IF(MC!CK89="","",_xlfn.IFS(AND(MC!CK89&lt;CI!$D$3-CI!CK$4,MC!CK89&gt;1),"rouge",AND(MC!CK89&gt;CI!$D$3-CI!CK$4+CI!$D$11,MC!CK89&lt;CI!$D$3-CI!CK$4+CI!$D$12),"jaune",AND(MC!CK89&gt;CI!$D$3-CI!CK$4,MC!CK89&lt;CI!$D$3-CI!CK$4+CI!$D$11),"orange",AND(MC!CK89&gt;CI!$D$3-CI!CK$4+CI!$D$12),"vert"))</f>
        <v/>
      </c>
      <c r="CL89" s="43" t="str">
        <f>IF(MC!CL89="","",_xlfn.IFS(AND(MC!CL89&lt;CI!$D$3-CI!CL$4,MC!CL89&gt;1),"rouge",AND(MC!CL89&gt;CI!$D$3-CI!CL$4+CI!$D$11,MC!CL89&lt;CI!$D$3-CI!CL$4+CI!$D$12),"jaune",AND(MC!CL89&gt;CI!$D$3-CI!CL$4,MC!CL89&lt;CI!$D$3-CI!CL$4+CI!$D$11),"orange",AND(MC!CL89&gt;CI!$D$3-CI!CL$4+CI!$D$12),"vert"))</f>
        <v/>
      </c>
      <c r="CM89" s="43" t="str">
        <f>IF(MC!CM89="","",_xlfn.IFS(AND(MC!CM89&lt;CI!$D$3-CI!CM$4,MC!CM89&gt;1),"rouge",AND(MC!CM89&gt;CI!$D$3-CI!CM$4+CI!$D$11,MC!CM89&lt;CI!$D$3-CI!CM$4+CI!$D$12),"jaune",AND(MC!CM89&gt;CI!$D$3-CI!CM$4,MC!CM89&lt;CI!$D$3-CI!CM$4+CI!$D$11),"orange",AND(MC!CM89&gt;CI!$D$3-CI!CM$4+CI!$D$12),"vert"))</f>
        <v/>
      </c>
      <c r="CN89" s="43" t="str">
        <f>IF(MC!CN89="","",_xlfn.IFS(AND(MC!CN89&lt;CI!$D$3-CI!CN$4,MC!CN89&gt;1),"rouge",AND(MC!CN89&gt;CI!$D$3-CI!CN$4+CI!$D$11,MC!CN89&lt;CI!$D$3-CI!CN$4+CI!$D$12),"jaune",AND(MC!CN89&gt;CI!$D$3-CI!CN$4,MC!CN89&lt;CI!$D$3-CI!CN$4+CI!$D$11),"orange",AND(MC!CN89&gt;CI!$D$3-CI!CN$4+CI!$D$12),"vert"))</f>
        <v/>
      </c>
      <c r="CO89" s="43" t="str">
        <f>IF(MC!CO89="","",_xlfn.IFS(AND(MC!CO89&lt;CI!$D$3-CI!CO$4,MC!CO89&gt;1),"rouge",AND(MC!CO89&gt;CI!$D$3-CI!CO$4+CI!$D$11,MC!CO89&lt;CI!$D$3-CI!CO$4+CI!$D$12),"jaune",AND(MC!CO89&gt;CI!$D$3-CI!CO$4,MC!CO89&lt;CI!$D$3-CI!CO$4+CI!$D$11),"orange",AND(MC!CO89&gt;CI!$D$3-CI!CO$4+CI!$D$12),"vert"))</f>
        <v/>
      </c>
      <c r="CP89" s="43" t="str">
        <f>IF(MC!CP89="","",_xlfn.IFS(AND(MC!CP89&lt;CI!$D$3-CI!CP$4,MC!CP89&gt;1),"rouge",AND(MC!CP89&gt;CI!$D$3-CI!CP$4+CI!$D$11,MC!CP89&lt;CI!$D$3-CI!CP$4+CI!$D$12),"jaune",AND(MC!CP89&gt;CI!$D$3-CI!CP$4,MC!CP89&lt;CI!$D$3-CI!CP$4+CI!$D$11),"orange",AND(MC!CP89&gt;CI!$D$3-CI!CP$4+CI!$D$12),"vert"))</f>
        <v/>
      </c>
      <c r="CQ89" s="43" t="str">
        <f>IF(MC!CQ89="","",_xlfn.IFS(AND(MC!CQ89&lt;CI!$D$3-CI!CQ$4,MC!CQ89&gt;1),"rouge",AND(MC!CQ89&gt;CI!$D$3-CI!CQ$4+CI!$D$11,MC!CQ89&lt;CI!$D$3-CI!CQ$4+CI!$D$12),"jaune",AND(MC!CQ89&gt;CI!$D$3-CI!CQ$4,MC!CQ89&lt;CI!$D$3-CI!CQ$4+CI!$D$11),"orange",AND(MC!CQ89&gt;CI!$D$3-CI!CQ$4+CI!$D$12),"vert"))</f>
        <v/>
      </c>
      <c r="CR89" s="43" t="str">
        <f>IF(MC!CR89="","",_xlfn.IFS(AND(MC!CR89&lt;CI!$D$3-CI!CR$4,MC!CR89&gt;1),"rouge",AND(MC!CR89&gt;CI!$D$3-CI!CR$4+CI!$D$11,MC!CR89&lt;CI!$D$3-CI!CR$4+CI!$D$12),"jaune",AND(MC!CR89&gt;CI!$D$3-CI!CR$4,MC!CR89&lt;CI!$D$3-CI!CR$4+CI!$D$11),"orange",AND(MC!CR89&gt;CI!$D$3-CI!CR$4+CI!$D$12),"vert"))</f>
        <v/>
      </c>
      <c r="CS89" s="43" t="str">
        <f>IF(MC!CS89="","",_xlfn.IFS(AND(MC!CS89&lt;CI!$D$3-CI!CS$4,MC!CS89&gt;1),"rouge",AND(MC!CS89&gt;CI!$D$3-CI!CS$4+CI!$D$11,MC!CS89&lt;CI!$D$3-CI!CS$4+CI!$D$12),"jaune",AND(MC!CS89&gt;CI!$D$3-CI!CS$4,MC!CS89&lt;CI!$D$3-CI!CS$4+CI!$D$11),"orange",AND(MC!CS89&gt;CI!$D$3-CI!CS$4+CI!$D$12),"vert"))</f>
        <v/>
      </c>
      <c r="CT89" s="43" t="str">
        <f>IF(MC!CT89="","",_xlfn.IFS(AND(MC!CT89&lt;CI!$D$3-CI!CT$4,MC!CT89&gt;1),"rouge",AND(MC!CT89&gt;CI!$D$3-CI!CT$4+CI!$D$11,MC!CT89&lt;CI!$D$3-CI!CT$4+CI!$D$12),"jaune",AND(MC!CT89&gt;CI!$D$3-CI!CT$4,MC!CT89&lt;CI!$D$3-CI!CT$4+CI!$D$11),"orange",AND(MC!CT89&gt;CI!$D$3-CI!CT$4+CI!$D$12),"vert"))</f>
        <v/>
      </c>
      <c r="CU89" s="43" t="str">
        <f>IF(MC!CU89="","",_xlfn.IFS(AND(MC!CU89&lt;CI!$D$3-CI!CU$4,MC!CU89&gt;1),"rouge",AND(MC!CU89&gt;CI!$D$3-CI!CU$4+CI!$D$11,MC!CU89&lt;CI!$D$3-CI!CU$4+CI!$D$12),"jaune",AND(MC!CU89&gt;CI!$D$3-CI!CU$4,MC!CU89&lt;CI!$D$3-CI!CU$4+CI!$D$11),"orange",AND(MC!CU89&gt;CI!$D$3-CI!CU$4+CI!$D$12),"vert"))</f>
        <v/>
      </c>
      <c r="CV89" s="43" t="str">
        <f>IF(MC!CV89="","",_xlfn.IFS(AND(MC!CV89&lt;CI!$D$3-CI!CV$4,MC!CV89&gt;1),"rouge",AND(MC!CV89&gt;CI!$D$3-CI!CV$4+CI!$D$11,MC!CV89&lt;CI!$D$3-CI!CV$4+CI!$D$12),"jaune",AND(MC!CV89&gt;CI!$D$3-CI!CV$4,MC!CV89&lt;CI!$D$3-CI!CV$4+CI!$D$11),"orange",AND(MC!CV89&gt;CI!$D$3-CI!CV$4+CI!$D$12),"vert"))</f>
        <v/>
      </c>
      <c r="CW89" s="43" t="str">
        <f>IF(MC!CW89="","",_xlfn.IFS(AND(MC!CW89&lt;CI!$D$3-CI!CW$4,MC!CW89&gt;1),"rouge",AND(MC!CW89&gt;CI!$D$3-CI!CW$4+CI!$D$11,MC!CW89&lt;CI!$D$3-CI!CW$4+CI!$D$12),"jaune",AND(MC!CW89&gt;CI!$D$3-CI!CW$4,MC!CW89&lt;CI!$D$3-CI!CW$4+CI!$D$11),"orange",AND(MC!CW89&gt;CI!$D$3-CI!CW$4+CI!$D$12),"vert"))</f>
        <v/>
      </c>
      <c r="CX89" s="43" t="str">
        <f>IF(MC!CX89="","",_xlfn.IFS(AND(MC!CX89&lt;CI!$D$3-CI!CX$4,MC!CX89&gt;1),"rouge",AND(MC!CX89&gt;CI!$D$3-CI!CX$4+CI!$D$11,MC!CX89&lt;CI!$D$3-CI!CX$4+CI!$D$12),"jaune",AND(MC!CX89&gt;CI!$D$3-CI!CX$4,MC!CX89&lt;CI!$D$3-CI!CX$4+CI!$D$11),"orange",AND(MC!CX89&gt;CI!$D$3-CI!CX$4+CI!$D$12),"vert"))</f>
        <v/>
      </c>
      <c r="CY89" s="43" t="str">
        <f>IF(MC!CY89="","",_xlfn.IFS(AND(MC!CY89&lt;CI!$D$3-CI!CY$4,MC!CY89&gt;1),"rouge",AND(MC!CY89&gt;CI!$D$3-CI!CY$4+CI!$D$11,MC!CY89&lt;CI!$D$3-CI!CY$4+CI!$D$12),"jaune",AND(MC!CY89&gt;CI!$D$3-CI!CY$4,MC!CY89&lt;CI!$D$3-CI!CY$4+CI!$D$11),"orange",AND(MC!CY89&gt;CI!$D$3-CI!CY$4+CI!$D$12),"vert"))</f>
        <v/>
      </c>
      <c r="CZ89" s="43" t="str">
        <f>IF(MC!CZ89="","",_xlfn.IFS(AND(MC!CZ89&lt;CI!$D$3-CI!CZ$4,MC!CZ89&gt;1),"rouge",AND(MC!CZ89&gt;CI!$D$3-CI!CZ$4+CI!$D$11,MC!CZ89&lt;CI!$D$3-CI!CZ$4+CI!$D$12),"jaune",AND(MC!CZ89&gt;CI!$D$3-CI!CZ$4,MC!CZ89&lt;CI!$D$3-CI!CZ$4+CI!$D$11),"orange",AND(MC!CZ89&gt;CI!$D$3-CI!CZ$4+CI!$D$12),"vert"))</f>
        <v/>
      </c>
      <c r="DA89" s="43" t="str">
        <f>IF(MC!DA89="","",_xlfn.IFS(AND(MC!DA89&lt;CI!$D$3-CI!DA$4,MC!DA89&gt;1),"rouge",AND(MC!DA89&gt;CI!$D$3-CI!DA$4+CI!$D$11,MC!DA89&lt;CI!$D$3-CI!DA$4+CI!$D$12),"jaune",AND(MC!DA89&gt;CI!$D$3-CI!DA$4,MC!DA89&lt;CI!$D$3-CI!DA$4+CI!$D$11),"orange",AND(MC!DA89&gt;CI!$D$3-CI!DA$4+CI!$D$12),"vert"))</f>
        <v/>
      </c>
      <c r="DB89" s="43" t="str">
        <f>IF(MC!DB89="","",_xlfn.IFS(AND(MC!DB89&lt;CI!$D$3-CI!DB$4,MC!DB89&gt;1),"rouge",AND(MC!DB89&gt;CI!$D$3-CI!DB$4+CI!$D$11,MC!DB89&lt;CI!$D$3-CI!DB$4+CI!$D$12),"jaune",AND(MC!DB89&gt;CI!$D$3-CI!DB$4,MC!DB89&lt;CI!$D$3-CI!DB$4+CI!$D$11),"orange",AND(MC!DB89&gt;CI!$D$3-CI!DB$4+CI!$D$12),"vert"))</f>
        <v/>
      </c>
      <c r="DC89" s="11">
        <f t="shared" si="5"/>
        <v>0</v>
      </c>
      <c r="DD89" s="48" t="str">
        <f t="shared" si="6"/>
        <v/>
      </c>
      <c r="DE89" s="48">
        <f t="shared" si="7"/>
        <v>0</v>
      </c>
      <c r="DF89" s="48">
        <f t="shared" si="8"/>
        <v>0</v>
      </c>
      <c r="DG89" s="48">
        <f t="shared" si="9"/>
        <v>0</v>
      </c>
    </row>
    <row r="90" spans="6:111" x14ac:dyDescent="0.3">
      <c r="F90" s="27">
        <f>MC!F90</f>
        <v>0</v>
      </c>
      <c r="G90" s="43" t="str">
        <f>IF(MC!G90="","",_xlfn.IFS(AND(MC!G90&lt;CI!$D$3-CI!G$4,MC!G90&gt;1),"rouge",AND(MC!G90&gt;CI!$D$3-CI!G$4+CI!$D$11,MC!G90&lt;CI!$D$3-CI!G$4+CI!$D$12),"jaune",AND(MC!G90&gt;CI!$D$3-CI!G$4,MC!G90&lt;CI!$D$3-CI!G$4+CI!$D$11),"orange",AND(MC!G90&gt;CI!$D$3-CI!G$4+CI!$D$12),"vert"))</f>
        <v/>
      </c>
      <c r="H90" s="43" t="str">
        <f>IF(MC!H90="","",_xlfn.IFS(AND(MC!H90&lt;CI!$D$3-CI!H$4,MC!H90&gt;1),"rouge",AND(MC!H90&gt;CI!$D$3-CI!H$4+CI!$D$11,MC!H90&lt;CI!$D$3-CI!H$4+CI!$D$12),"jaune",AND(MC!H90&gt;CI!$D$3-CI!H$4,MC!H90&lt;CI!$D$3-CI!H$4+CI!$D$11),"orange",AND(MC!H90&gt;CI!$D$3-CI!H$4+CI!$D$12),"vert"))</f>
        <v/>
      </c>
      <c r="I90" s="43" t="str">
        <f>IF(MC!I90="","",_xlfn.IFS(AND(MC!I90&lt;CI!$D$3-CI!I$4,MC!I90&gt;1),"rouge",AND(MC!I90&gt;CI!$D$3-CI!I$4+CI!$D$11,MC!I90&lt;CI!$D$3-CI!I$4+CI!$D$12),"jaune",AND(MC!I90&gt;CI!$D$3-CI!I$4,MC!I90&lt;CI!$D$3-CI!I$4+CI!$D$11),"orange",AND(MC!I90&gt;CI!$D$3-CI!I$4+CI!$D$12),"vert"))</f>
        <v/>
      </c>
      <c r="J90" s="43" t="str">
        <f>IF(MC!J90="","",_xlfn.IFS(AND(MC!J90&lt;CI!$D$3-CI!J$4,MC!J90&gt;1),"rouge",AND(MC!J90&gt;CI!$D$3-CI!J$4+CI!$D$11,MC!J90&lt;CI!$D$3-CI!J$4+CI!$D$12),"jaune",AND(MC!J90&gt;CI!$D$3-CI!J$4,MC!J90&lt;CI!$D$3-CI!J$4+CI!$D$11),"orange",AND(MC!J90&gt;CI!$D$3-CI!J$4+CI!$D$12),"vert"))</f>
        <v/>
      </c>
      <c r="K90" s="43" t="str">
        <f>IF(MC!K90="","",_xlfn.IFS(AND(MC!K90&lt;CI!$D$3-CI!K$4,MC!K90&gt;1),"rouge",AND(MC!K90&gt;CI!$D$3-CI!K$4+CI!$D$11,MC!K90&lt;CI!$D$3-CI!K$4+CI!$D$12),"jaune",AND(MC!K90&gt;CI!$D$3-CI!K$4,MC!K90&lt;CI!$D$3-CI!K$4+CI!$D$11),"orange",AND(MC!K90&gt;CI!$D$3-CI!K$4+CI!$D$12),"vert"))</f>
        <v/>
      </c>
      <c r="L90" s="43" t="str">
        <f>IF(MC!L90="","",_xlfn.IFS(AND(MC!L90&lt;CI!$D$3-CI!L$4,MC!L90&gt;1),"rouge",AND(MC!L90&gt;CI!$D$3-CI!L$4+CI!$D$11,MC!L90&lt;CI!$D$3-CI!L$4+CI!$D$12),"jaune",AND(MC!L90&gt;CI!$D$3-CI!L$4,MC!L90&lt;CI!$D$3-CI!L$4+CI!$D$11),"orange",AND(MC!L90&gt;CI!$D$3-CI!L$4+CI!$D$12),"vert"))</f>
        <v/>
      </c>
      <c r="M90" s="43" t="str">
        <f>IF(MC!M90="","",_xlfn.IFS(AND(MC!M90&lt;CI!$D$3-CI!M$4,MC!M90&gt;1),"rouge",AND(MC!M90&gt;CI!$D$3-CI!M$4+CI!$D$11,MC!M90&lt;CI!$D$3-CI!M$4+CI!$D$12),"jaune",AND(MC!M90&gt;CI!$D$3-CI!M$4,MC!M90&lt;CI!$D$3-CI!M$4+CI!$D$11),"orange",AND(MC!M90&gt;CI!$D$3-CI!M$4+CI!$D$12),"vert"))</f>
        <v/>
      </c>
      <c r="N90" s="43" t="str">
        <f>IF(MC!N90="","",_xlfn.IFS(AND(MC!N90&lt;CI!$D$3-CI!N$4,MC!N90&gt;1),"rouge",AND(MC!N90&gt;CI!$D$3-CI!N$4+CI!$D$11,MC!N90&lt;CI!$D$3-CI!N$4+CI!$D$12),"jaune",AND(MC!N90&gt;CI!$D$3-CI!N$4,MC!N90&lt;CI!$D$3-CI!N$4+CI!$D$11),"orange",AND(MC!N90&gt;CI!$D$3-CI!N$4+CI!$D$12),"vert"))</f>
        <v/>
      </c>
      <c r="O90" s="43" t="str">
        <f>IF(MC!O90="","",_xlfn.IFS(AND(MC!O90&lt;CI!$D$3-CI!O$4,MC!O90&gt;1),"rouge",AND(MC!O90&gt;CI!$D$3-CI!O$4+CI!$D$11,MC!O90&lt;CI!$D$3-CI!O$4+CI!$D$12),"jaune",AND(MC!O90&gt;CI!$D$3-CI!O$4,MC!O90&lt;CI!$D$3-CI!O$4+CI!$D$11),"orange",AND(MC!O90&gt;CI!$D$3-CI!O$4+CI!$D$12),"vert"))</f>
        <v/>
      </c>
      <c r="P90" s="43" t="str">
        <f>IF(MC!P90="","",_xlfn.IFS(AND(MC!P90&lt;CI!$D$3-CI!P$4,MC!P90&gt;1),"rouge",AND(MC!P90&gt;CI!$D$3-CI!P$4+CI!$D$11,MC!P90&lt;CI!$D$3-CI!P$4+CI!$D$12),"jaune",AND(MC!P90&gt;CI!$D$3-CI!P$4,MC!P90&lt;CI!$D$3-CI!P$4+CI!$D$11),"orange",AND(MC!P90&gt;CI!$D$3-CI!P$4+CI!$D$12),"vert"))</f>
        <v/>
      </c>
      <c r="Q90" s="43" t="str">
        <f>IF(MC!Q90="","",_xlfn.IFS(AND(MC!Q90&lt;CI!$D$3-CI!Q$4,MC!Q90&gt;1),"rouge",AND(MC!Q90&gt;CI!$D$3-CI!Q$4+CI!$D$11,MC!Q90&lt;CI!$D$3-CI!Q$4+CI!$D$12),"jaune",AND(MC!Q90&gt;CI!$D$3-CI!Q$4,MC!Q90&lt;CI!$D$3-CI!Q$4+CI!$D$11),"orange",AND(MC!Q90&gt;CI!$D$3-CI!Q$4+CI!$D$12),"vert"))</f>
        <v/>
      </c>
      <c r="R90" s="43" t="str">
        <f>IF(MC!R90="","",_xlfn.IFS(AND(MC!R90&lt;CI!$D$3-CI!R$4,MC!R90&gt;1),"rouge",AND(MC!R90&gt;CI!$D$3-CI!R$4+CI!$D$11,MC!R90&lt;CI!$D$3-CI!R$4+CI!$D$12),"jaune",AND(MC!R90&gt;CI!$D$3-CI!R$4,MC!R90&lt;CI!$D$3-CI!R$4+CI!$D$11),"orange",AND(MC!R90&gt;CI!$D$3-CI!R$4+CI!$D$12),"vert"))</f>
        <v/>
      </c>
      <c r="S90" s="43" t="str">
        <f>IF(MC!S90="","",_xlfn.IFS(AND(MC!S90&lt;CI!$D$3-CI!S$4,MC!S90&gt;1),"rouge",AND(MC!S90&gt;CI!$D$3-CI!S$4+CI!$D$11,MC!S90&lt;CI!$D$3-CI!S$4+CI!$D$12),"jaune",AND(MC!S90&gt;CI!$D$3-CI!S$4,MC!S90&lt;CI!$D$3-CI!S$4+CI!$D$11),"orange",AND(MC!S90&gt;CI!$D$3-CI!S$4+CI!$D$12),"vert"))</f>
        <v/>
      </c>
      <c r="T90" s="43" t="str">
        <f>IF(MC!T90="","",_xlfn.IFS(AND(MC!T90&lt;CI!$D$3-CI!T$4,MC!T90&gt;1),"rouge",AND(MC!T90&gt;CI!$D$3-CI!T$4+CI!$D$11,MC!T90&lt;CI!$D$3-CI!T$4+CI!$D$12),"jaune",AND(MC!T90&gt;CI!$D$3-CI!T$4,MC!T90&lt;CI!$D$3-CI!T$4+CI!$D$11),"orange",AND(MC!T90&gt;CI!$D$3-CI!T$4+CI!$D$12),"vert"))</f>
        <v/>
      </c>
      <c r="U90" s="43" t="str">
        <f>IF(MC!U90="","",_xlfn.IFS(AND(MC!U90&lt;CI!$D$3-CI!U$4,MC!U90&gt;1),"rouge",AND(MC!U90&gt;CI!$D$3-CI!U$4+CI!$D$11,MC!U90&lt;CI!$D$3-CI!U$4+CI!$D$12),"jaune",AND(MC!U90&gt;CI!$D$3-CI!U$4,MC!U90&lt;CI!$D$3-CI!U$4+CI!$D$11),"orange",AND(MC!U90&gt;CI!$D$3-CI!U$4+CI!$D$12),"vert"))</f>
        <v/>
      </c>
      <c r="V90" s="43" t="str">
        <f>IF(MC!V90="","",_xlfn.IFS(AND(MC!V90&lt;CI!$D$3-CI!V$4,MC!V90&gt;1),"rouge",AND(MC!V90&gt;CI!$D$3-CI!V$4+CI!$D$11,MC!V90&lt;CI!$D$3-CI!V$4+CI!$D$12),"jaune",AND(MC!V90&gt;CI!$D$3-CI!V$4,MC!V90&lt;CI!$D$3-CI!V$4+CI!$D$11),"orange",AND(MC!V90&gt;CI!$D$3-CI!V$4+CI!$D$12),"vert"))</f>
        <v/>
      </c>
      <c r="W90" s="43" t="str">
        <f>IF(MC!W90="","",_xlfn.IFS(AND(MC!W90&lt;CI!$D$3-CI!W$4,MC!W90&gt;1),"rouge",AND(MC!W90&gt;CI!$D$3-CI!W$4+CI!$D$11,MC!W90&lt;CI!$D$3-CI!W$4+CI!$D$12),"jaune",AND(MC!W90&gt;CI!$D$3-CI!W$4,MC!W90&lt;CI!$D$3-CI!W$4+CI!$D$11),"orange",AND(MC!W90&gt;CI!$D$3-CI!W$4+CI!$D$12),"vert"))</f>
        <v/>
      </c>
      <c r="X90" s="43" t="str">
        <f>IF(MC!X90="","",_xlfn.IFS(AND(MC!X90&lt;CI!$D$3-CI!X$4,MC!X90&gt;1),"rouge",AND(MC!X90&gt;CI!$D$3-CI!X$4+CI!$D$11,MC!X90&lt;CI!$D$3-CI!X$4+CI!$D$12),"jaune",AND(MC!X90&gt;CI!$D$3-CI!X$4,MC!X90&lt;CI!$D$3-CI!X$4+CI!$D$11),"orange",AND(MC!X90&gt;CI!$D$3-CI!X$4+CI!$D$12),"vert"))</f>
        <v/>
      </c>
      <c r="Y90" s="43" t="str">
        <f>IF(MC!Y90="","",_xlfn.IFS(AND(MC!Y90&lt;CI!$D$3-CI!Y$4,MC!Y90&gt;1),"rouge",AND(MC!Y90&gt;CI!$D$3-CI!Y$4+CI!$D$11,MC!Y90&lt;CI!$D$3-CI!Y$4+CI!$D$12),"jaune",AND(MC!Y90&gt;CI!$D$3-CI!Y$4,MC!Y90&lt;CI!$D$3-CI!Y$4+CI!$D$11),"orange",AND(MC!Y90&gt;CI!$D$3-CI!Y$4+CI!$D$12),"vert"))</f>
        <v/>
      </c>
      <c r="Z90" s="43" t="str">
        <f>IF(MC!Z90="","",_xlfn.IFS(AND(MC!Z90&lt;CI!$D$3-CI!Z$4,MC!Z90&gt;1),"rouge",AND(MC!Z90&gt;CI!$D$3-CI!Z$4+CI!$D$11,MC!Z90&lt;CI!$D$3-CI!Z$4+CI!$D$12),"jaune",AND(MC!Z90&gt;CI!$D$3-CI!Z$4,MC!Z90&lt;CI!$D$3-CI!Z$4+CI!$D$11),"orange",AND(MC!Z90&gt;CI!$D$3-CI!Z$4+CI!$D$12),"vert"))</f>
        <v/>
      </c>
      <c r="AA90" s="43" t="str">
        <f>IF(MC!AA90="","",_xlfn.IFS(AND(MC!AA90&lt;CI!$D$3-CI!AA$4,MC!AA90&gt;1),"rouge",AND(MC!AA90&gt;CI!$D$3-CI!AA$4+CI!$D$11,MC!AA90&lt;CI!$D$3-CI!AA$4+CI!$D$12),"jaune",AND(MC!AA90&gt;CI!$D$3-CI!AA$4,MC!AA90&lt;CI!$D$3-CI!AA$4+CI!$D$11),"orange",AND(MC!AA90&gt;CI!$D$3-CI!AA$4+CI!$D$12),"vert"))</f>
        <v/>
      </c>
      <c r="AB90" s="43" t="str">
        <f>IF(MC!AB90="","",_xlfn.IFS(AND(MC!AB90&lt;CI!$D$3-CI!AB$4,MC!AB90&gt;1),"rouge",AND(MC!AB90&gt;CI!$D$3-CI!AB$4+CI!$D$11,MC!AB90&lt;CI!$D$3-CI!AB$4+CI!$D$12),"jaune",AND(MC!AB90&gt;CI!$D$3-CI!AB$4,MC!AB90&lt;CI!$D$3-CI!AB$4+CI!$D$11),"orange",AND(MC!AB90&gt;CI!$D$3-CI!AB$4+CI!$D$12),"vert"))</f>
        <v/>
      </c>
      <c r="AC90" s="43" t="str">
        <f>IF(MC!AC90="","",_xlfn.IFS(AND(MC!AC90&lt;CI!$D$3-CI!AC$4,MC!AC90&gt;1),"rouge",AND(MC!AC90&gt;CI!$D$3-CI!AC$4+CI!$D$11,MC!AC90&lt;CI!$D$3-CI!AC$4+CI!$D$12),"jaune",AND(MC!AC90&gt;CI!$D$3-CI!AC$4,MC!AC90&lt;CI!$D$3-CI!AC$4+CI!$D$11),"orange",AND(MC!AC90&gt;CI!$D$3-CI!AC$4+CI!$D$12),"vert"))</f>
        <v/>
      </c>
      <c r="AD90" s="43" t="str">
        <f>IF(MC!AD90="","",_xlfn.IFS(AND(MC!AD90&lt;CI!$D$3-CI!AD$4,MC!AD90&gt;1),"rouge",AND(MC!AD90&gt;CI!$D$3-CI!AD$4+CI!$D$11,MC!AD90&lt;CI!$D$3-CI!AD$4+CI!$D$12),"jaune",AND(MC!AD90&gt;CI!$D$3-CI!AD$4,MC!AD90&lt;CI!$D$3-CI!AD$4+CI!$D$11),"orange",AND(MC!AD90&gt;CI!$D$3-CI!AD$4+CI!$D$12),"vert"))</f>
        <v/>
      </c>
      <c r="AE90" s="43" t="str">
        <f>IF(MC!AE90="","",_xlfn.IFS(AND(MC!AE90&lt;CI!$D$3-CI!AE$4,MC!AE90&gt;1),"rouge",AND(MC!AE90&gt;CI!$D$3-CI!AE$4+CI!$D$11,MC!AE90&lt;CI!$D$3-CI!AE$4+CI!$D$12),"jaune",AND(MC!AE90&gt;CI!$D$3-CI!AE$4,MC!AE90&lt;CI!$D$3-CI!AE$4+CI!$D$11),"orange",AND(MC!AE90&gt;CI!$D$3-CI!AE$4+CI!$D$12),"vert"))</f>
        <v/>
      </c>
      <c r="AF90" s="43" t="str">
        <f>IF(MC!AF90="","",_xlfn.IFS(AND(MC!AF90&lt;CI!$D$3-CI!AF$4,MC!AF90&gt;1),"rouge",AND(MC!AF90&gt;CI!$D$3-CI!AF$4+CI!$D$11,MC!AF90&lt;CI!$D$3-CI!AF$4+CI!$D$12),"jaune",AND(MC!AF90&gt;CI!$D$3-CI!AF$4,MC!AF90&lt;CI!$D$3-CI!AF$4+CI!$D$11),"orange",AND(MC!AF90&gt;CI!$D$3-CI!AF$4+CI!$D$12),"vert"))</f>
        <v/>
      </c>
      <c r="AG90" s="43" t="str">
        <f>IF(MC!AG90="","",_xlfn.IFS(AND(MC!AG90&lt;CI!$D$3-CI!AG$4,MC!AG90&gt;1),"rouge",AND(MC!AG90&gt;CI!$D$3-CI!AG$4+CI!$D$11,MC!AG90&lt;CI!$D$3-CI!AG$4+CI!$D$12),"jaune",AND(MC!AG90&gt;CI!$D$3-CI!AG$4,MC!AG90&lt;CI!$D$3-CI!AG$4+CI!$D$11),"orange",AND(MC!AG90&gt;CI!$D$3-CI!AG$4+CI!$D$12),"vert"))</f>
        <v/>
      </c>
      <c r="AH90" s="43" t="str">
        <f>IF(MC!AH90="","",_xlfn.IFS(AND(MC!AH90&lt;CI!$D$3-CI!AH$4,MC!AH90&gt;1),"rouge",AND(MC!AH90&gt;CI!$D$3-CI!AH$4+CI!$D$11,MC!AH90&lt;CI!$D$3-CI!AH$4+CI!$D$12),"jaune",AND(MC!AH90&gt;CI!$D$3-CI!AH$4,MC!AH90&lt;CI!$D$3-CI!AH$4+CI!$D$11),"orange",AND(MC!AH90&gt;CI!$D$3-CI!AH$4+CI!$D$12),"vert"))</f>
        <v/>
      </c>
      <c r="AI90" s="43" t="str">
        <f>IF(MC!AI90="","",_xlfn.IFS(AND(MC!AI90&lt;CI!$D$3-CI!AI$4,MC!AI90&gt;1),"rouge",AND(MC!AI90&gt;CI!$D$3-CI!AI$4+CI!$D$11,MC!AI90&lt;CI!$D$3-CI!AI$4+CI!$D$12),"jaune",AND(MC!AI90&gt;CI!$D$3-CI!AI$4,MC!AI90&lt;CI!$D$3-CI!AI$4+CI!$D$11),"orange",AND(MC!AI90&gt;CI!$D$3-CI!AI$4+CI!$D$12),"vert"))</f>
        <v/>
      </c>
      <c r="AJ90" s="43" t="str">
        <f>IF(MC!AJ90="","",_xlfn.IFS(AND(MC!AJ90&lt;CI!$D$3-CI!AJ$4,MC!AJ90&gt;1),"rouge",AND(MC!AJ90&gt;CI!$D$3-CI!AJ$4+CI!$D$11,MC!AJ90&lt;CI!$D$3-CI!AJ$4+CI!$D$12),"jaune",AND(MC!AJ90&gt;CI!$D$3-CI!AJ$4,MC!AJ90&lt;CI!$D$3-CI!AJ$4+CI!$D$11),"orange",AND(MC!AJ90&gt;CI!$D$3-CI!AJ$4+CI!$D$12),"vert"))</f>
        <v/>
      </c>
      <c r="AK90" s="43" t="str">
        <f>IF(MC!AK90="","",_xlfn.IFS(AND(MC!AK90&lt;CI!$D$3-CI!AK$4,MC!AK90&gt;1),"rouge",AND(MC!AK90&gt;CI!$D$3-CI!AK$4+CI!$D$11,MC!AK90&lt;CI!$D$3-CI!AK$4+CI!$D$12),"jaune",AND(MC!AK90&gt;CI!$D$3-CI!AK$4,MC!AK90&lt;CI!$D$3-CI!AK$4+CI!$D$11),"orange",AND(MC!AK90&gt;CI!$D$3-CI!AK$4+CI!$D$12),"vert"))</f>
        <v/>
      </c>
      <c r="AL90" s="43" t="str">
        <f>IF(MC!AL90="","",_xlfn.IFS(AND(MC!AL90&lt;CI!$D$3-CI!AL$4,MC!AL90&gt;1),"rouge",AND(MC!AL90&gt;CI!$D$3-CI!AL$4+CI!$D$11,MC!AL90&lt;CI!$D$3-CI!AL$4+CI!$D$12),"jaune",AND(MC!AL90&gt;CI!$D$3-CI!AL$4,MC!AL90&lt;CI!$D$3-CI!AL$4+CI!$D$11),"orange",AND(MC!AL90&gt;CI!$D$3-CI!AL$4+CI!$D$12),"vert"))</f>
        <v/>
      </c>
      <c r="AM90" s="43" t="str">
        <f>IF(MC!AM90="","",_xlfn.IFS(AND(MC!AM90&lt;CI!$D$3-CI!AM$4,MC!AM90&gt;1),"rouge",AND(MC!AM90&gt;CI!$D$3-CI!AM$4+CI!$D$11,MC!AM90&lt;CI!$D$3-CI!AM$4+CI!$D$12),"jaune",AND(MC!AM90&gt;CI!$D$3-CI!AM$4,MC!AM90&lt;CI!$D$3-CI!AM$4+CI!$D$11),"orange",AND(MC!AM90&gt;CI!$D$3-CI!AM$4+CI!$D$12),"vert"))</f>
        <v/>
      </c>
      <c r="AN90" s="43" t="str">
        <f>IF(MC!AN90="","",_xlfn.IFS(AND(MC!AN90&lt;CI!$D$3-CI!AN$4,MC!AN90&gt;1),"rouge",AND(MC!AN90&gt;CI!$D$3-CI!AN$4+CI!$D$11,MC!AN90&lt;CI!$D$3-CI!AN$4+CI!$D$12),"jaune",AND(MC!AN90&gt;CI!$D$3-CI!AN$4,MC!AN90&lt;CI!$D$3-CI!AN$4+CI!$D$11),"orange",AND(MC!AN90&gt;CI!$D$3-CI!AN$4+CI!$D$12),"vert"))</f>
        <v/>
      </c>
      <c r="AO90" s="43" t="str">
        <f>IF(MC!AO90="","",_xlfn.IFS(AND(MC!AO90&lt;CI!$D$3-CI!AO$4,MC!AO90&gt;1),"rouge",AND(MC!AO90&gt;CI!$D$3-CI!AO$4+CI!$D$11,MC!AO90&lt;CI!$D$3-CI!AO$4+CI!$D$12),"jaune",AND(MC!AO90&gt;CI!$D$3-CI!AO$4,MC!AO90&lt;CI!$D$3-CI!AO$4+CI!$D$11),"orange",AND(MC!AO90&gt;CI!$D$3-CI!AO$4+CI!$D$12),"vert"))</f>
        <v/>
      </c>
      <c r="AP90" s="43" t="str">
        <f>IF(MC!AP90="","",_xlfn.IFS(AND(MC!AP90&lt;CI!$D$3-CI!AP$4,MC!AP90&gt;1),"rouge",AND(MC!AP90&gt;CI!$D$3-CI!AP$4+CI!$D$11,MC!AP90&lt;CI!$D$3-CI!AP$4+CI!$D$12),"jaune",AND(MC!AP90&gt;CI!$D$3-CI!AP$4,MC!AP90&lt;CI!$D$3-CI!AP$4+CI!$D$11),"orange",AND(MC!AP90&gt;CI!$D$3-CI!AP$4+CI!$D$12),"vert"))</f>
        <v/>
      </c>
      <c r="AQ90" s="43" t="str">
        <f>IF(MC!AQ90="","",_xlfn.IFS(AND(MC!AQ90&lt;CI!$D$3-CI!AQ$4,MC!AQ90&gt;1),"rouge",AND(MC!AQ90&gt;CI!$D$3-CI!AQ$4+CI!$D$11,MC!AQ90&lt;CI!$D$3-CI!AQ$4+CI!$D$12),"jaune",AND(MC!AQ90&gt;CI!$D$3-CI!AQ$4,MC!AQ90&lt;CI!$D$3-CI!AQ$4+CI!$D$11),"orange",AND(MC!AQ90&gt;CI!$D$3-CI!AQ$4+CI!$D$12),"vert"))</f>
        <v/>
      </c>
      <c r="AR90" s="43" t="str">
        <f>IF(MC!AR90="","",_xlfn.IFS(AND(MC!AR90&lt;CI!$D$3-CI!AR$4,MC!AR90&gt;1),"rouge",AND(MC!AR90&gt;CI!$D$3-CI!AR$4+CI!$D$11,MC!AR90&lt;CI!$D$3-CI!AR$4+CI!$D$12),"jaune",AND(MC!AR90&gt;CI!$D$3-CI!AR$4,MC!AR90&lt;CI!$D$3-CI!AR$4+CI!$D$11),"orange",AND(MC!AR90&gt;CI!$D$3-CI!AR$4+CI!$D$12),"vert"))</f>
        <v/>
      </c>
      <c r="AS90" s="43" t="str">
        <f>IF(MC!AS90="","",_xlfn.IFS(AND(MC!AS90&lt;CI!$D$3-CI!AS$4,MC!AS90&gt;1),"rouge",AND(MC!AS90&gt;CI!$D$3-CI!AS$4+CI!$D$11,MC!AS90&lt;CI!$D$3-CI!AS$4+CI!$D$12),"jaune",AND(MC!AS90&gt;CI!$D$3-CI!AS$4,MC!AS90&lt;CI!$D$3-CI!AS$4+CI!$D$11),"orange",AND(MC!AS90&gt;CI!$D$3-CI!AS$4+CI!$D$12),"vert"))</f>
        <v/>
      </c>
      <c r="AT90" s="43" t="str">
        <f>IF(MC!AT90="","",_xlfn.IFS(AND(MC!AT90&lt;CI!$D$3-CI!AT$4,MC!AT90&gt;1),"rouge",AND(MC!AT90&gt;CI!$D$3-CI!AT$4+CI!$D$11,MC!AT90&lt;CI!$D$3-CI!AT$4+CI!$D$12),"jaune",AND(MC!AT90&gt;CI!$D$3-CI!AT$4,MC!AT90&lt;CI!$D$3-CI!AT$4+CI!$D$11),"orange",AND(MC!AT90&gt;CI!$D$3-CI!AT$4+CI!$D$12),"vert"))</f>
        <v/>
      </c>
      <c r="AU90" s="43" t="str">
        <f>IF(MC!AU90="","",_xlfn.IFS(AND(MC!AU90&lt;CI!$D$3-CI!AU$4,MC!AU90&gt;1),"rouge",AND(MC!AU90&gt;CI!$D$3-CI!AU$4+CI!$D$11,MC!AU90&lt;CI!$D$3-CI!AU$4+CI!$D$12),"jaune",AND(MC!AU90&gt;CI!$D$3-CI!AU$4,MC!AU90&lt;CI!$D$3-CI!AU$4+CI!$D$11),"orange",AND(MC!AU90&gt;CI!$D$3-CI!AU$4+CI!$D$12),"vert"))</f>
        <v/>
      </c>
      <c r="AV90" s="43" t="str">
        <f>IF(MC!AV90="","",_xlfn.IFS(AND(MC!AV90&lt;CI!$D$3-CI!AV$4,MC!AV90&gt;1),"rouge",AND(MC!AV90&gt;CI!$D$3-CI!AV$4+CI!$D$11,MC!AV90&lt;CI!$D$3-CI!AV$4+CI!$D$12),"jaune",AND(MC!AV90&gt;CI!$D$3-CI!AV$4,MC!AV90&lt;CI!$D$3-CI!AV$4+CI!$D$11),"orange",AND(MC!AV90&gt;CI!$D$3-CI!AV$4+CI!$D$12),"vert"))</f>
        <v/>
      </c>
      <c r="AW90" s="43" t="str">
        <f>IF(MC!AW90="","",_xlfn.IFS(AND(MC!AW90&lt;CI!$D$3-CI!AW$4,MC!AW90&gt;1),"rouge",AND(MC!AW90&gt;CI!$D$3-CI!AW$4+CI!$D$11,MC!AW90&lt;CI!$D$3-CI!AW$4+CI!$D$12),"jaune",AND(MC!AW90&gt;CI!$D$3-CI!AW$4,MC!AW90&lt;CI!$D$3-CI!AW$4+CI!$D$11),"orange",AND(MC!AW90&gt;CI!$D$3-CI!AW$4+CI!$D$12),"vert"))</f>
        <v/>
      </c>
      <c r="AX90" s="43" t="str">
        <f>IF(MC!AX90="","",_xlfn.IFS(AND(MC!AX90&lt;CI!$D$3-CI!AX$4,MC!AX90&gt;1),"rouge",AND(MC!AX90&gt;CI!$D$3-CI!AX$4+CI!$D$11,MC!AX90&lt;CI!$D$3-CI!AX$4+CI!$D$12),"jaune",AND(MC!AX90&gt;CI!$D$3-CI!AX$4,MC!AX90&lt;CI!$D$3-CI!AX$4+CI!$D$11),"orange",AND(MC!AX90&gt;CI!$D$3-CI!AX$4+CI!$D$12),"vert"))</f>
        <v/>
      </c>
      <c r="AY90" s="43" t="str">
        <f>IF(MC!AY90="","",_xlfn.IFS(AND(MC!AY90&lt;CI!$D$3-CI!AY$4,MC!AY90&gt;1),"rouge",AND(MC!AY90&gt;CI!$D$3-CI!AY$4+CI!$D$11,MC!AY90&lt;CI!$D$3-CI!AY$4+CI!$D$12),"jaune",AND(MC!AY90&gt;CI!$D$3-CI!AY$4,MC!AY90&lt;CI!$D$3-CI!AY$4+CI!$D$11),"orange",AND(MC!AY90&gt;CI!$D$3-CI!AY$4+CI!$D$12),"vert"))</f>
        <v/>
      </c>
      <c r="AZ90" s="43" t="str">
        <f>IF(MC!AZ90="","",_xlfn.IFS(AND(MC!AZ90&lt;CI!$D$3-CI!AZ$4,MC!AZ90&gt;1),"rouge",AND(MC!AZ90&gt;CI!$D$3-CI!AZ$4+CI!$D$11,MC!AZ90&lt;CI!$D$3-CI!AZ$4+CI!$D$12),"jaune",AND(MC!AZ90&gt;CI!$D$3-CI!AZ$4,MC!AZ90&lt;CI!$D$3-CI!AZ$4+CI!$D$11),"orange",AND(MC!AZ90&gt;CI!$D$3-CI!AZ$4+CI!$D$12),"vert"))</f>
        <v/>
      </c>
      <c r="BA90" s="43" t="str">
        <f>IF(MC!BA90="","",_xlfn.IFS(AND(MC!BA90&lt;CI!$D$3-CI!BA$4,MC!BA90&gt;1),"rouge",AND(MC!BA90&gt;CI!$D$3-CI!BA$4+CI!$D$11,MC!BA90&lt;CI!$D$3-CI!BA$4+CI!$D$12),"jaune",AND(MC!BA90&gt;CI!$D$3-CI!BA$4,MC!BA90&lt;CI!$D$3-CI!BA$4+CI!$D$11),"orange",AND(MC!BA90&gt;CI!$D$3-CI!BA$4+CI!$D$12),"vert"))</f>
        <v/>
      </c>
      <c r="BB90" s="43" t="str">
        <f>IF(MC!BB90="","",_xlfn.IFS(AND(MC!BB90&lt;CI!$D$3-CI!BB$4,MC!BB90&gt;1),"rouge",AND(MC!BB90&gt;CI!$D$3-CI!BB$4+CI!$D$11,MC!BB90&lt;CI!$D$3-CI!BB$4+CI!$D$12),"jaune",AND(MC!BB90&gt;CI!$D$3-CI!BB$4,MC!BB90&lt;CI!$D$3-CI!BB$4+CI!$D$11),"orange",AND(MC!BB90&gt;CI!$D$3-CI!BB$4+CI!$D$12),"vert"))</f>
        <v/>
      </c>
      <c r="BC90" s="43" t="str">
        <f>IF(MC!BC90="","",_xlfn.IFS(AND(MC!BC90&lt;CI!$D$3-CI!BC$4,MC!BC90&gt;1),"rouge",AND(MC!BC90&gt;CI!$D$3-CI!BC$4+CI!$D$11,MC!BC90&lt;CI!$D$3-CI!BC$4+CI!$D$12),"jaune",AND(MC!BC90&gt;CI!$D$3-CI!BC$4,MC!BC90&lt;CI!$D$3-CI!BC$4+CI!$D$11),"orange",AND(MC!BC90&gt;CI!$D$3-CI!BC$4+CI!$D$12),"vert"))</f>
        <v/>
      </c>
      <c r="BD90" s="43" t="str">
        <f>IF(MC!BD90="","",_xlfn.IFS(AND(MC!BD90&lt;CI!$D$3-CI!BD$4,MC!BD90&gt;1),"rouge",AND(MC!BD90&gt;CI!$D$3-CI!BD$4+CI!$D$11,MC!BD90&lt;CI!$D$3-CI!BD$4+CI!$D$12),"jaune",AND(MC!BD90&gt;CI!$D$3-CI!BD$4,MC!BD90&lt;CI!$D$3-CI!BD$4+CI!$D$11),"orange",AND(MC!BD90&gt;CI!$D$3-CI!BD$4+CI!$D$12),"vert"))</f>
        <v/>
      </c>
      <c r="BE90" s="43" t="str">
        <f>IF(MC!BE90="","",_xlfn.IFS(AND(MC!BE90&lt;CI!$D$3-CI!BE$4,MC!BE90&gt;1),"rouge",AND(MC!BE90&gt;CI!$D$3-CI!BE$4+CI!$D$11,MC!BE90&lt;CI!$D$3-CI!BE$4+CI!$D$12),"jaune",AND(MC!BE90&gt;CI!$D$3-CI!BE$4,MC!BE90&lt;CI!$D$3-CI!BE$4+CI!$D$11),"orange",AND(MC!BE90&gt;CI!$D$3-CI!BE$4+CI!$D$12),"vert"))</f>
        <v/>
      </c>
      <c r="BF90" s="43" t="str">
        <f>IF(MC!BF90="","",_xlfn.IFS(AND(MC!BF90&lt;CI!$D$3-CI!BF$4,MC!BF90&gt;1),"rouge",AND(MC!BF90&gt;CI!$D$3-CI!BF$4+CI!$D$11,MC!BF90&lt;CI!$D$3-CI!BF$4+CI!$D$12),"jaune",AND(MC!BF90&gt;CI!$D$3-CI!BF$4,MC!BF90&lt;CI!$D$3-CI!BF$4+CI!$D$11),"orange",AND(MC!BF90&gt;CI!$D$3-CI!BF$4+CI!$D$12),"vert"))</f>
        <v/>
      </c>
      <c r="BG90" s="43" t="str">
        <f>IF(MC!BG90="","",_xlfn.IFS(AND(MC!BG90&lt;CI!$D$3-CI!BG$4,MC!BG90&gt;1),"rouge",AND(MC!BG90&gt;CI!$D$3-CI!BG$4+CI!$D$11,MC!BG90&lt;CI!$D$3-CI!BG$4+CI!$D$12),"jaune",AND(MC!BG90&gt;CI!$D$3-CI!BG$4,MC!BG90&lt;CI!$D$3-CI!BG$4+CI!$D$11),"orange",AND(MC!BG90&gt;CI!$D$3-CI!BG$4+CI!$D$12),"vert"))</f>
        <v/>
      </c>
      <c r="BH90" s="43" t="str">
        <f>IF(MC!BH90="","",_xlfn.IFS(AND(MC!BH90&lt;CI!$D$3-CI!BH$4,MC!BH90&gt;1),"rouge",AND(MC!BH90&gt;CI!$D$3-CI!BH$4+CI!$D$11,MC!BH90&lt;CI!$D$3-CI!BH$4+CI!$D$12),"jaune",AND(MC!BH90&gt;CI!$D$3-CI!BH$4,MC!BH90&lt;CI!$D$3-CI!BH$4+CI!$D$11),"orange",AND(MC!BH90&gt;CI!$D$3-CI!BH$4+CI!$D$12),"vert"))</f>
        <v/>
      </c>
      <c r="BI90" s="43" t="str">
        <f>IF(MC!BI90="","",_xlfn.IFS(AND(MC!BI90&lt;CI!$D$3-CI!BI$4,MC!BI90&gt;1),"rouge",AND(MC!BI90&gt;CI!$D$3-CI!BI$4+CI!$D$11,MC!BI90&lt;CI!$D$3-CI!BI$4+CI!$D$12),"jaune",AND(MC!BI90&gt;CI!$D$3-CI!BI$4,MC!BI90&lt;CI!$D$3-CI!BI$4+CI!$D$11),"orange",AND(MC!BI90&gt;CI!$D$3-CI!BI$4+CI!$D$12),"vert"))</f>
        <v/>
      </c>
      <c r="BJ90" s="43" t="str">
        <f>IF(MC!BJ90="","",_xlfn.IFS(AND(MC!BJ90&lt;CI!$D$3-CI!BJ$4,MC!BJ90&gt;1),"rouge",AND(MC!BJ90&gt;CI!$D$3-CI!BJ$4+CI!$D$11,MC!BJ90&lt;CI!$D$3-CI!BJ$4+CI!$D$12),"jaune",AND(MC!BJ90&gt;CI!$D$3-CI!BJ$4,MC!BJ90&lt;CI!$D$3-CI!BJ$4+CI!$D$11),"orange",AND(MC!BJ90&gt;CI!$D$3-CI!BJ$4+CI!$D$12),"vert"))</f>
        <v/>
      </c>
      <c r="BK90" s="43" t="str">
        <f>IF(MC!BK90="","",_xlfn.IFS(AND(MC!BK90&lt;CI!$D$3-CI!BK$4,MC!BK90&gt;1),"rouge",AND(MC!BK90&gt;CI!$D$3-CI!BK$4+CI!$D$11,MC!BK90&lt;CI!$D$3-CI!BK$4+CI!$D$12),"jaune",AND(MC!BK90&gt;CI!$D$3-CI!BK$4,MC!BK90&lt;CI!$D$3-CI!BK$4+CI!$D$11),"orange",AND(MC!BK90&gt;CI!$D$3-CI!BK$4+CI!$D$12),"vert"))</f>
        <v/>
      </c>
      <c r="BL90" s="43" t="str">
        <f>IF(MC!BL90="","",_xlfn.IFS(AND(MC!BL90&lt;CI!$D$3-CI!BL$4,MC!BL90&gt;1),"rouge",AND(MC!BL90&gt;CI!$D$3-CI!BL$4+CI!$D$11,MC!BL90&lt;CI!$D$3-CI!BL$4+CI!$D$12),"jaune",AND(MC!BL90&gt;CI!$D$3-CI!BL$4,MC!BL90&lt;CI!$D$3-CI!BL$4+CI!$D$11),"orange",AND(MC!BL90&gt;CI!$D$3-CI!BL$4+CI!$D$12),"vert"))</f>
        <v/>
      </c>
      <c r="BM90" s="43" t="str">
        <f>IF(MC!BM90="","",_xlfn.IFS(AND(MC!BM90&lt;CI!$D$3-CI!BM$4,MC!BM90&gt;1),"rouge",AND(MC!BM90&gt;CI!$D$3-CI!BM$4+CI!$D$11,MC!BM90&lt;CI!$D$3-CI!BM$4+CI!$D$12),"jaune",AND(MC!BM90&gt;CI!$D$3-CI!BM$4,MC!BM90&lt;CI!$D$3-CI!BM$4+CI!$D$11),"orange",AND(MC!BM90&gt;CI!$D$3-CI!BM$4+CI!$D$12),"vert"))</f>
        <v/>
      </c>
      <c r="BN90" s="43" t="str">
        <f>IF(MC!BN90="","",_xlfn.IFS(AND(MC!BN90&lt;CI!$D$3-CI!BN$4,MC!BN90&gt;1),"rouge",AND(MC!BN90&gt;CI!$D$3-CI!BN$4+CI!$D$11,MC!BN90&lt;CI!$D$3-CI!BN$4+CI!$D$12),"jaune",AND(MC!BN90&gt;CI!$D$3-CI!BN$4,MC!BN90&lt;CI!$D$3-CI!BN$4+CI!$D$11),"orange",AND(MC!BN90&gt;CI!$D$3-CI!BN$4+CI!$D$12),"vert"))</f>
        <v/>
      </c>
      <c r="BO90" s="43" t="str">
        <f>IF(MC!BO90="","",_xlfn.IFS(AND(MC!BO90&lt;CI!$D$3-CI!BO$4,MC!BO90&gt;1),"rouge",AND(MC!BO90&gt;CI!$D$3-CI!BO$4+CI!$D$11,MC!BO90&lt;CI!$D$3-CI!BO$4+CI!$D$12),"jaune",AND(MC!BO90&gt;CI!$D$3-CI!BO$4,MC!BO90&lt;CI!$D$3-CI!BO$4+CI!$D$11),"orange",AND(MC!BO90&gt;CI!$D$3-CI!BO$4+CI!$D$12),"vert"))</f>
        <v/>
      </c>
      <c r="BP90" s="43" t="str">
        <f>IF(MC!BP90="","",_xlfn.IFS(AND(MC!BP90&lt;CI!$D$3-CI!BP$4,MC!BP90&gt;1),"rouge",AND(MC!BP90&gt;CI!$D$3-CI!BP$4+CI!$D$11,MC!BP90&lt;CI!$D$3-CI!BP$4+CI!$D$12),"jaune",AND(MC!BP90&gt;CI!$D$3-CI!BP$4,MC!BP90&lt;CI!$D$3-CI!BP$4+CI!$D$11),"orange",AND(MC!BP90&gt;CI!$D$3-CI!BP$4+CI!$D$12),"vert"))</f>
        <v/>
      </c>
      <c r="BQ90" s="43" t="str">
        <f>IF(MC!BQ90="","",_xlfn.IFS(AND(MC!BQ90&lt;CI!$D$3-CI!BQ$4,MC!BQ90&gt;1),"rouge",AND(MC!BQ90&gt;CI!$D$3-CI!BQ$4+CI!$D$11,MC!BQ90&lt;CI!$D$3-CI!BQ$4+CI!$D$12),"jaune",AND(MC!BQ90&gt;CI!$D$3-CI!BQ$4,MC!BQ90&lt;CI!$D$3-CI!BQ$4+CI!$D$11),"orange",AND(MC!BQ90&gt;CI!$D$3-CI!BQ$4+CI!$D$12),"vert"))</f>
        <v/>
      </c>
      <c r="BR90" s="43" t="str">
        <f>IF(MC!BR90="","",_xlfn.IFS(AND(MC!BR90&lt;CI!$D$3-CI!BR$4,MC!BR90&gt;1),"rouge",AND(MC!BR90&gt;CI!$D$3-CI!BR$4+CI!$D$11,MC!BR90&lt;CI!$D$3-CI!BR$4+CI!$D$12),"jaune",AND(MC!BR90&gt;CI!$D$3-CI!BR$4,MC!BR90&lt;CI!$D$3-CI!BR$4+CI!$D$11),"orange",AND(MC!BR90&gt;CI!$D$3-CI!BR$4+CI!$D$12),"vert"))</f>
        <v/>
      </c>
      <c r="BS90" s="43" t="str">
        <f>IF(MC!BS90="","",_xlfn.IFS(AND(MC!BS90&lt;CI!$D$3-CI!BS$4,MC!BS90&gt;1),"rouge",AND(MC!BS90&gt;CI!$D$3-CI!BS$4+CI!$D$11,MC!BS90&lt;CI!$D$3-CI!BS$4+CI!$D$12),"jaune",AND(MC!BS90&gt;CI!$D$3-CI!BS$4,MC!BS90&lt;CI!$D$3-CI!BS$4+CI!$D$11),"orange",AND(MC!BS90&gt;CI!$D$3-CI!BS$4+CI!$D$12),"vert"))</f>
        <v/>
      </c>
      <c r="BT90" s="43" t="str">
        <f>IF(MC!BT90="","",_xlfn.IFS(AND(MC!BT90&lt;CI!$D$3-CI!BT$4,MC!BT90&gt;1),"rouge",AND(MC!BT90&gt;CI!$D$3-CI!BT$4+CI!$D$11,MC!BT90&lt;CI!$D$3-CI!BT$4+CI!$D$12),"jaune",AND(MC!BT90&gt;CI!$D$3-CI!BT$4,MC!BT90&lt;CI!$D$3-CI!BT$4+CI!$D$11),"orange",AND(MC!BT90&gt;CI!$D$3-CI!BT$4+CI!$D$12),"vert"))</f>
        <v/>
      </c>
      <c r="BU90" s="43" t="str">
        <f>IF(MC!BU90="","",_xlfn.IFS(AND(MC!BU90&lt;CI!$D$3-CI!BU$4,MC!BU90&gt;1),"rouge",AND(MC!BU90&gt;CI!$D$3-CI!BU$4+CI!$D$11,MC!BU90&lt;CI!$D$3-CI!BU$4+CI!$D$12),"jaune",AND(MC!BU90&gt;CI!$D$3-CI!BU$4,MC!BU90&lt;CI!$D$3-CI!BU$4+CI!$D$11),"orange",AND(MC!BU90&gt;CI!$D$3-CI!BU$4+CI!$D$12),"vert"))</f>
        <v/>
      </c>
      <c r="BV90" s="43" t="str">
        <f>IF(MC!BV90="","",_xlfn.IFS(AND(MC!BV90&lt;CI!$D$3-CI!BV$4,MC!BV90&gt;1),"rouge",AND(MC!BV90&gt;CI!$D$3-CI!BV$4+CI!$D$11,MC!BV90&lt;CI!$D$3-CI!BV$4+CI!$D$12),"jaune",AND(MC!BV90&gt;CI!$D$3-CI!BV$4,MC!BV90&lt;CI!$D$3-CI!BV$4+CI!$D$11),"orange",AND(MC!BV90&gt;CI!$D$3-CI!BV$4+CI!$D$12),"vert"))</f>
        <v/>
      </c>
      <c r="BW90" s="43" t="str">
        <f>IF(MC!BW90="","",_xlfn.IFS(AND(MC!BW90&lt;CI!$D$3-CI!BW$4,MC!BW90&gt;1),"rouge",AND(MC!BW90&gt;CI!$D$3-CI!BW$4+CI!$D$11,MC!BW90&lt;CI!$D$3-CI!BW$4+CI!$D$12),"jaune",AND(MC!BW90&gt;CI!$D$3-CI!BW$4,MC!BW90&lt;CI!$D$3-CI!BW$4+CI!$D$11),"orange",AND(MC!BW90&gt;CI!$D$3-CI!BW$4+CI!$D$12),"vert"))</f>
        <v/>
      </c>
      <c r="BX90" s="43" t="str">
        <f>IF(MC!BX90="","",_xlfn.IFS(AND(MC!BX90&lt;CI!$D$3-CI!BX$4,MC!BX90&gt;1),"rouge",AND(MC!BX90&gt;CI!$D$3-CI!BX$4+CI!$D$11,MC!BX90&lt;CI!$D$3-CI!BX$4+CI!$D$12),"jaune",AND(MC!BX90&gt;CI!$D$3-CI!BX$4,MC!BX90&lt;CI!$D$3-CI!BX$4+CI!$D$11),"orange",AND(MC!BX90&gt;CI!$D$3-CI!BX$4+CI!$D$12),"vert"))</f>
        <v/>
      </c>
      <c r="BY90" s="43" t="str">
        <f>IF(MC!BY90="","",_xlfn.IFS(AND(MC!BY90&lt;CI!$D$3-CI!BY$4,MC!BY90&gt;1),"rouge",AND(MC!BY90&gt;CI!$D$3-CI!BY$4+CI!$D$11,MC!BY90&lt;CI!$D$3-CI!BY$4+CI!$D$12),"jaune",AND(MC!BY90&gt;CI!$D$3-CI!BY$4,MC!BY90&lt;CI!$D$3-CI!BY$4+CI!$D$11),"orange",AND(MC!BY90&gt;CI!$D$3-CI!BY$4+CI!$D$12),"vert"))</f>
        <v/>
      </c>
      <c r="BZ90" s="43" t="str">
        <f>IF(MC!BZ90="","",_xlfn.IFS(AND(MC!BZ90&lt;CI!$D$3-CI!BZ$4,MC!BZ90&gt;1),"rouge",AND(MC!BZ90&gt;CI!$D$3-CI!BZ$4+CI!$D$11,MC!BZ90&lt;CI!$D$3-CI!BZ$4+CI!$D$12),"jaune",AND(MC!BZ90&gt;CI!$D$3-CI!BZ$4,MC!BZ90&lt;CI!$D$3-CI!BZ$4+CI!$D$11),"orange",AND(MC!BZ90&gt;CI!$D$3-CI!BZ$4+CI!$D$12),"vert"))</f>
        <v/>
      </c>
      <c r="CA90" s="43" t="str">
        <f>IF(MC!CA90="","",_xlfn.IFS(AND(MC!CA90&lt;CI!$D$3-CI!CA$4,MC!CA90&gt;1),"rouge",AND(MC!CA90&gt;CI!$D$3-CI!CA$4+CI!$D$11,MC!CA90&lt;CI!$D$3-CI!CA$4+CI!$D$12),"jaune",AND(MC!CA90&gt;CI!$D$3-CI!CA$4,MC!CA90&lt;CI!$D$3-CI!CA$4+CI!$D$11),"orange",AND(MC!CA90&gt;CI!$D$3-CI!CA$4+CI!$D$12),"vert"))</f>
        <v/>
      </c>
      <c r="CB90" s="43" t="str">
        <f>IF(MC!CB90="","",_xlfn.IFS(AND(MC!CB90&lt;CI!$D$3-CI!CB$4,MC!CB90&gt;1),"rouge",AND(MC!CB90&gt;CI!$D$3-CI!CB$4+CI!$D$11,MC!CB90&lt;CI!$D$3-CI!CB$4+CI!$D$12),"jaune",AND(MC!CB90&gt;CI!$D$3-CI!CB$4,MC!CB90&lt;CI!$D$3-CI!CB$4+CI!$D$11),"orange",AND(MC!CB90&gt;CI!$D$3-CI!CB$4+CI!$D$12),"vert"))</f>
        <v/>
      </c>
      <c r="CC90" s="43" t="str">
        <f>IF(MC!CC90="","",_xlfn.IFS(AND(MC!CC90&lt;CI!$D$3-CI!CC$4,MC!CC90&gt;1),"rouge",AND(MC!CC90&gt;CI!$D$3-CI!CC$4+CI!$D$11,MC!CC90&lt;CI!$D$3-CI!CC$4+CI!$D$12),"jaune",AND(MC!CC90&gt;CI!$D$3-CI!CC$4,MC!CC90&lt;CI!$D$3-CI!CC$4+CI!$D$11),"orange",AND(MC!CC90&gt;CI!$D$3-CI!CC$4+CI!$D$12),"vert"))</f>
        <v/>
      </c>
      <c r="CD90" s="43" t="str">
        <f>IF(MC!CD90="","",_xlfn.IFS(AND(MC!CD90&lt;CI!$D$3-CI!CD$4,MC!CD90&gt;1),"rouge",AND(MC!CD90&gt;CI!$D$3-CI!CD$4+CI!$D$11,MC!CD90&lt;CI!$D$3-CI!CD$4+CI!$D$12),"jaune",AND(MC!CD90&gt;CI!$D$3-CI!CD$4,MC!CD90&lt;CI!$D$3-CI!CD$4+CI!$D$11),"orange",AND(MC!CD90&gt;CI!$D$3-CI!CD$4+CI!$D$12),"vert"))</f>
        <v/>
      </c>
      <c r="CE90" s="43" t="str">
        <f>IF(MC!CE90="","",_xlfn.IFS(AND(MC!CE90&lt;CI!$D$3-CI!CE$4,MC!CE90&gt;1),"rouge",AND(MC!CE90&gt;CI!$D$3-CI!CE$4+CI!$D$11,MC!CE90&lt;CI!$D$3-CI!CE$4+CI!$D$12),"jaune",AND(MC!CE90&gt;CI!$D$3-CI!CE$4,MC!CE90&lt;CI!$D$3-CI!CE$4+CI!$D$11),"orange",AND(MC!CE90&gt;CI!$D$3-CI!CE$4+CI!$D$12),"vert"))</f>
        <v/>
      </c>
      <c r="CF90" s="43" t="str">
        <f>IF(MC!CF90="","",_xlfn.IFS(AND(MC!CF90&lt;CI!$D$3-CI!CF$4,MC!CF90&gt;1),"rouge",AND(MC!CF90&gt;CI!$D$3-CI!CF$4+CI!$D$11,MC!CF90&lt;CI!$D$3-CI!CF$4+CI!$D$12),"jaune",AND(MC!CF90&gt;CI!$D$3-CI!CF$4,MC!CF90&lt;CI!$D$3-CI!CF$4+CI!$D$11),"orange",AND(MC!CF90&gt;CI!$D$3-CI!CF$4+CI!$D$12),"vert"))</f>
        <v/>
      </c>
      <c r="CG90" s="43" t="str">
        <f>IF(MC!CG90="","",_xlfn.IFS(AND(MC!CG90&lt;CI!$D$3-CI!CG$4,MC!CG90&gt;1),"rouge",AND(MC!CG90&gt;CI!$D$3-CI!CG$4+CI!$D$11,MC!CG90&lt;CI!$D$3-CI!CG$4+CI!$D$12),"jaune",AND(MC!CG90&gt;CI!$D$3-CI!CG$4,MC!CG90&lt;CI!$D$3-CI!CG$4+CI!$D$11),"orange",AND(MC!CG90&gt;CI!$D$3-CI!CG$4+CI!$D$12),"vert"))</f>
        <v/>
      </c>
      <c r="CH90" s="43" t="str">
        <f>IF(MC!CH90="","",_xlfn.IFS(AND(MC!CH90&lt;CI!$D$3-CI!CH$4,MC!CH90&gt;1),"rouge",AND(MC!CH90&gt;CI!$D$3-CI!CH$4+CI!$D$11,MC!CH90&lt;CI!$D$3-CI!CH$4+CI!$D$12),"jaune",AND(MC!CH90&gt;CI!$D$3-CI!CH$4,MC!CH90&lt;CI!$D$3-CI!CH$4+CI!$D$11),"orange",AND(MC!CH90&gt;CI!$D$3-CI!CH$4+CI!$D$12),"vert"))</f>
        <v/>
      </c>
      <c r="CI90" s="43" t="str">
        <f>IF(MC!CI90="","",_xlfn.IFS(AND(MC!CI90&lt;CI!$D$3-CI!CI$4,MC!CI90&gt;1),"rouge",AND(MC!CI90&gt;CI!$D$3-CI!CI$4+CI!$D$11,MC!CI90&lt;CI!$D$3-CI!CI$4+CI!$D$12),"jaune",AND(MC!CI90&gt;CI!$D$3-CI!CI$4,MC!CI90&lt;CI!$D$3-CI!CI$4+CI!$D$11),"orange",AND(MC!CI90&gt;CI!$D$3-CI!CI$4+CI!$D$12),"vert"))</f>
        <v/>
      </c>
      <c r="CJ90" s="43" t="str">
        <f>IF(MC!CJ90="","",_xlfn.IFS(AND(MC!CJ90&lt;CI!$D$3-CI!CJ$4,MC!CJ90&gt;1),"rouge",AND(MC!CJ90&gt;CI!$D$3-CI!CJ$4+CI!$D$11,MC!CJ90&lt;CI!$D$3-CI!CJ$4+CI!$D$12),"jaune",AND(MC!CJ90&gt;CI!$D$3-CI!CJ$4,MC!CJ90&lt;CI!$D$3-CI!CJ$4+CI!$D$11),"orange",AND(MC!CJ90&gt;CI!$D$3-CI!CJ$4+CI!$D$12),"vert"))</f>
        <v/>
      </c>
      <c r="CK90" s="43" t="str">
        <f>IF(MC!CK90="","",_xlfn.IFS(AND(MC!CK90&lt;CI!$D$3-CI!CK$4,MC!CK90&gt;1),"rouge",AND(MC!CK90&gt;CI!$D$3-CI!CK$4+CI!$D$11,MC!CK90&lt;CI!$D$3-CI!CK$4+CI!$D$12),"jaune",AND(MC!CK90&gt;CI!$D$3-CI!CK$4,MC!CK90&lt;CI!$D$3-CI!CK$4+CI!$D$11),"orange",AND(MC!CK90&gt;CI!$D$3-CI!CK$4+CI!$D$12),"vert"))</f>
        <v/>
      </c>
      <c r="CL90" s="43" t="str">
        <f>IF(MC!CL90="","",_xlfn.IFS(AND(MC!CL90&lt;CI!$D$3-CI!CL$4,MC!CL90&gt;1),"rouge",AND(MC!CL90&gt;CI!$D$3-CI!CL$4+CI!$D$11,MC!CL90&lt;CI!$D$3-CI!CL$4+CI!$D$12),"jaune",AND(MC!CL90&gt;CI!$D$3-CI!CL$4,MC!CL90&lt;CI!$D$3-CI!CL$4+CI!$D$11),"orange",AND(MC!CL90&gt;CI!$D$3-CI!CL$4+CI!$D$12),"vert"))</f>
        <v/>
      </c>
      <c r="CM90" s="43" t="str">
        <f>IF(MC!CM90="","",_xlfn.IFS(AND(MC!CM90&lt;CI!$D$3-CI!CM$4,MC!CM90&gt;1),"rouge",AND(MC!CM90&gt;CI!$D$3-CI!CM$4+CI!$D$11,MC!CM90&lt;CI!$D$3-CI!CM$4+CI!$D$12),"jaune",AND(MC!CM90&gt;CI!$D$3-CI!CM$4,MC!CM90&lt;CI!$D$3-CI!CM$4+CI!$D$11),"orange",AND(MC!CM90&gt;CI!$D$3-CI!CM$4+CI!$D$12),"vert"))</f>
        <v/>
      </c>
      <c r="CN90" s="43" t="str">
        <f>IF(MC!CN90="","",_xlfn.IFS(AND(MC!CN90&lt;CI!$D$3-CI!CN$4,MC!CN90&gt;1),"rouge",AND(MC!CN90&gt;CI!$D$3-CI!CN$4+CI!$D$11,MC!CN90&lt;CI!$D$3-CI!CN$4+CI!$D$12),"jaune",AND(MC!CN90&gt;CI!$D$3-CI!CN$4,MC!CN90&lt;CI!$D$3-CI!CN$4+CI!$D$11),"orange",AND(MC!CN90&gt;CI!$D$3-CI!CN$4+CI!$D$12),"vert"))</f>
        <v/>
      </c>
      <c r="CO90" s="43" t="str">
        <f>IF(MC!CO90="","",_xlfn.IFS(AND(MC!CO90&lt;CI!$D$3-CI!CO$4,MC!CO90&gt;1),"rouge",AND(MC!CO90&gt;CI!$D$3-CI!CO$4+CI!$D$11,MC!CO90&lt;CI!$D$3-CI!CO$4+CI!$D$12),"jaune",AND(MC!CO90&gt;CI!$D$3-CI!CO$4,MC!CO90&lt;CI!$D$3-CI!CO$4+CI!$D$11),"orange",AND(MC!CO90&gt;CI!$D$3-CI!CO$4+CI!$D$12),"vert"))</f>
        <v/>
      </c>
      <c r="CP90" s="43" t="str">
        <f>IF(MC!CP90="","",_xlfn.IFS(AND(MC!CP90&lt;CI!$D$3-CI!CP$4,MC!CP90&gt;1),"rouge",AND(MC!CP90&gt;CI!$D$3-CI!CP$4+CI!$D$11,MC!CP90&lt;CI!$D$3-CI!CP$4+CI!$D$12),"jaune",AND(MC!CP90&gt;CI!$D$3-CI!CP$4,MC!CP90&lt;CI!$D$3-CI!CP$4+CI!$D$11),"orange",AND(MC!CP90&gt;CI!$D$3-CI!CP$4+CI!$D$12),"vert"))</f>
        <v/>
      </c>
      <c r="CQ90" s="43" t="str">
        <f>IF(MC!CQ90="","",_xlfn.IFS(AND(MC!CQ90&lt;CI!$D$3-CI!CQ$4,MC!CQ90&gt;1),"rouge",AND(MC!CQ90&gt;CI!$D$3-CI!CQ$4+CI!$D$11,MC!CQ90&lt;CI!$D$3-CI!CQ$4+CI!$D$12),"jaune",AND(MC!CQ90&gt;CI!$D$3-CI!CQ$4,MC!CQ90&lt;CI!$D$3-CI!CQ$4+CI!$D$11),"orange",AND(MC!CQ90&gt;CI!$D$3-CI!CQ$4+CI!$D$12),"vert"))</f>
        <v/>
      </c>
      <c r="CR90" s="43" t="str">
        <f>IF(MC!CR90="","",_xlfn.IFS(AND(MC!CR90&lt;CI!$D$3-CI!CR$4,MC!CR90&gt;1),"rouge",AND(MC!CR90&gt;CI!$D$3-CI!CR$4+CI!$D$11,MC!CR90&lt;CI!$D$3-CI!CR$4+CI!$D$12),"jaune",AND(MC!CR90&gt;CI!$D$3-CI!CR$4,MC!CR90&lt;CI!$D$3-CI!CR$4+CI!$D$11),"orange",AND(MC!CR90&gt;CI!$D$3-CI!CR$4+CI!$D$12),"vert"))</f>
        <v/>
      </c>
      <c r="CS90" s="43" t="str">
        <f>IF(MC!CS90="","",_xlfn.IFS(AND(MC!CS90&lt;CI!$D$3-CI!CS$4,MC!CS90&gt;1),"rouge",AND(MC!CS90&gt;CI!$D$3-CI!CS$4+CI!$D$11,MC!CS90&lt;CI!$D$3-CI!CS$4+CI!$D$12),"jaune",AND(MC!CS90&gt;CI!$D$3-CI!CS$4,MC!CS90&lt;CI!$D$3-CI!CS$4+CI!$D$11),"orange",AND(MC!CS90&gt;CI!$D$3-CI!CS$4+CI!$D$12),"vert"))</f>
        <v/>
      </c>
      <c r="CT90" s="43" t="str">
        <f>IF(MC!CT90="","",_xlfn.IFS(AND(MC!CT90&lt;CI!$D$3-CI!CT$4,MC!CT90&gt;1),"rouge",AND(MC!CT90&gt;CI!$D$3-CI!CT$4+CI!$D$11,MC!CT90&lt;CI!$D$3-CI!CT$4+CI!$D$12),"jaune",AND(MC!CT90&gt;CI!$D$3-CI!CT$4,MC!CT90&lt;CI!$D$3-CI!CT$4+CI!$D$11),"orange",AND(MC!CT90&gt;CI!$D$3-CI!CT$4+CI!$D$12),"vert"))</f>
        <v/>
      </c>
      <c r="CU90" s="43" t="str">
        <f>IF(MC!CU90="","",_xlfn.IFS(AND(MC!CU90&lt;CI!$D$3-CI!CU$4,MC!CU90&gt;1),"rouge",AND(MC!CU90&gt;CI!$D$3-CI!CU$4+CI!$D$11,MC!CU90&lt;CI!$D$3-CI!CU$4+CI!$D$12),"jaune",AND(MC!CU90&gt;CI!$D$3-CI!CU$4,MC!CU90&lt;CI!$D$3-CI!CU$4+CI!$D$11),"orange",AND(MC!CU90&gt;CI!$D$3-CI!CU$4+CI!$D$12),"vert"))</f>
        <v/>
      </c>
      <c r="CV90" s="43" t="str">
        <f>IF(MC!CV90="","",_xlfn.IFS(AND(MC!CV90&lt;CI!$D$3-CI!CV$4,MC!CV90&gt;1),"rouge",AND(MC!CV90&gt;CI!$D$3-CI!CV$4+CI!$D$11,MC!CV90&lt;CI!$D$3-CI!CV$4+CI!$D$12),"jaune",AND(MC!CV90&gt;CI!$D$3-CI!CV$4,MC!CV90&lt;CI!$D$3-CI!CV$4+CI!$D$11),"orange",AND(MC!CV90&gt;CI!$D$3-CI!CV$4+CI!$D$12),"vert"))</f>
        <v/>
      </c>
      <c r="CW90" s="43" t="str">
        <f>IF(MC!CW90="","",_xlfn.IFS(AND(MC!CW90&lt;CI!$D$3-CI!CW$4,MC!CW90&gt;1),"rouge",AND(MC!CW90&gt;CI!$D$3-CI!CW$4+CI!$D$11,MC!CW90&lt;CI!$D$3-CI!CW$4+CI!$D$12),"jaune",AND(MC!CW90&gt;CI!$D$3-CI!CW$4,MC!CW90&lt;CI!$D$3-CI!CW$4+CI!$D$11),"orange",AND(MC!CW90&gt;CI!$D$3-CI!CW$4+CI!$D$12),"vert"))</f>
        <v/>
      </c>
      <c r="CX90" s="43" t="str">
        <f>IF(MC!CX90="","",_xlfn.IFS(AND(MC!CX90&lt;CI!$D$3-CI!CX$4,MC!CX90&gt;1),"rouge",AND(MC!CX90&gt;CI!$D$3-CI!CX$4+CI!$D$11,MC!CX90&lt;CI!$D$3-CI!CX$4+CI!$D$12),"jaune",AND(MC!CX90&gt;CI!$D$3-CI!CX$4,MC!CX90&lt;CI!$D$3-CI!CX$4+CI!$D$11),"orange",AND(MC!CX90&gt;CI!$D$3-CI!CX$4+CI!$D$12),"vert"))</f>
        <v/>
      </c>
      <c r="CY90" s="43" t="str">
        <f>IF(MC!CY90="","",_xlfn.IFS(AND(MC!CY90&lt;CI!$D$3-CI!CY$4,MC!CY90&gt;1),"rouge",AND(MC!CY90&gt;CI!$D$3-CI!CY$4+CI!$D$11,MC!CY90&lt;CI!$D$3-CI!CY$4+CI!$D$12),"jaune",AND(MC!CY90&gt;CI!$D$3-CI!CY$4,MC!CY90&lt;CI!$D$3-CI!CY$4+CI!$D$11),"orange",AND(MC!CY90&gt;CI!$D$3-CI!CY$4+CI!$D$12),"vert"))</f>
        <v/>
      </c>
      <c r="CZ90" s="43" t="str">
        <f>IF(MC!CZ90="","",_xlfn.IFS(AND(MC!CZ90&lt;CI!$D$3-CI!CZ$4,MC!CZ90&gt;1),"rouge",AND(MC!CZ90&gt;CI!$D$3-CI!CZ$4+CI!$D$11,MC!CZ90&lt;CI!$D$3-CI!CZ$4+CI!$D$12),"jaune",AND(MC!CZ90&gt;CI!$D$3-CI!CZ$4,MC!CZ90&lt;CI!$D$3-CI!CZ$4+CI!$D$11),"orange",AND(MC!CZ90&gt;CI!$D$3-CI!CZ$4+CI!$D$12),"vert"))</f>
        <v/>
      </c>
      <c r="DA90" s="43" t="str">
        <f>IF(MC!DA90="","",_xlfn.IFS(AND(MC!DA90&lt;CI!$D$3-CI!DA$4,MC!DA90&gt;1),"rouge",AND(MC!DA90&gt;CI!$D$3-CI!DA$4+CI!$D$11,MC!DA90&lt;CI!$D$3-CI!DA$4+CI!$D$12),"jaune",AND(MC!DA90&gt;CI!$D$3-CI!DA$4,MC!DA90&lt;CI!$D$3-CI!DA$4+CI!$D$11),"orange",AND(MC!DA90&gt;CI!$D$3-CI!DA$4+CI!$D$12),"vert"))</f>
        <v/>
      </c>
      <c r="DB90" s="43" t="str">
        <f>IF(MC!DB90="","",_xlfn.IFS(AND(MC!DB90&lt;CI!$D$3-CI!DB$4,MC!DB90&gt;1),"rouge",AND(MC!DB90&gt;CI!$D$3-CI!DB$4+CI!$D$11,MC!DB90&lt;CI!$D$3-CI!DB$4+CI!$D$12),"jaune",AND(MC!DB90&gt;CI!$D$3-CI!DB$4,MC!DB90&lt;CI!$D$3-CI!DB$4+CI!$D$11),"orange",AND(MC!DB90&gt;CI!$D$3-CI!DB$4+CI!$D$12),"vert"))</f>
        <v/>
      </c>
      <c r="DC90" s="11">
        <f t="shared" si="5"/>
        <v>0</v>
      </c>
      <c r="DD90" s="48" t="str">
        <f t="shared" si="6"/>
        <v/>
      </c>
      <c r="DE90" s="48">
        <f t="shared" si="7"/>
        <v>0</v>
      </c>
      <c r="DF90" s="48">
        <f t="shared" si="8"/>
        <v>0</v>
      </c>
      <c r="DG90" s="48">
        <f t="shared" si="9"/>
        <v>0</v>
      </c>
    </row>
    <row r="91" spans="6:111" x14ac:dyDescent="0.3">
      <c r="F91" s="27">
        <f>MC!F91</f>
        <v>0</v>
      </c>
      <c r="G91" s="43" t="str">
        <f>IF(MC!G91="","",_xlfn.IFS(AND(MC!G91&lt;CI!$D$3-CI!G$4,MC!G91&gt;1),"rouge",AND(MC!G91&gt;CI!$D$3-CI!G$4+CI!$D$11,MC!G91&lt;CI!$D$3-CI!G$4+CI!$D$12),"jaune",AND(MC!G91&gt;CI!$D$3-CI!G$4,MC!G91&lt;CI!$D$3-CI!G$4+CI!$D$11),"orange",AND(MC!G91&gt;CI!$D$3-CI!G$4+CI!$D$12),"vert"))</f>
        <v/>
      </c>
      <c r="H91" s="43" t="str">
        <f>IF(MC!H91="","",_xlfn.IFS(AND(MC!H91&lt;CI!$D$3-CI!H$4,MC!H91&gt;1),"rouge",AND(MC!H91&gt;CI!$D$3-CI!H$4+CI!$D$11,MC!H91&lt;CI!$D$3-CI!H$4+CI!$D$12),"jaune",AND(MC!H91&gt;CI!$D$3-CI!H$4,MC!H91&lt;CI!$D$3-CI!H$4+CI!$D$11),"orange",AND(MC!H91&gt;CI!$D$3-CI!H$4+CI!$D$12),"vert"))</f>
        <v/>
      </c>
      <c r="I91" s="43" t="str">
        <f>IF(MC!I91="","",_xlfn.IFS(AND(MC!I91&lt;CI!$D$3-CI!I$4,MC!I91&gt;1),"rouge",AND(MC!I91&gt;CI!$D$3-CI!I$4+CI!$D$11,MC!I91&lt;CI!$D$3-CI!I$4+CI!$D$12),"jaune",AND(MC!I91&gt;CI!$D$3-CI!I$4,MC!I91&lt;CI!$D$3-CI!I$4+CI!$D$11),"orange",AND(MC!I91&gt;CI!$D$3-CI!I$4+CI!$D$12),"vert"))</f>
        <v/>
      </c>
      <c r="J91" s="43" t="str">
        <f>IF(MC!J91="","",_xlfn.IFS(AND(MC!J91&lt;CI!$D$3-CI!J$4,MC!J91&gt;1),"rouge",AND(MC!J91&gt;CI!$D$3-CI!J$4+CI!$D$11,MC!J91&lt;CI!$D$3-CI!J$4+CI!$D$12),"jaune",AND(MC!J91&gt;CI!$D$3-CI!J$4,MC!J91&lt;CI!$D$3-CI!J$4+CI!$D$11),"orange",AND(MC!J91&gt;CI!$D$3-CI!J$4+CI!$D$12),"vert"))</f>
        <v/>
      </c>
      <c r="K91" s="43" t="str">
        <f>IF(MC!K91="","",_xlfn.IFS(AND(MC!K91&lt;CI!$D$3-CI!K$4,MC!K91&gt;1),"rouge",AND(MC!K91&gt;CI!$D$3-CI!K$4+CI!$D$11,MC!K91&lt;CI!$D$3-CI!K$4+CI!$D$12),"jaune",AND(MC!K91&gt;CI!$D$3-CI!K$4,MC!K91&lt;CI!$D$3-CI!K$4+CI!$D$11),"orange",AND(MC!K91&gt;CI!$D$3-CI!K$4+CI!$D$12),"vert"))</f>
        <v/>
      </c>
      <c r="L91" s="43" t="str">
        <f>IF(MC!L91="","",_xlfn.IFS(AND(MC!L91&lt;CI!$D$3-CI!L$4,MC!L91&gt;1),"rouge",AND(MC!L91&gt;CI!$D$3-CI!L$4+CI!$D$11,MC!L91&lt;CI!$D$3-CI!L$4+CI!$D$12),"jaune",AND(MC!L91&gt;CI!$D$3-CI!L$4,MC!L91&lt;CI!$D$3-CI!L$4+CI!$D$11),"orange",AND(MC!L91&gt;CI!$D$3-CI!L$4+CI!$D$12),"vert"))</f>
        <v/>
      </c>
      <c r="M91" s="43" t="str">
        <f>IF(MC!M91="","",_xlfn.IFS(AND(MC!M91&lt;CI!$D$3-CI!M$4,MC!M91&gt;1),"rouge",AND(MC!M91&gt;CI!$D$3-CI!M$4+CI!$D$11,MC!M91&lt;CI!$D$3-CI!M$4+CI!$D$12),"jaune",AND(MC!M91&gt;CI!$D$3-CI!M$4,MC!M91&lt;CI!$D$3-CI!M$4+CI!$D$11),"orange",AND(MC!M91&gt;CI!$D$3-CI!M$4+CI!$D$12),"vert"))</f>
        <v/>
      </c>
      <c r="N91" s="43" t="str">
        <f>IF(MC!N91="","",_xlfn.IFS(AND(MC!N91&lt;CI!$D$3-CI!N$4,MC!N91&gt;1),"rouge",AND(MC!N91&gt;CI!$D$3-CI!N$4+CI!$D$11,MC!N91&lt;CI!$D$3-CI!N$4+CI!$D$12),"jaune",AND(MC!N91&gt;CI!$D$3-CI!N$4,MC!N91&lt;CI!$D$3-CI!N$4+CI!$D$11),"orange",AND(MC!N91&gt;CI!$D$3-CI!N$4+CI!$D$12),"vert"))</f>
        <v/>
      </c>
      <c r="O91" s="43" t="str">
        <f>IF(MC!O91="","",_xlfn.IFS(AND(MC!O91&lt;CI!$D$3-CI!O$4,MC!O91&gt;1),"rouge",AND(MC!O91&gt;CI!$D$3-CI!O$4+CI!$D$11,MC!O91&lt;CI!$D$3-CI!O$4+CI!$D$12),"jaune",AND(MC!O91&gt;CI!$D$3-CI!O$4,MC!O91&lt;CI!$D$3-CI!O$4+CI!$D$11),"orange",AND(MC!O91&gt;CI!$D$3-CI!O$4+CI!$D$12),"vert"))</f>
        <v/>
      </c>
      <c r="P91" s="43" t="str">
        <f>IF(MC!P91="","",_xlfn.IFS(AND(MC!P91&lt;CI!$D$3-CI!P$4,MC!P91&gt;1),"rouge",AND(MC!P91&gt;CI!$D$3-CI!P$4+CI!$D$11,MC!P91&lt;CI!$D$3-CI!P$4+CI!$D$12),"jaune",AND(MC!P91&gt;CI!$D$3-CI!P$4,MC!P91&lt;CI!$D$3-CI!P$4+CI!$D$11),"orange",AND(MC!P91&gt;CI!$D$3-CI!P$4+CI!$D$12),"vert"))</f>
        <v/>
      </c>
      <c r="Q91" s="43" t="str">
        <f>IF(MC!Q91="","",_xlfn.IFS(AND(MC!Q91&lt;CI!$D$3-CI!Q$4,MC!Q91&gt;1),"rouge",AND(MC!Q91&gt;CI!$D$3-CI!Q$4+CI!$D$11,MC!Q91&lt;CI!$D$3-CI!Q$4+CI!$D$12),"jaune",AND(MC!Q91&gt;CI!$D$3-CI!Q$4,MC!Q91&lt;CI!$D$3-CI!Q$4+CI!$D$11),"orange",AND(MC!Q91&gt;CI!$D$3-CI!Q$4+CI!$D$12),"vert"))</f>
        <v/>
      </c>
      <c r="R91" s="43" t="str">
        <f>IF(MC!R91="","",_xlfn.IFS(AND(MC!R91&lt;CI!$D$3-CI!R$4,MC!R91&gt;1),"rouge",AND(MC!R91&gt;CI!$D$3-CI!R$4+CI!$D$11,MC!R91&lt;CI!$D$3-CI!R$4+CI!$D$12),"jaune",AND(MC!R91&gt;CI!$D$3-CI!R$4,MC!R91&lt;CI!$D$3-CI!R$4+CI!$D$11),"orange",AND(MC!R91&gt;CI!$D$3-CI!R$4+CI!$D$12),"vert"))</f>
        <v/>
      </c>
      <c r="S91" s="43" t="str">
        <f>IF(MC!S91="","",_xlfn.IFS(AND(MC!S91&lt;CI!$D$3-CI!S$4,MC!S91&gt;1),"rouge",AND(MC!S91&gt;CI!$D$3-CI!S$4+CI!$D$11,MC!S91&lt;CI!$D$3-CI!S$4+CI!$D$12),"jaune",AND(MC!S91&gt;CI!$D$3-CI!S$4,MC!S91&lt;CI!$D$3-CI!S$4+CI!$D$11),"orange",AND(MC!S91&gt;CI!$D$3-CI!S$4+CI!$D$12),"vert"))</f>
        <v/>
      </c>
      <c r="T91" s="43" t="str">
        <f>IF(MC!T91="","",_xlfn.IFS(AND(MC!T91&lt;CI!$D$3-CI!T$4,MC!T91&gt;1),"rouge",AND(MC!T91&gt;CI!$D$3-CI!T$4+CI!$D$11,MC!T91&lt;CI!$D$3-CI!T$4+CI!$D$12),"jaune",AND(MC!T91&gt;CI!$D$3-CI!T$4,MC!T91&lt;CI!$D$3-CI!T$4+CI!$D$11),"orange",AND(MC!T91&gt;CI!$D$3-CI!T$4+CI!$D$12),"vert"))</f>
        <v/>
      </c>
      <c r="U91" s="43" t="str">
        <f>IF(MC!U91="","",_xlfn.IFS(AND(MC!U91&lt;CI!$D$3-CI!U$4,MC!U91&gt;1),"rouge",AND(MC!U91&gt;CI!$D$3-CI!U$4+CI!$D$11,MC!U91&lt;CI!$D$3-CI!U$4+CI!$D$12),"jaune",AND(MC!U91&gt;CI!$D$3-CI!U$4,MC!U91&lt;CI!$D$3-CI!U$4+CI!$D$11),"orange",AND(MC!U91&gt;CI!$D$3-CI!U$4+CI!$D$12),"vert"))</f>
        <v/>
      </c>
      <c r="V91" s="43" t="str">
        <f>IF(MC!V91="","",_xlfn.IFS(AND(MC!V91&lt;CI!$D$3-CI!V$4,MC!V91&gt;1),"rouge",AND(MC!V91&gt;CI!$D$3-CI!V$4+CI!$D$11,MC!V91&lt;CI!$D$3-CI!V$4+CI!$D$12),"jaune",AND(MC!V91&gt;CI!$D$3-CI!V$4,MC!V91&lt;CI!$D$3-CI!V$4+CI!$D$11),"orange",AND(MC!V91&gt;CI!$D$3-CI!V$4+CI!$D$12),"vert"))</f>
        <v/>
      </c>
      <c r="W91" s="43" t="str">
        <f>IF(MC!W91="","",_xlfn.IFS(AND(MC!W91&lt;CI!$D$3-CI!W$4,MC!W91&gt;1),"rouge",AND(MC!W91&gt;CI!$D$3-CI!W$4+CI!$D$11,MC!W91&lt;CI!$D$3-CI!W$4+CI!$D$12),"jaune",AND(MC!W91&gt;CI!$D$3-CI!W$4,MC!W91&lt;CI!$D$3-CI!W$4+CI!$D$11),"orange",AND(MC!W91&gt;CI!$D$3-CI!W$4+CI!$D$12),"vert"))</f>
        <v/>
      </c>
      <c r="X91" s="43" t="str">
        <f>IF(MC!X91="","",_xlfn.IFS(AND(MC!X91&lt;CI!$D$3-CI!X$4,MC!X91&gt;1),"rouge",AND(MC!X91&gt;CI!$D$3-CI!X$4+CI!$D$11,MC!X91&lt;CI!$D$3-CI!X$4+CI!$D$12),"jaune",AND(MC!X91&gt;CI!$D$3-CI!X$4,MC!X91&lt;CI!$D$3-CI!X$4+CI!$D$11),"orange",AND(MC!X91&gt;CI!$D$3-CI!X$4+CI!$D$12),"vert"))</f>
        <v/>
      </c>
      <c r="Y91" s="43" t="str">
        <f>IF(MC!Y91="","",_xlfn.IFS(AND(MC!Y91&lt;CI!$D$3-CI!Y$4,MC!Y91&gt;1),"rouge",AND(MC!Y91&gt;CI!$D$3-CI!Y$4+CI!$D$11,MC!Y91&lt;CI!$D$3-CI!Y$4+CI!$D$12),"jaune",AND(MC!Y91&gt;CI!$D$3-CI!Y$4,MC!Y91&lt;CI!$D$3-CI!Y$4+CI!$D$11),"orange",AND(MC!Y91&gt;CI!$D$3-CI!Y$4+CI!$D$12),"vert"))</f>
        <v/>
      </c>
      <c r="Z91" s="43" t="str">
        <f>IF(MC!Z91="","",_xlfn.IFS(AND(MC!Z91&lt;CI!$D$3-CI!Z$4,MC!Z91&gt;1),"rouge",AND(MC!Z91&gt;CI!$D$3-CI!Z$4+CI!$D$11,MC!Z91&lt;CI!$D$3-CI!Z$4+CI!$D$12),"jaune",AND(MC!Z91&gt;CI!$D$3-CI!Z$4,MC!Z91&lt;CI!$D$3-CI!Z$4+CI!$D$11),"orange",AND(MC!Z91&gt;CI!$D$3-CI!Z$4+CI!$D$12),"vert"))</f>
        <v/>
      </c>
      <c r="AA91" s="43" t="str">
        <f>IF(MC!AA91="","",_xlfn.IFS(AND(MC!AA91&lt;CI!$D$3-CI!AA$4,MC!AA91&gt;1),"rouge",AND(MC!AA91&gt;CI!$D$3-CI!AA$4+CI!$D$11,MC!AA91&lt;CI!$D$3-CI!AA$4+CI!$D$12),"jaune",AND(MC!AA91&gt;CI!$D$3-CI!AA$4,MC!AA91&lt;CI!$D$3-CI!AA$4+CI!$D$11),"orange",AND(MC!AA91&gt;CI!$D$3-CI!AA$4+CI!$D$12),"vert"))</f>
        <v/>
      </c>
      <c r="AB91" s="43" t="str">
        <f>IF(MC!AB91="","",_xlfn.IFS(AND(MC!AB91&lt;CI!$D$3-CI!AB$4,MC!AB91&gt;1),"rouge",AND(MC!AB91&gt;CI!$D$3-CI!AB$4+CI!$D$11,MC!AB91&lt;CI!$D$3-CI!AB$4+CI!$D$12),"jaune",AND(MC!AB91&gt;CI!$D$3-CI!AB$4,MC!AB91&lt;CI!$D$3-CI!AB$4+CI!$D$11),"orange",AND(MC!AB91&gt;CI!$D$3-CI!AB$4+CI!$D$12),"vert"))</f>
        <v/>
      </c>
      <c r="AC91" s="43" t="str">
        <f>IF(MC!AC91="","",_xlfn.IFS(AND(MC!AC91&lt;CI!$D$3-CI!AC$4,MC!AC91&gt;1),"rouge",AND(MC!AC91&gt;CI!$D$3-CI!AC$4+CI!$D$11,MC!AC91&lt;CI!$D$3-CI!AC$4+CI!$D$12),"jaune",AND(MC!AC91&gt;CI!$D$3-CI!AC$4,MC!AC91&lt;CI!$D$3-CI!AC$4+CI!$D$11),"orange",AND(MC!AC91&gt;CI!$D$3-CI!AC$4+CI!$D$12),"vert"))</f>
        <v/>
      </c>
      <c r="AD91" s="43" t="str">
        <f>IF(MC!AD91="","",_xlfn.IFS(AND(MC!AD91&lt;CI!$D$3-CI!AD$4,MC!AD91&gt;1),"rouge",AND(MC!AD91&gt;CI!$D$3-CI!AD$4+CI!$D$11,MC!AD91&lt;CI!$D$3-CI!AD$4+CI!$D$12),"jaune",AND(MC!AD91&gt;CI!$D$3-CI!AD$4,MC!AD91&lt;CI!$D$3-CI!AD$4+CI!$D$11),"orange",AND(MC!AD91&gt;CI!$D$3-CI!AD$4+CI!$D$12),"vert"))</f>
        <v/>
      </c>
      <c r="AE91" s="43" t="str">
        <f>IF(MC!AE91="","",_xlfn.IFS(AND(MC!AE91&lt;CI!$D$3-CI!AE$4,MC!AE91&gt;1),"rouge",AND(MC!AE91&gt;CI!$D$3-CI!AE$4+CI!$D$11,MC!AE91&lt;CI!$D$3-CI!AE$4+CI!$D$12),"jaune",AND(MC!AE91&gt;CI!$D$3-CI!AE$4,MC!AE91&lt;CI!$D$3-CI!AE$4+CI!$D$11),"orange",AND(MC!AE91&gt;CI!$D$3-CI!AE$4+CI!$D$12),"vert"))</f>
        <v/>
      </c>
      <c r="AF91" s="43" t="str">
        <f>IF(MC!AF91="","",_xlfn.IFS(AND(MC!AF91&lt;CI!$D$3-CI!AF$4,MC!AF91&gt;1),"rouge",AND(MC!AF91&gt;CI!$D$3-CI!AF$4+CI!$D$11,MC!AF91&lt;CI!$D$3-CI!AF$4+CI!$D$12),"jaune",AND(MC!AF91&gt;CI!$D$3-CI!AF$4,MC!AF91&lt;CI!$D$3-CI!AF$4+CI!$D$11),"orange",AND(MC!AF91&gt;CI!$D$3-CI!AF$4+CI!$D$12),"vert"))</f>
        <v/>
      </c>
      <c r="AG91" s="43" t="str">
        <f>IF(MC!AG91="","",_xlfn.IFS(AND(MC!AG91&lt;CI!$D$3-CI!AG$4,MC!AG91&gt;1),"rouge",AND(MC!AG91&gt;CI!$D$3-CI!AG$4+CI!$D$11,MC!AG91&lt;CI!$D$3-CI!AG$4+CI!$D$12),"jaune",AND(MC!AG91&gt;CI!$D$3-CI!AG$4,MC!AG91&lt;CI!$D$3-CI!AG$4+CI!$D$11),"orange",AND(MC!AG91&gt;CI!$D$3-CI!AG$4+CI!$D$12),"vert"))</f>
        <v/>
      </c>
      <c r="AH91" s="43" t="str">
        <f>IF(MC!AH91="","",_xlfn.IFS(AND(MC!AH91&lt;CI!$D$3-CI!AH$4,MC!AH91&gt;1),"rouge",AND(MC!AH91&gt;CI!$D$3-CI!AH$4+CI!$D$11,MC!AH91&lt;CI!$D$3-CI!AH$4+CI!$D$12),"jaune",AND(MC!AH91&gt;CI!$D$3-CI!AH$4,MC!AH91&lt;CI!$D$3-CI!AH$4+CI!$D$11),"orange",AND(MC!AH91&gt;CI!$D$3-CI!AH$4+CI!$D$12),"vert"))</f>
        <v/>
      </c>
      <c r="AI91" s="43" t="str">
        <f>IF(MC!AI91="","",_xlfn.IFS(AND(MC!AI91&lt;CI!$D$3-CI!AI$4,MC!AI91&gt;1),"rouge",AND(MC!AI91&gt;CI!$D$3-CI!AI$4+CI!$D$11,MC!AI91&lt;CI!$D$3-CI!AI$4+CI!$D$12),"jaune",AND(MC!AI91&gt;CI!$D$3-CI!AI$4,MC!AI91&lt;CI!$D$3-CI!AI$4+CI!$D$11),"orange",AND(MC!AI91&gt;CI!$D$3-CI!AI$4+CI!$D$12),"vert"))</f>
        <v/>
      </c>
      <c r="AJ91" s="43" t="str">
        <f>IF(MC!AJ91="","",_xlfn.IFS(AND(MC!AJ91&lt;CI!$D$3-CI!AJ$4,MC!AJ91&gt;1),"rouge",AND(MC!AJ91&gt;CI!$D$3-CI!AJ$4+CI!$D$11,MC!AJ91&lt;CI!$D$3-CI!AJ$4+CI!$D$12),"jaune",AND(MC!AJ91&gt;CI!$D$3-CI!AJ$4,MC!AJ91&lt;CI!$D$3-CI!AJ$4+CI!$D$11),"orange",AND(MC!AJ91&gt;CI!$D$3-CI!AJ$4+CI!$D$12),"vert"))</f>
        <v/>
      </c>
      <c r="AK91" s="43" t="str">
        <f>IF(MC!AK91="","",_xlfn.IFS(AND(MC!AK91&lt;CI!$D$3-CI!AK$4,MC!AK91&gt;1),"rouge",AND(MC!AK91&gt;CI!$D$3-CI!AK$4+CI!$D$11,MC!AK91&lt;CI!$D$3-CI!AK$4+CI!$D$12),"jaune",AND(MC!AK91&gt;CI!$D$3-CI!AK$4,MC!AK91&lt;CI!$D$3-CI!AK$4+CI!$D$11),"orange",AND(MC!AK91&gt;CI!$D$3-CI!AK$4+CI!$D$12),"vert"))</f>
        <v/>
      </c>
      <c r="AL91" s="43" t="str">
        <f>IF(MC!AL91="","",_xlfn.IFS(AND(MC!AL91&lt;CI!$D$3-CI!AL$4,MC!AL91&gt;1),"rouge",AND(MC!AL91&gt;CI!$D$3-CI!AL$4+CI!$D$11,MC!AL91&lt;CI!$D$3-CI!AL$4+CI!$D$12),"jaune",AND(MC!AL91&gt;CI!$D$3-CI!AL$4,MC!AL91&lt;CI!$D$3-CI!AL$4+CI!$D$11),"orange",AND(MC!AL91&gt;CI!$D$3-CI!AL$4+CI!$D$12),"vert"))</f>
        <v/>
      </c>
      <c r="AM91" s="43" t="str">
        <f>IF(MC!AM91="","",_xlfn.IFS(AND(MC!AM91&lt;CI!$D$3-CI!AM$4,MC!AM91&gt;1),"rouge",AND(MC!AM91&gt;CI!$D$3-CI!AM$4+CI!$D$11,MC!AM91&lt;CI!$D$3-CI!AM$4+CI!$D$12),"jaune",AND(MC!AM91&gt;CI!$D$3-CI!AM$4,MC!AM91&lt;CI!$D$3-CI!AM$4+CI!$D$11),"orange",AND(MC!AM91&gt;CI!$D$3-CI!AM$4+CI!$D$12),"vert"))</f>
        <v/>
      </c>
      <c r="AN91" s="43" t="str">
        <f>IF(MC!AN91="","",_xlfn.IFS(AND(MC!AN91&lt;CI!$D$3-CI!AN$4,MC!AN91&gt;1),"rouge",AND(MC!AN91&gt;CI!$D$3-CI!AN$4+CI!$D$11,MC!AN91&lt;CI!$D$3-CI!AN$4+CI!$D$12),"jaune",AND(MC!AN91&gt;CI!$D$3-CI!AN$4,MC!AN91&lt;CI!$D$3-CI!AN$4+CI!$D$11),"orange",AND(MC!AN91&gt;CI!$D$3-CI!AN$4+CI!$D$12),"vert"))</f>
        <v/>
      </c>
      <c r="AO91" s="43" t="str">
        <f>IF(MC!AO91="","",_xlfn.IFS(AND(MC!AO91&lt;CI!$D$3-CI!AO$4,MC!AO91&gt;1),"rouge",AND(MC!AO91&gt;CI!$D$3-CI!AO$4+CI!$D$11,MC!AO91&lt;CI!$D$3-CI!AO$4+CI!$D$12),"jaune",AND(MC!AO91&gt;CI!$D$3-CI!AO$4,MC!AO91&lt;CI!$D$3-CI!AO$4+CI!$D$11),"orange",AND(MC!AO91&gt;CI!$D$3-CI!AO$4+CI!$D$12),"vert"))</f>
        <v/>
      </c>
      <c r="AP91" s="43" t="str">
        <f>IF(MC!AP91="","",_xlfn.IFS(AND(MC!AP91&lt;CI!$D$3-CI!AP$4,MC!AP91&gt;1),"rouge",AND(MC!AP91&gt;CI!$D$3-CI!AP$4+CI!$D$11,MC!AP91&lt;CI!$D$3-CI!AP$4+CI!$D$12),"jaune",AND(MC!AP91&gt;CI!$D$3-CI!AP$4,MC!AP91&lt;CI!$D$3-CI!AP$4+CI!$D$11),"orange",AND(MC!AP91&gt;CI!$D$3-CI!AP$4+CI!$D$12),"vert"))</f>
        <v/>
      </c>
      <c r="AQ91" s="43" t="str">
        <f>IF(MC!AQ91="","",_xlfn.IFS(AND(MC!AQ91&lt;CI!$D$3-CI!AQ$4,MC!AQ91&gt;1),"rouge",AND(MC!AQ91&gt;CI!$D$3-CI!AQ$4+CI!$D$11,MC!AQ91&lt;CI!$D$3-CI!AQ$4+CI!$D$12),"jaune",AND(MC!AQ91&gt;CI!$D$3-CI!AQ$4,MC!AQ91&lt;CI!$D$3-CI!AQ$4+CI!$D$11),"orange",AND(MC!AQ91&gt;CI!$D$3-CI!AQ$4+CI!$D$12),"vert"))</f>
        <v/>
      </c>
      <c r="AR91" s="43" t="str">
        <f>IF(MC!AR91="","",_xlfn.IFS(AND(MC!AR91&lt;CI!$D$3-CI!AR$4,MC!AR91&gt;1),"rouge",AND(MC!AR91&gt;CI!$D$3-CI!AR$4+CI!$D$11,MC!AR91&lt;CI!$D$3-CI!AR$4+CI!$D$12),"jaune",AND(MC!AR91&gt;CI!$D$3-CI!AR$4,MC!AR91&lt;CI!$D$3-CI!AR$4+CI!$D$11),"orange",AND(MC!AR91&gt;CI!$D$3-CI!AR$4+CI!$D$12),"vert"))</f>
        <v/>
      </c>
      <c r="AS91" s="43" t="str">
        <f>IF(MC!AS91="","",_xlfn.IFS(AND(MC!AS91&lt;CI!$D$3-CI!AS$4,MC!AS91&gt;1),"rouge",AND(MC!AS91&gt;CI!$D$3-CI!AS$4+CI!$D$11,MC!AS91&lt;CI!$D$3-CI!AS$4+CI!$D$12),"jaune",AND(MC!AS91&gt;CI!$D$3-CI!AS$4,MC!AS91&lt;CI!$D$3-CI!AS$4+CI!$D$11),"orange",AND(MC!AS91&gt;CI!$D$3-CI!AS$4+CI!$D$12),"vert"))</f>
        <v/>
      </c>
      <c r="AT91" s="43" t="str">
        <f>IF(MC!AT91="","",_xlfn.IFS(AND(MC!AT91&lt;CI!$D$3-CI!AT$4,MC!AT91&gt;1),"rouge",AND(MC!AT91&gt;CI!$D$3-CI!AT$4+CI!$D$11,MC!AT91&lt;CI!$D$3-CI!AT$4+CI!$D$12),"jaune",AND(MC!AT91&gt;CI!$D$3-CI!AT$4,MC!AT91&lt;CI!$D$3-CI!AT$4+CI!$D$11),"orange",AND(MC!AT91&gt;CI!$D$3-CI!AT$4+CI!$D$12),"vert"))</f>
        <v/>
      </c>
      <c r="AU91" s="43" t="str">
        <f>IF(MC!AU91="","",_xlfn.IFS(AND(MC!AU91&lt;CI!$D$3-CI!AU$4,MC!AU91&gt;1),"rouge",AND(MC!AU91&gt;CI!$D$3-CI!AU$4+CI!$D$11,MC!AU91&lt;CI!$D$3-CI!AU$4+CI!$D$12),"jaune",AND(MC!AU91&gt;CI!$D$3-CI!AU$4,MC!AU91&lt;CI!$D$3-CI!AU$4+CI!$D$11),"orange",AND(MC!AU91&gt;CI!$D$3-CI!AU$4+CI!$D$12),"vert"))</f>
        <v/>
      </c>
      <c r="AV91" s="43" t="str">
        <f>IF(MC!AV91="","",_xlfn.IFS(AND(MC!AV91&lt;CI!$D$3-CI!AV$4,MC!AV91&gt;1),"rouge",AND(MC!AV91&gt;CI!$D$3-CI!AV$4+CI!$D$11,MC!AV91&lt;CI!$D$3-CI!AV$4+CI!$D$12),"jaune",AND(MC!AV91&gt;CI!$D$3-CI!AV$4,MC!AV91&lt;CI!$D$3-CI!AV$4+CI!$D$11),"orange",AND(MC!AV91&gt;CI!$D$3-CI!AV$4+CI!$D$12),"vert"))</f>
        <v/>
      </c>
      <c r="AW91" s="43" t="str">
        <f>IF(MC!AW91="","",_xlfn.IFS(AND(MC!AW91&lt;CI!$D$3-CI!AW$4,MC!AW91&gt;1),"rouge",AND(MC!AW91&gt;CI!$D$3-CI!AW$4+CI!$D$11,MC!AW91&lt;CI!$D$3-CI!AW$4+CI!$D$12),"jaune",AND(MC!AW91&gt;CI!$D$3-CI!AW$4,MC!AW91&lt;CI!$D$3-CI!AW$4+CI!$D$11),"orange",AND(MC!AW91&gt;CI!$D$3-CI!AW$4+CI!$D$12),"vert"))</f>
        <v/>
      </c>
      <c r="AX91" s="43" t="str">
        <f>IF(MC!AX91="","",_xlfn.IFS(AND(MC!AX91&lt;CI!$D$3-CI!AX$4,MC!AX91&gt;1),"rouge",AND(MC!AX91&gt;CI!$D$3-CI!AX$4+CI!$D$11,MC!AX91&lt;CI!$D$3-CI!AX$4+CI!$D$12),"jaune",AND(MC!AX91&gt;CI!$D$3-CI!AX$4,MC!AX91&lt;CI!$D$3-CI!AX$4+CI!$D$11),"orange",AND(MC!AX91&gt;CI!$D$3-CI!AX$4+CI!$D$12),"vert"))</f>
        <v/>
      </c>
      <c r="AY91" s="43" t="str">
        <f>IF(MC!AY91="","",_xlfn.IFS(AND(MC!AY91&lt;CI!$D$3-CI!AY$4,MC!AY91&gt;1),"rouge",AND(MC!AY91&gt;CI!$D$3-CI!AY$4+CI!$D$11,MC!AY91&lt;CI!$D$3-CI!AY$4+CI!$D$12),"jaune",AND(MC!AY91&gt;CI!$D$3-CI!AY$4,MC!AY91&lt;CI!$D$3-CI!AY$4+CI!$D$11),"orange",AND(MC!AY91&gt;CI!$D$3-CI!AY$4+CI!$D$12),"vert"))</f>
        <v/>
      </c>
      <c r="AZ91" s="43" t="str">
        <f>IF(MC!AZ91="","",_xlfn.IFS(AND(MC!AZ91&lt;CI!$D$3-CI!AZ$4,MC!AZ91&gt;1),"rouge",AND(MC!AZ91&gt;CI!$D$3-CI!AZ$4+CI!$D$11,MC!AZ91&lt;CI!$D$3-CI!AZ$4+CI!$D$12),"jaune",AND(MC!AZ91&gt;CI!$D$3-CI!AZ$4,MC!AZ91&lt;CI!$D$3-CI!AZ$4+CI!$D$11),"orange",AND(MC!AZ91&gt;CI!$D$3-CI!AZ$4+CI!$D$12),"vert"))</f>
        <v/>
      </c>
      <c r="BA91" s="43" t="str">
        <f>IF(MC!BA91="","",_xlfn.IFS(AND(MC!BA91&lt;CI!$D$3-CI!BA$4,MC!BA91&gt;1),"rouge",AND(MC!BA91&gt;CI!$D$3-CI!BA$4+CI!$D$11,MC!BA91&lt;CI!$D$3-CI!BA$4+CI!$D$12),"jaune",AND(MC!BA91&gt;CI!$D$3-CI!BA$4,MC!BA91&lt;CI!$D$3-CI!BA$4+CI!$D$11),"orange",AND(MC!BA91&gt;CI!$D$3-CI!BA$4+CI!$D$12),"vert"))</f>
        <v/>
      </c>
      <c r="BB91" s="43" t="str">
        <f>IF(MC!BB91="","",_xlfn.IFS(AND(MC!BB91&lt;CI!$D$3-CI!BB$4,MC!BB91&gt;1),"rouge",AND(MC!BB91&gt;CI!$D$3-CI!BB$4+CI!$D$11,MC!BB91&lt;CI!$D$3-CI!BB$4+CI!$D$12),"jaune",AND(MC!BB91&gt;CI!$D$3-CI!BB$4,MC!BB91&lt;CI!$D$3-CI!BB$4+CI!$D$11),"orange",AND(MC!BB91&gt;CI!$D$3-CI!BB$4+CI!$D$12),"vert"))</f>
        <v/>
      </c>
      <c r="BC91" s="43" t="str">
        <f>IF(MC!BC91="","",_xlfn.IFS(AND(MC!BC91&lt;CI!$D$3-CI!BC$4,MC!BC91&gt;1),"rouge",AND(MC!BC91&gt;CI!$D$3-CI!BC$4+CI!$D$11,MC!BC91&lt;CI!$D$3-CI!BC$4+CI!$D$12),"jaune",AND(MC!BC91&gt;CI!$D$3-CI!BC$4,MC!BC91&lt;CI!$D$3-CI!BC$4+CI!$D$11),"orange",AND(MC!BC91&gt;CI!$D$3-CI!BC$4+CI!$D$12),"vert"))</f>
        <v/>
      </c>
      <c r="BD91" s="43" t="str">
        <f>IF(MC!BD91="","",_xlfn.IFS(AND(MC!BD91&lt;CI!$D$3-CI!BD$4,MC!BD91&gt;1),"rouge",AND(MC!BD91&gt;CI!$D$3-CI!BD$4+CI!$D$11,MC!BD91&lt;CI!$D$3-CI!BD$4+CI!$D$12),"jaune",AND(MC!BD91&gt;CI!$D$3-CI!BD$4,MC!BD91&lt;CI!$D$3-CI!BD$4+CI!$D$11),"orange",AND(MC!BD91&gt;CI!$D$3-CI!BD$4+CI!$D$12),"vert"))</f>
        <v/>
      </c>
      <c r="BE91" s="43" t="str">
        <f>IF(MC!BE91="","",_xlfn.IFS(AND(MC!BE91&lt;CI!$D$3-CI!BE$4,MC!BE91&gt;1),"rouge",AND(MC!BE91&gt;CI!$D$3-CI!BE$4+CI!$D$11,MC!BE91&lt;CI!$D$3-CI!BE$4+CI!$D$12),"jaune",AND(MC!BE91&gt;CI!$D$3-CI!BE$4,MC!BE91&lt;CI!$D$3-CI!BE$4+CI!$D$11),"orange",AND(MC!BE91&gt;CI!$D$3-CI!BE$4+CI!$D$12),"vert"))</f>
        <v/>
      </c>
      <c r="BF91" s="43" t="str">
        <f>IF(MC!BF91="","",_xlfn.IFS(AND(MC!BF91&lt;CI!$D$3-CI!BF$4,MC!BF91&gt;1),"rouge",AND(MC!BF91&gt;CI!$D$3-CI!BF$4+CI!$D$11,MC!BF91&lt;CI!$D$3-CI!BF$4+CI!$D$12),"jaune",AND(MC!BF91&gt;CI!$D$3-CI!BF$4,MC!BF91&lt;CI!$D$3-CI!BF$4+CI!$D$11),"orange",AND(MC!BF91&gt;CI!$D$3-CI!BF$4+CI!$D$12),"vert"))</f>
        <v/>
      </c>
      <c r="BG91" s="43" t="str">
        <f>IF(MC!BG91="","",_xlfn.IFS(AND(MC!BG91&lt;CI!$D$3-CI!BG$4,MC!BG91&gt;1),"rouge",AND(MC!BG91&gt;CI!$D$3-CI!BG$4+CI!$D$11,MC!BG91&lt;CI!$D$3-CI!BG$4+CI!$D$12),"jaune",AND(MC!BG91&gt;CI!$D$3-CI!BG$4,MC!BG91&lt;CI!$D$3-CI!BG$4+CI!$D$11),"orange",AND(MC!BG91&gt;CI!$D$3-CI!BG$4+CI!$D$12),"vert"))</f>
        <v/>
      </c>
      <c r="BH91" s="43" t="str">
        <f>IF(MC!BH91="","",_xlfn.IFS(AND(MC!BH91&lt;CI!$D$3-CI!BH$4,MC!BH91&gt;1),"rouge",AND(MC!BH91&gt;CI!$D$3-CI!BH$4+CI!$D$11,MC!BH91&lt;CI!$D$3-CI!BH$4+CI!$D$12),"jaune",AND(MC!BH91&gt;CI!$D$3-CI!BH$4,MC!BH91&lt;CI!$D$3-CI!BH$4+CI!$D$11),"orange",AND(MC!BH91&gt;CI!$D$3-CI!BH$4+CI!$D$12),"vert"))</f>
        <v/>
      </c>
      <c r="BI91" s="43" t="str">
        <f>IF(MC!BI91="","",_xlfn.IFS(AND(MC!BI91&lt;CI!$D$3-CI!BI$4,MC!BI91&gt;1),"rouge",AND(MC!BI91&gt;CI!$D$3-CI!BI$4+CI!$D$11,MC!BI91&lt;CI!$D$3-CI!BI$4+CI!$D$12),"jaune",AND(MC!BI91&gt;CI!$D$3-CI!BI$4,MC!BI91&lt;CI!$D$3-CI!BI$4+CI!$D$11),"orange",AND(MC!BI91&gt;CI!$D$3-CI!BI$4+CI!$D$12),"vert"))</f>
        <v/>
      </c>
      <c r="BJ91" s="43" t="str">
        <f>IF(MC!BJ91="","",_xlfn.IFS(AND(MC!BJ91&lt;CI!$D$3-CI!BJ$4,MC!BJ91&gt;1),"rouge",AND(MC!BJ91&gt;CI!$D$3-CI!BJ$4+CI!$D$11,MC!BJ91&lt;CI!$D$3-CI!BJ$4+CI!$D$12),"jaune",AND(MC!BJ91&gt;CI!$D$3-CI!BJ$4,MC!BJ91&lt;CI!$D$3-CI!BJ$4+CI!$D$11),"orange",AND(MC!BJ91&gt;CI!$D$3-CI!BJ$4+CI!$D$12),"vert"))</f>
        <v/>
      </c>
      <c r="BK91" s="43" t="str">
        <f>IF(MC!BK91="","",_xlfn.IFS(AND(MC!BK91&lt;CI!$D$3-CI!BK$4,MC!BK91&gt;1),"rouge",AND(MC!BK91&gt;CI!$D$3-CI!BK$4+CI!$D$11,MC!BK91&lt;CI!$D$3-CI!BK$4+CI!$D$12),"jaune",AND(MC!BK91&gt;CI!$D$3-CI!BK$4,MC!BK91&lt;CI!$D$3-CI!BK$4+CI!$D$11),"orange",AND(MC!BK91&gt;CI!$D$3-CI!BK$4+CI!$D$12),"vert"))</f>
        <v/>
      </c>
      <c r="BL91" s="43" t="str">
        <f>IF(MC!BL91="","",_xlfn.IFS(AND(MC!BL91&lt;CI!$D$3-CI!BL$4,MC!BL91&gt;1),"rouge",AND(MC!BL91&gt;CI!$D$3-CI!BL$4+CI!$D$11,MC!BL91&lt;CI!$D$3-CI!BL$4+CI!$D$12),"jaune",AND(MC!BL91&gt;CI!$D$3-CI!BL$4,MC!BL91&lt;CI!$D$3-CI!BL$4+CI!$D$11),"orange",AND(MC!BL91&gt;CI!$D$3-CI!BL$4+CI!$D$12),"vert"))</f>
        <v/>
      </c>
      <c r="BM91" s="43" t="str">
        <f>IF(MC!BM91="","",_xlfn.IFS(AND(MC!BM91&lt;CI!$D$3-CI!BM$4,MC!BM91&gt;1),"rouge",AND(MC!BM91&gt;CI!$D$3-CI!BM$4+CI!$D$11,MC!BM91&lt;CI!$D$3-CI!BM$4+CI!$D$12),"jaune",AND(MC!BM91&gt;CI!$D$3-CI!BM$4,MC!BM91&lt;CI!$D$3-CI!BM$4+CI!$D$11),"orange",AND(MC!BM91&gt;CI!$D$3-CI!BM$4+CI!$D$12),"vert"))</f>
        <v/>
      </c>
      <c r="BN91" s="43" t="str">
        <f>IF(MC!BN91="","",_xlfn.IFS(AND(MC!BN91&lt;CI!$D$3-CI!BN$4,MC!BN91&gt;1),"rouge",AND(MC!BN91&gt;CI!$D$3-CI!BN$4+CI!$D$11,MC!BN91&lt;CI!$D$3-CI!BN$4+CI!$D$12),"jaune",AND(MC!BN91&gt;CI!$D$3-CI!BN$4,MC!BN91&lt;CI!$D$3-CI!BN$4+CI!$D$11),"orange",AND(MC!BN91&gt;CI!$D$3-CI!BN$4+CI!$D$12),"vert"))</f>
        <v/>
      </c>
      <c r="BO91" s="43" t="str">
        <f>IF(MC!BO91="","",_xlfn.IFS(AND(MC!BO91&lt;CI!$D$3-CI!BO$4,MC!BO91&gt;1),"rouge",AND(MC!BO91&gt;CI!$D$3-CI!BO$4+CI!$D$11,MC!BO91&lt;CI!$D$3-CI!BO$4+CI!$D$12),"jaune",AND(MC!BO91&gt;CI!$D$3-CI!BO$4,MC!BO91&lt;CI!$D$3-CI!BO$4+CI!$D$11),"orange",AND(MC!BO91&gt;CI!$D$3-CI!BO$4+CI!$D$12),"vert"))</f>
        <v/>
      </c>
      <c r="BP91" s="43" t="str">
        <f>IF(MC!BP91="","",_xlfn.IFS(AND(MC!BP91&lt;CI!$D$3-CI!BP$4,MC!BP91&gt;1),"rouge",AND(MC!BP91&gt;CI!$D$3-CI!BP$4+CI!$D$11,MC!BP91&lt;CI!$D$3-CI!BP$4+CI!$D$12),"jaune",AND(MC!BP91&gt;CI!$D$3-CI!BP$4,MC!BP91&lt;CI!$D$3-CI!BP$4+CI!$D$11),"orange",AND(MC!BP91&gt;CI!$D$3-CI!BP$4+CI!$D$12),"vert"))</f>
        <v/>
      </c>
      <c r="BQ91" s="43" t="str">
        <f>IF(MC!BQ91="","",_xlfn.IFS(AND(MC!BQ91&lt;CI!$D$3-CI!BQ$4,MC!BQ91&gt;1),"rouge",AND(MC!BQ91&gt;CI!$D$3-CI!BQ$4+CI!$D$11,MC!BQ91&lt;CI!$D$3-CI!BQ$4+CI!$D$12),"jaune",AND(MC!BQ91&gt;CI!$D$3-CI!BQ$4,MC!BQ91&lt;CI!$D$3-CI!BQ$4+CI!$D$11),"orange",AND(MC!BQ91&gt;CI!$D$3-CI!BQ$4+CI!$D$12),"vert"))</f>
        <v/>
      </c>
      <c r="BR91" s="43" t="str">
        <f>IF(MC!BR91="","",_xlfn.IFS(AND(MC!BR91&lt;CI!$D$3-CI!BR$4,MC!BR91&gt;1),"rouge",AND(MC!BR91&gt;CI!$D$3-CI!BR$4+CI!$D$11,MC!BR91&lt;CI!$D$3-CI!BR$4+CI!$D$12),"jaune",AND(MC!BR91&gt;CI!$D$3-CI!BR$4,MC!BR91&lt;CI!$D$3-CI!BR$4+CI!$D$11),"orange",AND(MC!BR91&gt;CI!$D$3-CI!BR$4+CI!$D$12),"vert"))</f>
        <v/>
      </c>
      <c r="BS91" s="43" t="str">
        <f>IF(MC!BS91="","",_xlfn.IFS(AND(MC!BS91&lt;CI!$D$3-CI!BS$4,MC!BS91&gt;1),"rouge",AND(MC!BS91&gt;CI!$D$3-CI!BS$4+CI!$D$11,MC!BS91&lt;CI!$D$3-CI!BS$4+CI!$D$12),"jaune",AND(MC!BS91&gt;CI!$D$3-CI!BS$4,MC!BS91&lt;CI!$D$3-CI!BS$4+CI!$D$11),"orange",AND(MC!BS91&gt;CI!$D$3-CI!BS$4+CI!$D$12),"vert"))</f>
        <v/>
      </c>
      <c r="BT91" s="43" t="str">
        <f>IF(MC!BT91="","",_xlfn.IFS(AND(MC!BT91&lt;CI!$D$3-CI!BT$4,MC!BT91&gt;1),"rouge",AND(MC!BT91&gt;CI!$D$3-CI!BT$4+CI!$D$11,MC!BT91&lt;CI!$D$3-CI!BT$4+CI!$D$12),"jaune",AND(MC!BT91&gt;CI!$D$3-CI!BT$4,MC!BT91&lt;CI!$D$3-CI!BT$4+CI!$D$11),"orange",AND(MC!BT91&gt;CI!$D$3-CI!BT$4+CI!$D$12),"vert"))</f>
        <v/>
      </c>
      <c r="BU91" s="43" t="str">
        <f>IF(MC!BU91="","",_xlfn.IFS(AND(MC!BU91&lt;CI!$D$3-CI!BU$4,MC!BU91&gt;1),"rouge",AND(MC!BU91&gt;CI!$D$3-CI!BU$4+CI!$D$11,MC!BU91&lt;CI!$D$3-CI!BU$4+CI!$D$12),"jaune",AND(MC!BU91&gt;CI!$D$3-CI!BU$4,MC!BU91&lt;CI!$D$3-CI!BU$4+CI!$D$11),"orange",AND(MC!BU91&gt;CI!$D$3-CI!BU$4+CI!$D$12),"vert"))</f>
        <v/>
      </c>
      <c r="BV91" s="43" t="str">
        <f>IF(MC!BV91="","",_xlfn.IFS(AND(MC!BV91&lt;CI!$D$3-CI!BV$4,MC!BV91&gt;1),"rouge",AND(MC!BV91&gt;CI!$D$3-CI!BV$4+CI!$D$11,MC!BV91&lt;CI!$D$3-CI!BV$4+CI!$D$12),"jaune",AND(MC!BV91&gt;CI!$D$3-CI!BV$4,MC!BV91&lt;CI!$D$3-CI!BV$4+CI!$D$11),"orange",AND(MC!BV91&gt;CI!$D$3-CI!BV$4+CI!$D$12),"vert"))</f>
        <v/>
      </c>
      <c r="BW91" s="43" t="str">
        <f>IF(MC!BW91="","",_xlfn.IFS(AND(MC!BW91&lt;CI!$D$3-CI!BW$4,MC!BW91&gt;1),"rouge",AND(MC!BW91&gt;CI!$D$3-CI!BW$4+CI!$D$11,MC!BW91&lt;CI!$D$3-CI!BW$4+CI!$D$12),"jaune",AND(MC!BW91&gt;CI!$D$3-CI!BW$4,MC!BW91&lt;CI!$D$3-CI!BW$4+CI!$D$11),"orange",AND(MC!BW91&gt;CI!$D$3-CI!BW$4+CI!$D$12),"vert"))</f>
        <v/>
      </c>
      <c r="BX91" s="43" t="str">
        <f>IF(MC!BX91="","",_xlfn.IFS(AND(MC!BX91&lt;CI!$D$3-CI!BX$4,MC!BX91&gt;1),"rouge",AND(MC!BX91&gt;CI!$D$3-CI!BX$4+CI!$D$11,MC!BX91&lt;CI!$D$3-CI!BX$4+CI!$D$12),"jaune",AND(MC!BX91&gt;CI!$D$3-CI!BX$4,MC!BX91&lt;CI!$D$3-CI!BX$4+CI!$D$11),"orange",AND(MC!BX91&gt;CI!$D$3-CI!BX$4+CI!$D$12),"vert"))</f>
        <v/>
      </c>
      <c r="BY91" s="43" t="str">
        <f>IF(MC!BY91="","",_xlfn.IFS(AND(MC!BY91&lt;CI!$D$3-CI!BY$4,MC!BY91&gt;1),"rouge",AND(MC!BY91&gt;CI!$D$3-CI!BY$4+CI!$D$11,MC!BY91&lt;CI!$D$3-CI!BY$4+CI!$D$12),"jaune",AND(MC!BY91&gt;CI!$D$3-CI!BY$4,MC!BY91&lt;CI!$D$3-CI!BY$4+CI!$D$11),"orange",AND(MC!BY91&gt;CI!$D$3-CI!BY$4+CI!$D$12),"vert"))</f>
        <v/>
      </c>
      <c r="BZ91" s="43" t="str">
        <f>IF(MC!BZ91="","",_xlfn.IFS(AND(MC!BZ91&lt;CI!$D$3-CI!BZ$4,MC!BZ91&gt;1),"rouge",AND(MC!BZ91&gt;CI!$D$3-CI!BZ$4+CI!$D$11,MC!BZ91&lt;CI!$D$3-CI!BZ$4+CI!$D$12),"jaune",AND(MC!BZ91&gt;CI!$D$3-CI!BZ$4,MC!BZ91&lt;CI!$D$3-CI!BZ$4+CI!$D$11),"orange",AND(MC!BZ91&gt;CI!$D$3-CI!BZ$4+CI!$D$12),"vert"))</f>
        <v/>
      </c>
      <c r="CA91" s="43" t="str">
        <f>IF(MC!CA91="","",_xlfn.IFS(AND(MC!CA91&lt;CI!$D$3-CI!CA$4,MC!CA91&gt;1),"rouge",AND(MC!CA91&gt;CI!$D$3-CI!CA$4+CI!$D$11,MC!CA91&lt;CI!$D$3-CI!CA$4+CI!$D$12),"jaune",AND(MC!CA91&gt;CI!$D$3-CI!CA$4,MC!CA91&lt;CI!$D$3-CI!CA$4+CI!$D$11),"orange",AND(MC!CA91&gt;CI!$D$3-CI!CA$4+CI!$D$12),"vert"))</f>
        <v/>
      </c>
      <c r="CB91" s="43" t="str">
        <f>IF(MC!CB91="","",_xlfn.IFS(AND(MC!CB91&lt;CI!$D$3-CI!CB$4,MC!CB91&gt;1),"rouge",AND(MC!CB91&gt;CI!$D$3-CI!CB$4+CI!$D$11,MC!CB91&lt;CI!$D$3-CI!CB$4+CI!$D$12),"jaune",AND(MC!CB91&gt;CI!$D$3-CI!CB$4,MC!CB91&lt;CI!$D$3-CI!CB$4+CI!$D$11),"orange",AND(MC!CB91&gt;CI!$D$3-CI!CB$4+CI!$D$12),"vert"))</f>
        <v/>
      </c>
      <c r="CC91" s="43" t="str">
        <f>IF(MC!CC91="","",_xlfn.IFS(AND(MC!CC91&lt;CI!$D$3-CI!CC$4,MC!CC91&gt;1),"rouge",AND(MC!CC91&gt;CI!$D$3-CI!CC$4+CI!$D$11,MC!CC91&lt;CI!$D$3-CI!CC$4+CI!$D$12),"jaune",AND(MC!CC91&gt;CI!$D$3-CI!CC$4,MC!CC91&lt;CI!$D$3-CI!CC$4+CI!$D$11),"orange",AND(MC!CC91&gt;CI!$D$3-CI!CC$4+CI!$D$12),"vert"))</f>
        <v/>
      </c>
      <c r="CD91" s="43" t="str">
        <f>IF(MC!CD91="","",_xlfn.IFS(AND(MC!CD91&lt;CI!$D$3-CI!CD$4,MC!CD91&gt;1),"rouge",AND(MC!CD91&gt;CI!$D$3-CI!CD$4+CI!$D$11,MC!CD91&lt;CI!$D$3-CI!CD$4+CI!$D$12),"jaune",AND(MC!CD91&gt;CI!$D$3-CI!CD$4,MC!CD91&lt;CI!$D$3-CI!CD$4+CI!$D$11),"orange",AND(MC!CD91&gt;CI!$D$3-CI!CD$4+CI!$D$12),"vert"))</f>
        <v/>
      </c>
      <c r="CE91" s="43" t="str">
        <f>IF(MC!CE91="","",_xlfn.IFS(AND(MC!CE91&lt;CI!$D$3-CI!CE$4,MC!CE91&gt;1),"rouge",AND(MC!CE91&gt;CI!$D$3-CI!CE$4+CI!$D$11,MC!CE91&lt;CI!$D$3-CI!CE$4+CI!$D$12),"jaune",AND(MC!CE91&gt;CI!$D$3-CI!CE$4,MC!CE91&lt;CI!$D$3-CI!CE$4+CI!$D$11),"orange",AND(MC!CE91&gt;CI!$D$3-CI!CE$4+CI!$D$12),"vert"))</f>
        <v/>
      </c>
      <c r="CF91" s="43" t="str">
        <f>IF(MC!CF91="","",_xlfn.IFS(AND(MC!CF91&lt;CI!$D$3-CI!CF$4,MC!CF91&gt;1),"rouge",AND(MC!CF91&gt;CI!$D$3-CI!CF$4+CI!$D$11,MC!CF91&lt;CI!$D$3-CI!CF$4+CI!$D$12),"jaune",AND(MC!CF91&gt;CI!$D$3-CI!CF$4,MC!CF91&lt;CI!$D$3-CI!CF$4+CI!$D$11),"orange",AND(MC!CF91&gt;CI!$D$3-CI!CF$4+CI!$D$12),"vert"))</f>
        <v/>
      </c>
      <c r="CG91" s="43" t="str">
        <f>IF(MC!CG91="","",_xlfn.IFS(AND(MC!CG91&lt;CI!$D$3-CI!CG$4,MC!CG91&gt;1),"rouge",AND(MC!CG91&gt;CI!$D$3-CI!CG$4+CI!$D$11,MC!CG91&lt;CI!$D$3-CI!CG$4+CI!$D$12),"jaune",AND(MC!CG91&gt;CI!$D$3-CI!CG$4,MC!CG91&lt;CI!$D$3-CI!CG$4+CI!$D$11),"orange",AND(MC!CG91&gt;CI!$D$3-CI!CG$4+CI!$D$12),"vert"))</f>
        <v/>
      </c>
      <c r="CH91" s="43" t="str">
        <f>IF(MC!CH91="","",_xlfn.IFS(AND(MC!CH91&lt;CI!$D$3-CI!CH$4,MC!CH91&gt;1),"rouge",AND(MC!CH91&gt;CI!$D$3-CI!CH$4+CI!$D$11,MC!CH91&lt;CI!$D$3-CI!CH$4+CI!$D$12),"jaune",AND(MC!CH91&gt;CI!$D$3-CI!CH$4,MC!CH91&lt;CI!$D$3-CI!CH$4+CI!$D$11),"orange",AND(MC!CH91&gt;CI!$D$3-CI!CH$4+CI!$D$12),"vert"))</f>
        <v/>
      </c>
      <c r="CI91" s="43" t="str">
        <f>IF(MC!CI91="","",_xlfn.IFS(AND(MC!CI91&lt;CI!$D$3-CI!CI$4,MC!CI91&gt;1),"rouge",AND(MC!CI91&gt;CI!$D$3-CI!CI$4+CI!$D$11,MC!CI91&lt;CI!$D$3-CI!CI$4+CI!$D$12),"jaune",AND(MC!CI91&gt;CI!$D$3-CI!CI$4,MC!CI91&lt;CI!$D$3-CI!CI$4+CI!$D$11),"orange",AND(MC!CI91&gt;CI!$D$3-CI!CI$4+CI!$D$12),"vert"))</f>
        <v/>
      </c>
      <c r="CJ91" s="43" t="str">
        <f>IF(MC!CJ91="","",_xlfn.IFS(AND(MC!CJ91&lt;CI!$D$3-CI!CJ$4,MC!CJ91&gt;1),"rouge",AND(MC!CJ91&gt;CI!$D$3-CI!CJ$4+CI!$D$11,MC!CJ91&lt;CI!$D$3-CI!CJ$4+CI!$D$12),"jaune",AND(MC!CJ91&gt;CI!$D$3-CI!CJ$4,MC!CJ91&lt;CI!$D$3-CI!CJ$4+CI!$D$11),"orange",AND(MC!CJ91&gt;CI!$D$3-CI!CJ$4+CI!$D$12),"vert"))</f>
        <v/>
      </c>
      <c r="CK91" s="43" t="str">
        <f>IF(MC!CK91="","",_xlfn.IFS(AND(MC!CK91&lt;CI!$D$3-CI!CK$4,MC!CK91&gt;1),"rouge",AND(MC!CK91&gt;CI!$D$3-CI!CK$4+CI!$D$11,MC!CK91&lt;CI!$D$3-CI!CK$4+CI!$D$12),"jaune",AND(MC!CK91&gt;CI!$D$3-CI!CK$4,MC!CK91&lt;CI!$D$3-CI!CK$4+CI!$D$11),"orange",AND(MC!CK91&gt;CI!$D$3-CI!CK$4+CI!$D$12),"vert"))</f>
        <v/>
      </c>
      <c r="CL91" s="43" t="str">
        <f>IF(MC!CL91="","",_xlfn.IFS(AND(MC!CL91&lt;CI!$D$3-CI!CL$4,MC!CL91&gt;1),"rouge",AND(MC!CL91&gt;CI!$D$3-CI!CL$4+CI!$D$11,MC!CL91&lt;CI!$D$3-CI!CL$4+CI!$D$12),"jaune",AND(MC!CL91&gt;CI!$D$3-CI!CL$4,MC!CL91&lt;CI!$D$3-CI!CL$4+CI!$D$11),"orange",AND(MC!CL91&gt;CI!$D$3-CI!CL$4+CI!$D$12),"vert"))</f>
        <v/>
      </c>
      <c r="CM91" s="43" t="str">
        <f>IF(MC!CM91="","",_xlfn.IFS(AND(MC!CM91&lt;CI!$D$3-CI!CM$4,MC!CM91&gt;1),"rouge",AND(MC!CM91&gt;CI!$D$3-CI!CM$4+CI!$D$11,MC!CM91&lt;CI!$D$3-CI!CM$4+CI!$D$12),"jaune",AND(MC!CM91&gt;CI!$D$3-CI!CM$4,MC!CM91&lt;CI!$D$3-CI!CM$4+CI!$D$11),"orange",AND(MC!CM91&gt;CI!$D$3-CI!CM$4+CI!$D$12),"vert"))</f>
        <v/>
      </c>
      <c r="CN91" s="43" t="str">
        <f>IF(MC!CN91="","",_xlfn.IFS(AND(MC!CN91&lt;CI!$D$3-CI!CN$4,MC!CN91&gt;1),"rouge",AND(MC!CN91&gt;CI!$D$3-CI!CN$4+CI!$D$11,MC!CN91&lt;CI!$D$3-CI!CN$4+CI!$D$12),"jaune",AND(MC!CN91&gt;CI!$D$3-CI!CN$4,MC!CN91&lt;CI!$D$3-CI!CN$4+CI!$D$11),"orange",AND(MC!CN91&gt;CI!$D$3-CI!CN$4+CI!$D$12),"vert"))</f>
        <v/>
      </c>
      <c r="CO91" s="43" t="str">
        <f>IF(MC!CO91="","",_xlfn.IFS(AND(MC!CO91&lt;CI!$D$3-CI!CO$4,MC!CO91&gt;1),"rouge",AND(MC!CO91&gt;CI!$D$3-CI!CO$4+CI!$D$11,MC!CO91&lt;CI!$D$3-CI!CO$4+CI!$D$12),"jaune",AND(MC!CO91&gt;CI!$D$3-CI!CO$4,MC!CO91&lt;CI!$D$3-CI!CO$4+CI!$D$11),"orange",AND(MC!CO91&gt;CI!$D$3-CI!CO$4+CI!$D$12),"vert"))</f>
        <v/>
      </c>
      <c r="CP91" s="43" t="str">
        <f>IF(MC!CP91="","",_xlfn.IFS(AND(MC!CP91&lt;CI!$D$3-CI!CP$4,MC!CP91&gt;1),"rouge",AND(MC!CP91&gt;CI!$D$3-CI!CP$4+CI!$D$11,MC!CP91&lt;CI!$D$3-CI!CP$4+CI!$D$12),"jaune",AND(MC!CP91&gt;CI!$D$3-CI!CP$4,MC!CP91&lt;CI!$D$3-CI!CP$4+CI!$D$11),"orange",AND(MC!CP91&gt;CI!$D$3-CI!CP$4+CI!$D$12),"vert"))</f>
        <v/>
      </c>
      <c r="CQ91" s="43" t="str">
        <f>IF(MC!CQ91="","",_xlfn.IFS(AND(MC!CQ91&lt;CI!$D$3-CI!CQ$4,MC!CQ91&gt;1),"rouge",AND(MC!CQ91&gt;CI!$D$3-CI!CQ$4+CI!$D$11,MC!CQ91&lt;CI!$D$3-CI!CQ$4+CI!$D$12),"jaune",AND(MC!CQ91&gt;CI!$D$3-CI!CQ$4,MC!CQ91&lt;CI!$D$3-CI!CQ$4+CI!$D$11),"orange",AND(MC!CQ91&gt;CI!$D$3-CI!CQ$4+CI!$D$12),"vert"))</f>
        <v/>
      </c>
      <c r="CR91" s="43" t="str">
        <f>IF(MC!CR91="","",_xlfn.IFS(AND(MC!CR91&lt;CI!$D$3-CI!CR$4,MC!CR91&gt;1),"rouge",AND(MC!CR91&gt;CI!$D$3-CI!CR$4+CI!$D$11,MC!CR91&lt;CI!$D$3-CI!CR$4+CI!$D$12),"jaune",AND(MC!CR91&gt;CI!$D$3-CI!CR$4,MC!CR91&lt;CI!$D$3-CI!CR$4+CI!$D$11),"orange",AND(MC!CR91&gt;CI!$D$3-CI!CR$4+CI!$D$12),"vert"))</f>
        <v/>
      </c>
      <c r="CS91" s="43" t="str">
        <f>IF(MC!CS91="","",_xlfn.IFS(AND(MC!CS91&lt;CI!$D$3-CI!CS$4,MC!CS91&gt;1),"rouge",AND(MC!CS91&gt;CI!$D$3-CI!CS$4+CI!$D$11,MC!CS91&lt;CI!$D$3-CI!CS$4+CI!$D$12),"jaune",AND(MC!CS91&gt;CI!$D$3-CI!CS$4,MC!CS91&lt;CI!$D$3-CI!CS$4+CI!$D$11),"orange",AND(MC!CS91&gt;CI!$D$3-CI!CS$4+CI!$D$12),"vert"))</f>
        <v/>
      </c>
      <c r="CT91" s="43" t="str">
        <f>IF(MC!CT91="","",_xlfn.IFS(AND(MC!CT91&lt;CI!$D$3-CI!CT$4,MC!CT91&gt;1),"rouge",AND(MC!CT91&gt;CI!$D$3-CI!CT$4+CI!$D$11,MC!CT91&lt;CI!$D$3-CI!CT$4+CI!$D$12),"jaune",AND(MC!CT91&gt;CI!$D$3-CI!CT$4,MC!CT91&lt;CI!$D$3-CI!CT$4+CI!$D$11),"orange",AND(MC!CT91&gt;CI!$D$3-CI!CT$4+CI!$D$12),"vert"))</f>
        <v/>
      </c>
      <c r="CU91" s="43" t="str">
        <f>IF(MC!CU91="","",_xlfn.IFS(AND(MC!CU91&lt;CI!$D$3-CI!CU$4,MC!CU91&gt;1),"rouge",AND(MC!CU91&gt;CI!$D$3-CI!CU$4+CI!$D$11,MC!CU91&lt;CI!$D$3-CI!CU$4+CI!$D$12),"jaune",AND(MC!CU91&gt;CI!$D$3-CI!CU$4,MC!CU91&lt;CI!$D$3-CI!CU$4+CI!$D$11),"orange",AND(MC!CU91&gt;CI!$D$3-CI!CU$4+CI!$D$12),"vert"))</f>
        <v/>
      </c>
      <c r="CV91" s="43" t="str">
        <f>IF(MC!CV91="","",_xlfn.IFS(AND(MC!CV91&lt;CI!$D$3-CI!CV$4,MC!CV91&gt;1),"rouge",AND(MC!CV91&gt;CI!$D$3-CI!CV$4+CI!$D$11,MC!CV91&lt;CI!$D$3-CI!CV$4+CI!$D$12),"jaune",AND(MC!CV91&gt;CI!$D$3-CI!CV$4,MC!CV91&lt;CI!$D$3-CI!CV$4+CI!$D$11),"orange",AND(MC!CV91&gt;CI!$D$3-CI!CV$4+CI!$D$12),"vert"))</f>
        <v/>
      </c>
      <c r="CW91" s="43" t="str">
        <f>IF(MC!CW91="","",_xlfn.IFS(AND(MC!CW91&lt;CI!$D$3-CI!CW$4,MC!CW91&gt;1),"rouge",AND(MC!CW91&gt;CI!$D$3-CI!CW$4+CI!$D$11,MC!CW91&lt;CI!$D$3-CI!CW$4+CI!$D$12),"jaune",AND(MC!CW91&gt;CI!$D$3-CI!CW$4,MC!CW91&lt;CI!$D$3-CI!CW$4+CI!$D$11),"orange",AND(MC!CW91&gt;CI!$D$3-CI!CW$4+CI!$D$12),"vert"))</f>
        <v/>
      </c>
      <c r="CX91" s="43" t="str">
        <f>IF(MC!CX91="","",_xlfn.IFS(AND(MC!CX91&lt;CI!$D$3-CI!CX$4,MC!CX91&gt;1),"rouge",AND(MC!CX91&gt;CI!$D$3-CI!CX$4+CI!$D$11,MC!CX91&lt;CI!$D$3-CI!CX$4+CI!$D$12),"jaune",AND(MC!CX91&gt;CI!$D$3-CI!CX$4,MC!CX91&lt;CI!$D$3-CI!CX$4+CI!$D$11),"orange",AND(MC!CX91&gt;CI!$D$3-CI!CX$4+CI!$D$12),"vert"))</f>
        <v/>
      </c>
      <c r="CY91" s="43" t="str">
        <f>IF(MC!CY91="","",_xlfn.IFS(AND(MC!CY91&lt;CI!$D$3-CI!CY$4,MC!CY91&gt;1),"rouge",AND(MC!CY91&gt;CI!$D$3-CI!CY$4+CI!$D$11,MC!CY91&lt;CI!$D$3-CI!CY$4+CI!$D$12),"jaune",AND(MC!CY91&gt;CI!$D$3-CI!CY$4,MC!CY91&lt;CI!$D$3-CI!CY$4+CI!$D$11),"orange",AND(MC!CY91&gt;CI!$D$3-CI!CY$4+CI!$D$12),"vert"))</f>
        <v/>
      </c>
      <c r="CZ91" s="43" t="str">
        <f>IF(MC!CZ91="","",_xlfn.IFS(AND(MC!CZ91&lt;CI!$D$3-CI!CZ$4,MC!CZ91&gt;1),"rouge",AND(MC!CZ91&gt;CI!$D$3-CI!CZ$4+CI!$D$11,MC!CZ91&lt;CI!$D$3-CI!CZ$4+CI!$D$12),"jaune",AND(MC!CZ91&gt;CI!$D$3-CI!CZ$4,MC!CZ91&lt;CI!$D$3-CI!CZ$4+CI!$D$11),"orange",AND(MC!CZ91&gt;CI!$D$3-CI!CZ$4+CI!$D$12),"vert"))</f>
        <v/>
      </c>
      <c r="DA91" s="43" t="str">
        <f>IF(MC!DA91="","",_xlfn.IFS(AND(MC!DA91&lt;CI!$D$3-CI!DA$4,MC!DA91&gt;1),"rouge",AND(MC!DA91&gt;CI!$D$3-CI!DA$4+CI!$D$11,MC!DA91&lt;CI!$D$3-CI!DA$4+CI!$D$12),"jaune",AND(MC!DA91&gt;CI!$D$3-CI!DA$4,MC!DA91&lt;CI!$D$3-CI!DA$4+CI!$D$11),"orange",AND(MC!DA91&gt;CI!$D$3-CI!DA$4+CI!$D$12),"vert"))</f>
        <v/>
      </c>
      <c r="DB91" s="43" t="str">
        <f>IF(MC!DB91="","",_xlfn.IFS(AND(MC!DB91&lt;CI!$D$3-CI!DB$4,MC!DB91&gt;1),"rouge",AND(MC!DB91&gt;CI!$D$3-CI!DB$4+CI!$D$11,MC!DB91&lt;CI!$D$3-CI!DB$4+CI!$D$12),"jaune",AND(MC!DB91&gt;CI!$D$3-CI!DB$4,MC!DB91&lt;CI!$D$3-CI!DB$4+CI!$D$11),"orange",AND(MC!DB91&gt;CI!$D$3-CI!DB$4+CI!$D$12),"vert"))</f>
        <v/>
      </c>
      <c r="DC91" s="11">
        <f t="shared" si="5"/>
        <v>0</v>
      </c>
      <c r="DD91" s="48" t="str">
        <f t="shared" si="6"/>
        <v/>
      </c>
      <c r="DE91" s="48">
        <f t="shared" si="7"/>
        <v>0</v>
      </c>
      <c r="DF91" s="48">
        <f t="shared" si="8"/>
        <v>0</v>
      </c>
      <c r="DG91" s="48">
        <f t="shared" si="9"/>
        <v>0</v>
      </c>
    </row>
    <row r="92" spans="6:111" x14ac:dyDescent="0.3">
      <c r="F92" s="27">
        <f>MC!F92</f>
        <v>0</v>
      </c>
      <c r="G92" s="43" t="str">
        <f>IF(MC!G92="","",_xlfn.IFS(AND(MC!G92&lt;CI!$D$3-CI!G$4,MC!G92&gt;1),"rouge",AND(MC!G92&gt;CI!$D$3-CI!G$4+CI!$D$11,MC!G92&lt;CI!$D$3-CI!G$4+CI!$D$12),"jaune",AND(MC!G92&gt;CI!$D$3-CI!G$4,MC!G92&lt;CI!$D$3-CI!G$4+CI!$D$11),"orange",AND(MC!G92&gt;CI!$D$3-CI!G$4+CI!$D$12),"vert"))</f>
        <v/>
      </c>
      <c r="H92" s="43" t="str">
        <f>IF(MC!H92="","",_xlfn.IFS(AND(MC!H92&lt;CI!$D$3-CI!H$4,MC!H92&gt;1),"rouge",AND(MC!H92&gt;CI!$D$3-CI!H$4+CI!$D$11,MC!H92&lt;CI!$D$3-CI!H$4+CI!$D$12),"jaune",AND(MC!H92&gt;CI!$D$3-CI!H$4,MC!H92&lt;CI!$D$3-CI!H$4+CI!$D$11),"orange",AND(MC!H92&gt;CI!$D$3-CI!H$4+CI!$D$12),"vert"))</f>
        <v/>
      </c>
      <c r="I92" s="43" t="str">
        <f>IF(MC!I92="","",_xlfn.IFS(AND(MC!I92&lt;CI!$D$3-CI!I$4,MC!I92&gt;1),"rouge",AND(MC!I92&gt;CI!$D$3-CI!I$4+CI!$D$11,MC!I92&lt;CI!$D$3-CI!I$4+CI!$D$12),"jaune",AND(MC!I92&gt;CI!$D$3-CI!I$4,MC!I92&lt;CI!$D$3-CI!I$4+CI!$D$11),"orange",AND(MC!I92&gt;CI!$D$3-CI!I$4+CI!$D$12),"vert"))</f>
        <v/>
      </c>
      <c r="J92" s="43" t="str">
        <f>IF(MC!J92="","",_xlfn.IFS(AND(MC!J92&lt;CI!$D$3-CI!J$4,MC!J92&gt;1),"rouge",AND(MC!J92&gt;CI!$D$3-CI!J$4+CI!$D$11,MC!J92&lt;CI!$D$3-CI!J$4+CI!$D$12),"jaune",AND(MC!J92&gt;CI!$D$3-CI!J$4,MC!J92&lt;CI!$D$3-CI!J$4+CI!$D$11),"orange",AND(MC!J92&gt;CI!$D$3-CI!J$4+CI!$D$12),"vert"))</f>
        <v/>
      </c>
      <c r="K92" s="43" t="str">
        <f>IF(MC!K92="","",_xlfn.IFS(AND(MC!K92&lt;CI!$D$3-CI!K$4,MC!K92&gt;1),"rouge",AND(MC!K92&gt;CI!$D$3-CI!K$4+CI!$D$11,MC!K92&lt;CI!$D$3-CI!K$4+CI!$D$12),"jaune",AND(MC!K92&gt;CI!$D$3-CI!K$4,MC!K92&lt;CI!$D$3-CI!K$4+CI!$D$11),"orange",AND(MC!K92&gt;CI!$D$3-CI!K$4+CI!$D$12),"vert"))</f>
        <v/>
      </c>
      <c r="L92" s="43" t="str">
        <f>IF(MC!L92="","",_xlfn.IFS(AND(MC!L92&lt;CI!$D$3-CI!L$4,MC!L92&gt;1),"rouge",AND(MC!L92&gt;CI!$D$3-CI!L$4+CI!$D$11,MC!L92&lt;CI!$D$3-CI!L$4+CI!$D$12),"jaune",AND(MC!L92&gt;CI!$D$3-CI!L$4,MC!L92&lt;CI!$D$3-CI!L$4+CI!$D$11),"orange",AND(MC!L92&gt;CI!$D$3-CI!L$4+CI!$D$12),"vert"))</f>
        <v/>
      </c>
      <c r="M92" s="43" t="str">
        <f>IF(MC!M92="","",_xlfn.IFS(AND(MC!M92&lt;CI!$D$3-CI!M$4,MC!M92&gt;1),"rouge",AND(MC!M92&gt;CI!$D$3-CI!M$4+CI!$D$11,MC!M92&lt;CI!$D$3-CI!M$4+CI!$D$12),"jaune",AND(MC!M92&gt;CI!$D$3-CI!M$4,MC!M92&lt;CI!$D$3-CI!M$4+CI!$D$11),"orange",AND(MC!M92&gt;CI!$D$3-CI!M$4+CI!$D$12),"vert"))</f>
        <v/>
      </c>
      <c r="N92" s="43" t="str">
        <f>IF(MC!N92="","",_xlfn.IFS(AND(MC!N92&lt;CI!$D$3-CI!N$4,MC!N92&gt;1),"rouge",AND(MC!N92&gt;CI!$D$3-CI!N$4+CI!$D$11,MC!N92&lt;CI!$D$3-CI!N$4+CI!$D$12),"jaune",AND(MC!N92&gt;CI!$D$3-CI!N$4,MC!N92&lt;CI!$D$3-CI!N$4+CI!$D$11),"orange",AND(MC!N92&gt;CI!$D$3-CI!N$4+CI!$D$12),"vert"))</f>
        <v/>
      </c>
      <c r="O92" s="43" t="str">
        <f>IF(MC!O92="","",_xlfn.IFS(AND(MC!O92&lt;CI!$D$3-CI!O$4,MC!O92&gt;1),"rouge",AND(MC!O92&gt;CI!$D$3-CI!O$4+CI!$D$11,MC!O92&lt;CI!$D$3-CI!O$4+CI!$D$12),"jaune",AND(MC!O92&gt;CI!$D$3-CI!O$4,MC!O92&lt;CI!$D$3-CI!O$4+CI!$D$11),"orange",AND(MC!O92&gt;CI!$D$3-CI!O$4+CI!$D$12),"vert"))</f>
        <v/>
      </c>
      <c r="P92" s="43" t="str">
        <f>IF(MC!P92="","",_xlfn.IFS(AND(MC!P92&lt;CI!$D$3-CI!P$4,MC!P92&gt;1),"rouge",AND(MC!P92&gt;CI!$D$3-CI!P$4+CI!$D$11,MC!P92&lt;CI!$D$3-CI!P$4+CI!$D$12),"jaune",AND(MC!P92&gt;CI!$D$3-CI!P$4,MC!P92&lt;CI!$D$3-CI!P$4+CI!$D$11),"orange",AND(MC!P92&gt;CI!$D$3-CI!P$4+CI!$D$12),"vert"))</f>
        <v/>
      </c>
      <c r="Q92" s="43" t="str">
        <f>IF(MC!Q92="","",_xlfn.IFS(AND(MC!Q92&lt;CI!$D$3-CI!Q$4,MC!Q92&gt;1),"rouge",AND(MC!Q92&gt;CI!$D$3-CI!Q$4+CI!$D$11,MC!Q92&lt;CI!$D$3-CI!Q$4+CI!$D$12),"jaune",AND(MC!Q92&gt;CI!$D$3-CI!Q$4,MC!Q92&lt;CI!$D$3-CI!Q$4+CI!$D$11),"orange",AND(MC!Q92&gt;CI!$D$3-CI!Q$4+CI!$D$12),"vert"))</f>
        <v/>
      </c>
      <c r="R92" s="43" t="str">
        <f>IF(MC!R92="","",_xlfn.IFS(AND(MC!R92&lt;CI!$D$3-CI!R$4,MC!R92&gt;1),"rouge",AND(MC!R92&gt;CI!$D$3-CI!R$4+CI!$D$11,MC!R92&lt;CI!$D$3-CI!R$4+CI!$D$12),"jaune",AND(MC!R92&gt;CI!$D$3-CI!R$4,MC!R92&lt;CI!$D$3-CI!R$4+CI!$D$11),"orange",AND(MC!R92&gt;CI!$D$3-CI!R$4+CI!$D$12),"vert"))</f>
        <v/>
      </c>
      <c r="S92" s="43" t="str">
        <f>IF(MC!S92="","",_xlfn.IFS(AND(MC!S92&lt;CI!$D$3-CI!S$4,MC!S92&gt;1),"rouge",AND(MC!S92&gt;CI!$D$3-CI!S$4+CI!$D$11,MC!S92&lt;CI!$D$3-CI!S$4+CI!$D$12),"jaune",AND(MC!S92&gt;CI!$D$3-CI!S$4,MC!S92&lt;CI!$D$3-CI!S$4+CI!$D$11),"orange",AND(MC!S92&gt;CI!$D$3-CI!S$4+CI!$D$12),"vert"))</f>
        <v/>
      </c>
      <c r="T92" s="43" t="str">
        <f>IF(MC!T92="","",_xlfn.IFS(AND(MC!T92&lt;CI!$D$3-CI!T$4,MC!T92&gt;1),"rouge",AND(MC!T92&gt;CI!$D$3-CI!T$4+CI!$D$11,MC!T92&lt;CI!$D$3-CI!T$4+CI!$D$12),"jaune",AND(MC!T92&gt;CI!$D$3-CI!T$4,MC!T92&lt;CI!$D$3-CI!T$4+CI!$D$11),"orange",AND(MC!T92&gt;CI!$D$3-CI!T$4+CI!$D$12),"vert"))</f>
        <v/>
      </c>
      <c r="U92" s="43" t="str">
        <f>IF(MC!U92="","",_xlfn.IFS(AND(MC!U92&lt;CI!$D$3-CI!U$4,MC!U92&gt;1),"rouge",AND(MC!U92&gt;CI!$D$3-CI!U$4+CI!$D$11,MC!U92&lt;CI!$D$3-CI!U$4+CI!$D$12),"jaune",AND(MC!U92&gt;CI!$D$3-CI!U$4,MC!U92&lt;CI!$D$3-CI!U$4+CI!$D$11),"orange",AND(MC!U92&gt;CI!$D$3-CI!U$4+CI!$D$12),"vert"))</f>
        <v/>
      </c>
      <c r="V92" s="43" t="str">
        <f>IF(MC!V92="","",_xlfn.IFS(AND(MC!V92&lt;CI!$D$3-CI!V$4,MC!V92&gt;1),"rouge",AND(MC!V92&gt;CI!$D$3-CI!V$4+CI!$D$11,MC!V92&lt;CI!$D$3-CI!V$4+CI!$D$12),"jaune",AND(MC!V92&gt;CI!$D$3-CI!V$4,MC!V92&lt;CI!$D$3-CI!V$4+CI!$D$11),"orange",AND(MC!V92&gt;CI!$D$3-CI!V$4+CI!$D$12),"vert"))</f>
        <v/>
      </c>
      <c r="W92" s="43" t="str">
        <f>IF(MC!W92="","",_xlfn.IFS(AND(MC!W92&lt;CI!$D$3-CI!W$4,MC!W92&gt;1),"rouge",AND(MC!W92&gt;CI!$D$3-CI!W$4+CI!$D$11,MC!W92&lt;CI!$D$3-CI!W$4+CI!$D$12),"jaune",AND(MC!W92&gt;CI!$D$3-CI!W$4,MC!W92&lt;CI!$D$3-CI!W$4+CI!$D$11),"orange",AND(MC!W92&gt;CI!$D$3-CI!W$4+CI!$D$12),"vert"))</f>
        <v/>
      </c>
      <c r="X92" s="43" t="str">
        <f>IF(MC!X92="","",_xlfn.IFS(AND(MC!X92&lt;CI!$D$3-CI!X$4,MC!X92&gt;1),"rouge",AND(MC!X92&gt;CI!$D$3-CI!X$4+CI!$D$11,MC!X92&lt;CI!$D$3-CI!X$4+CI!$D$12),"jaune",AND(MC!X92&gt;CI!$D$3-CI!X$4,MC!X92&lt;CI!$D$3-CI!X$4+CI!$D$11),"orange",AND(MC!X92&gt;CI!$D$3-CI!X$4+CI!$D$12),"vert"))</f>
        <v/>
      </c>
      <c r="Y92" s="43" t="str">
        <f>IF(MC!Y92="","",_xlfn.IFS(AND(MC!Y92&lt;CI!$D$3-CI!Y$4,MC!Y92&gt;1),"rouge",AND(MC!Y92&gt;CI!$D$3-CI!Y$4+CI!$D$11,MC!Y92&lt;CI!$D$3-CI!Y$4+CI!$D$12),"jaune",AND(MC!Y92&gt;CI!$D$3-CI!Y$4,MC!Y92&lt;CI!$D$3-CI!Y$4+CI!$D$11),"orange",AND(MC!Y92&gt;CI!$D$3-CI!Y$4+CI!$D$12),"vert"))</f>
        <v/>
      </c>
      <c r="Z92" s="43" t="str">
        <f>IF(MC!Z92="","",_xlfn.IFS(AND(MC!Z92&lt;CI!$D$3-CI!Z$4,MC!Z92&gt;1),"rouge",AND(MC!Z92&gt;CI!$D$3-CI!Z$4+CI!$D$11,MC!Z92&lt;CI!$D$3-CI!Z$4+CI!$D$12),"jaune",AND(MC!Z92&gt;CI!$D$3-CI!Z$4,MC!Z92&lt;CI!$D$3-CI!Z$4+CI!$D$11),"orange",AND(MC!Z92&gt;CI!$D$3-CI!Z$4+CI!$D$12),"vert"))</f>
        <v/>
      </c>
      <c r="AA92" s="43" t="str">
        <f>IF(MC!AA92="","",_xlfn.IFS(AND(MC!AA92&lt;CI!$D$3-CI!AA$4,MC!AA92&gt;1),"rouge",AND(MC!AA92&gt;CI!$D$3-CI!AA$4+CI!$D$11,MC!AA92&lt;CI!$D$3-CI!AA$4+CI!$D$12),"jaune",AND(MC!AA92&gt;CI!$D$3-CI!AA$4,MC!AA92&lt;CI!$D$3-CI!AA$4+CI!$D$11),"orange",AND(MC!AA92&gt;CI!$D$3-CI!AA$4+CI!$D$12),"vert"))</f>
        <v/>
      </c>
      <c r="AB92" s="43" t="str">
        <f>IF(MC!AB92="","",_xlfn.IFS(AND(MC!AB92&lt;CI!$D$3-CI!AB$4,MC!AB92&gt;1),"rouge",AND(MC!AB92&gt;CI!$D$3-CI!AB$4+CI!$D$11,MC!AB92&lt;CI!$D$3-CI!AB$4+CI!$D$12),"jaune",AND(MC!AB92&gt;CI!$D$3-CI!AB$4,MC!AB92&lt;CI!$D$3-CI!AB$4+CI!$D$11),"orange",AND(MC!AB92&gt;CI!$D$3-CI!AB$4+CI!$D$12),"vert"))</f>
        <v/>
      </c>
      <c r="AC92" s="43" t="str">
        <f>IF(MC!AC92="","",_xlfn.IFS(AND(MC!AC92&lt;CI!$D$3-CI!AC$4,MC!AC92&gt;1),"rouge",AND(MC!AC92&gt;CI!$D$3-CI!AC$4+CI!$D$11,MC!AC92&lt;CI!$D$3-CI!AC$4+CI!$D$12),"jaune",AND(MC!AC92&gt;CI!$D$3-CI!AC$4,MC!AC92&lt;CI!$D$3-CI!AC$4+CI!$D$11),"orange",AND(MC!AC92&gt;CI!$D$3-CI!AC$4+CI!$D$12),"vert"))</f>
        <v/>
      </c>
      <c r="AD92" s="43" t="str">
        <f>IF(MC!AD92="","",_xlfn.IFS(AND(MC!AD92&lt;CI!$D$3-CI!AD$4,MC!AD92&gt;1),"rouge",AND(MC!AD92&gt;CI!$D$3-CI!AD$4+CI!$D$11,MC!AD92&lt;CI!$D$3-CI!AD$4+CI!$D$12),"jaune",AND(MC!AD92&gt;CI!$D$3-CI!AD$4,MC!AD92&lt;CI!$D$3-CI!AD$4+CI!$D$11),"orange",AND(MC!AD92&gt;CI!$D$3-CI!AD$4+CI!$D$12),"vert"))</f>
        <v/>
      </c>
      <c r="AE92" s="43" t="str">
        <f>IF(MC!AE92="","",_xlfn.IFS(AND(MC!AE92&lt;CI!$D$3-CI!AE$4,MC!AE92&gt;1),"rouge",AND(MC!AE92&gt;CI!$D$3-CI!AE$4+CI!$D$11,MC!AE92&lt;CI!$D$3-CI!AE$4+CI!$D$12),"jaune",AND(MC!AE92&gt;CI!$D$3-CI!AE$4,MC!AE92&lt;CI!$D$3-CI!AE$4+CI!$D$11),"orange",AND(MC!AE92&gt;CI!$D$3-CI!AE$4+CI!$D$12),"vert"))</f>
        <v/>
      </c>
      <c r="AF92" s="43" t="str">
        <f>IF(MC!AF92="","",_xlfn.IFS(AND(MC!AF92&lt;CI!$D$3-CI!AF$4,MC!AF92&gt;1),"rouge",AND(MC!AF92&gt;CI!$D$3-CI!AF$4+CI!$D$11,MC!AF92&lt;CI!$D$3-CI!AF$4+CI!$D$12),"jaune",AND(MC!AF92&gt;CI!$D$3-CI!AF$4,MC!AF92&lt;CI!$D$3-CI!AF$4+CI!$D$11),"orange",AND(MC!AF92&gt;CI!$D$3-CI!AF$4+CI!$D$12),"vert"))</f>
        <v/>
      </c>
      <c r="AG92" s="43" t="str">
        <f>IF(MC!AG92="","",_xlfn.IFS(AND(MC!AG92&lt;CI!$D$3-CI!AG$4,MC!AG92&gt;1),"rouge",AND(MC!AG92&gt;CI!$D$3-CI!AG$4+CI!$D$11,MC!AG92&lt;CI!$D$3-CI!AG$4+CI!$D$12),"jaune",AND(MC!AG92&gt;CI!$D$3-CI!AG$4,MC!AG92&lt;CI!$D$3-CI!AG$4+CI!$D$11),"orange",AND(MC!AG92&gt;CI!$D$3-CI!AG$4+CI!$D$12),"vert"))</f>
        <v/>
      </c>
      <c r="AH92" s="43" t="str">
        <f>IF(MC!AH92="","",_xlfn.IFS(AND(MC!AH92&lt;CI!$D$3-CI!AH$4,MC!AH92&gt;1),"rouge",AND(MC!AH92&gt;CI!$D$3-CI!AH$4+CI!$D$11,MC!AH92&lt;CI!$D$3-CI!AH$4+CI!$D$12),"jaune",AND(MC!AH92&gt;CI!$D$3-CI!AH$4,MC!AH92&lt;CI!$D$3-CI!AH$4+CI!$D$11),"orange",AND(MC!AH92&gt;CI!$D$3-CI!AH$4+CI!$D$12),"vert"))</f>
        <v/>
      </c>
      <c r="AI92" s="43" t="str">
        <f>IF(MC!AI92="","",_xlfn.IFS(AND(MC!AI92&lt;CI!$D$3-CI!AI$4,MC!AI92&gt;1),"rouge",AND(MC!AI92&gt;CI!$D$3-CI!AI$4+CI!$D$11,MC!AI92&lt;CI!$D$3-CI!AI$4+CI!$D$12),"jaune",AND(MC!AI92&gt;CI!$D$3-CI!AI$4,MC!AI92&lt;CI!$D$3-CI!AI$4+CI!$D$11),"orange",AND(MC!AI92&gt;CI!$D$3-CI!AI$4+CI!$D$12),"vert"))</f>
        <v/>
      </c>
      <c r="AJ92" s="43" t="str">
        <f>IF(MC!AJ92="","",_xlfn.IFS(AND(MC!AJ92&lt;CI!$D$3-CI!AJ$4,MC!AJ92&gt;1),"rouge",AND(MC!AJ92&gt;CI!$D$3-CI!AJ$4+CI!$D$11,MC!AJ92&lt;CI!$D$3-CI!AJ$4+CI!$D$12),"jaune",AND(MC!AJ92&gt;CI!$D$3-CI!AJ$4,MC!AJ92&lt;CI!$D$3-CI!AJ$4+CI!$D$11),"orange",AND(MC!AJ92&gt;CI!$D$3-CI!AJ$4+CI!$D$12),"vert"))</f>
        <v/>
      </c>
      <c r="AK92" s="43" t="str">
        <f>IF(MC!AK92="","",_xlfn.IFS(AND(MC!AK92&lt;CI!$D$3-CI!AK$4,MC!AK92&gt;1),"rouge",AND(MC!AK92&gt;CI!$D$3-CI!AK$4+CI!$D$11,MC!AK92&lt;CI!$D$3-CI!AK$4+CI!$D$12),"jaune",AND(MC!AK92&gt;CI!$D$3-CI!AK$4,MC!AK92&lt;CI!$D$3-CI!AK$4+CI!$D$11),"orange",AND(MC!AK92&gt;CI!$D$3-CI!AK$4+CI!$D$12),"vert"))</f>
        <v/>
      </c>
      <c r="AL92" s="43" t="str">
        <f>IF(MC!AL92="","",_xlfn.IFS(AND(MC!AL92&lt;CI!$D$3-CI!AL$4,MC!AL92&gt;1),"rouge",AND(MC!AL92&gt;CI!$D$3-CI!AL$4+CI!$D$11,MC!AL92&lt;CI!$D$3-CI!AL$4+CI!$D$12),"jaune",AND(MC!AL92&gt;CI!$D$3-CI!AL$4,MC!AL92&lt;CI!$D$3-CI!AL$4+CI!$D$11),"orange",AND(MC!AL92&gt;CI!$D$3-CI!AL$4+CI!$D$12),"vert"))</f>
        <v/>
      </c>
      <c r="AM92" s="43" t="str">
        <f>IF(MC!AM92="","",_xlfn.IFS(AND(MC!AM92&lt;CI!$D$3-CI!AM$4,MC!AM92&gt;1),"rouge",AND(MC!AM92&gt;CI!$D$3-CI!AM$4+CI!$D$11,MC!AM92&lt;CI!$D$3-CI!AM$4+CI!$D$12),"jaune",AND(MC!AM92&gt;CI!$D$3-CI!AM$4,MC!AM92&lt;CI!$D$3-CI!AM$4+CI!$D$11),"orange",AND(MC!AM92&gt;CI!$D$3-CI!AM$4+CI!$D$12),"vert"))</f>
        <v/>
      </c>
      <c r="AN92" s="43" t="str">
        <f>IF(MC!AN92="","",_xlfn.IFS(AND(MC!AN92&lt;CI!$D$3-CI!AN$4,MC!AN92&gt;1),"rouge",AND(MC!AN92&gt;CI!$D$3-CI!AN$4+CI!$D$11,MC!AN92&lt;CI!$D$3-CI!AN$4+CI!$D$12),"jaune",AND(MC!AN92&gt;CI!$D$3-CI!AN$4,MC!AN92&lt;CI!$D$3-CI!AN$4+CI!$D$11),"orange",AND(MC!AN92&gt;CI!$D$3-CI!AN$4+CI!$D$12),"vert"))</f>
        <v/>
      </c>
      <c r="AO92" s="43" t="str">
        <f>IF(MC!AO92="","",_xlfn.IFS(AND(MC!AO92&lt;CI!$D$3-CI!AO$4,MC!AO92&gt;1),"rouge",AND(MC!AO92&gt;CI!$D$3-CI!AO$4+CI!$D$11,MC!AO92&lt;CI!$D$3-CI!AO$4+CI!$D$12),"jaune",AND(MC!AO92&gt;CI!$D$3-CI!AO$4,MC!AO92&lt;CI!$D$3-CI!AO$4+CI!$D$11),"orange",AND(MC!AO92&gt;CI!$D$3-CI!AO$4+CI!$D$12),"vert"))</f>
        <v/>
      </c>
      <c r="AP92" s="43" t="str">
        <f>IF(MC!AP92="","",_xlfn.IFS(AND(MC!AP92&lt;CI!$D$3-CI!AP$4,MC!AP92&gt;1),"rouge",AND(MC!AP92&gt;CI!$D$3-CI!AP$4+CI!$D$11,MC!AP92&lt;CI!$D$3-CI!AP$4+CI!$D$12),"jaune",AND(MC!AP92&gt;CI!$D$3-CI!AP$4,MC!AP92&lt;CI!$D$3-CI!AP$4+CI!$D$11),"orange",AND(MC!AP92&gt;CI!$D$3-CI!AP$4+CI!$D$12),"vert"))</f>
        <v/>
      </c>
      <c r="AQ92" s="43" t="str">
        <f>IF(MC!AQ92="","",_xlfn.IFS(AND(MC!AQ92&lt;CI!$D$3-CI!AQ$4,MC!AQ92&gt;1),"rouge",AND(MC!AQ92&gt;CI!$D$3-CI!AQ$4+CI!$D$11,MC!AQ92&lt;CI!$D$3-CI!AQ$4+CI!$D$12),"jaune",AND(MC!AQ92&gt;CI!$D$3-CI!AQ$4,MC!AQ92&lt;CI!$D$3-CI!AQ$4+CI!$D$11),"orange",AND(MC!AQ92&gt;CI!$D$3-CI!AQ$4+CI!$D$12),"vert"))</f>
        <v/>
      </c>
      <c r="AR92" s="43" t="str">
        <f>IF(MC!AR92="","",_xlfn.IFS(AND(MC!AR92&lt;CI!$D$3-CI!AR$4,MC!AR92&gt;1),"rouge",AND(MC!AR92&gt;CI!$D$3-CI!AR$4+CI!$D$11,MC!AR92&lt;CI!$D$3-CI!AR$4+CI!$D$12),"jaune",AND(MC!AR92&gt;CI!$D$3-CI!AR$4,MC!AR92&lt;CI!$D$3-CI!AR$4+CI!$D$11),"orange",AND(MC!AR92&gt;CI!$D$3-CI!AR$4+CI!$D$12),"vert"))</f>
        <v/>
      </c>
      <c r="AS92" s="43" t="str">
        <f>IF(MC!AS92="","",_xlfn.IFS(AND(MC!AS92&lt;CI!$D$3-CI!AS$4,MC!AS92&gt;1),"rouge",AND(MC!AS92&gt;CI!$D$3-CI!AS$4+CI!$D$11,MC!AS92&lt;CI!$D$3-CI!AS$4+CI!$D$12),"jaune",AND(MC!AS92&gt;CI!$D$3-CI!AS$4,MC!AS92&lt;CI!$D$3-CI!AS$4+CI!$D$11),"orange",AND(MC!AS92&gt;CI!$D$3-CI!AS$4+CI!$D$12),"vert"))</f>
        <v/>
      </c>
      <c r="AT92" s="43" t="str">
        <f>IF(MC!AT92="","",_xlfn.IFS(AND(MC!AT92&lt;CI!$D$3-CI!AT$4,MC!AT92&gt;1),"rouge",AND(MC!AT92&gt;CI!$D$3-CI!AT$4+CI!$D$11,MC!AT92&lt;CI!$D$3-CI!AT$4+CI!$D$12),"jaune",AND(MC!AT92&gt;CI!$D$3-CI!AT$4,MC!AT92&lt;CI!$D$3-CI!AT$4+CI!$D$11),"orange",AND(MC!AT92&gt;CI!$D$3-CI!AT$4+CI!$D$12),"vert"))</f>
        <v/>
      </c>
      <c r="AU92" s="43" t="str">
        <f>IF(MC!AU92="","",_xlfn.IFS(AND(MC!AU92&lt;CI!$D$3-CI!AU$4,MC!AU92&gt;1),"rouge",AND(MC!AU92&gt;CI!$D$3-CI!AU$4+CI!$D$11,MC!AU92&lt;CI!$D$3-CI!AU$4+CI!$D$12),"jaune",AND(MC!AU92&gt;CI!$D$3-CI!AU$4,MC!AU92&lt;CI!$D$3-CI!AU$4+CI!$D$11),"orange",AND(MC!AU92&gt;CI!$D$3-CI!AU$4+CI!$D$12),"vert"))</f>
        <v/>
      </c>
      <c r="AV92" s="43" t="str">
        <f>IF(MC!AV92="","",_xlfn.IFS(AND(MC!AV92&lt;CI!$D$3-CI!AV$4,MC!AV92&gt;1),"rouge",AND(MC!AV92&gt;CI!$D$3-CI!AV$4+CI!$D$11,MC!AV92&lt;CI!$D$3-CI!AV$4+CI!$D$12),"jaune",AND(MC!AV92&gt;CI!$D$3-CI!AV$4,MC!AV92&lt;CI!$D$3-CI!AV$4+CI!$D$11),"orange",AND(MC!AV92&gt;CI!$D$3-CI!AV$4+CI!$D$12),"vert"))</f>
        <v/>
      </c>
      <c r="AW92" s="43" t="str">
        <f>IF(MC!AW92="","",_xlfn.IFS(AND(MC!AW92&lt;CI!$D$3-CI!AW$4,MC!AW92&gt;1),"rouge",AND(MC!AW92&gt;CI!$D$3-CI!AW$4+CI!$D$11,MC!AW92&lt;CI!$D$3-CI!AW$4+CI!$D$12),"jaune",AND(MC!AW92&gt;CI!$D$3-CI!AW$4,MC!AW92&lt;CI!$D$3-CI!AW$4+CI!$D$11),"orange",AND(MC!AW92&gt;CI!$D$3-CI!AW$4+CI!$D$12),"vert"))</f>
        <v/>
      </c>
      <c r="AX92" s="43" t="str">
        <f>IF(MC!AX92="","",_xlfn.IFS(AND(MC!AX92&lt;CI!$D$3-CI!AX$4,MC!AX92&gt;1),"rouge",AND(MC!AX92&gt;CI!$D$3-CI!AX$4+CI!$D$11,MC!AX92&lt;CI!$D$3-CI!AX$4+CI!$D$12),"jaune",AND(MC!AX92&gt;CI!$D$3-CI!AX$4,MC!AX92&lt;CI!$D$3-CI!AX$4+CI!$D$11),"orange",AND(MC!AX92&gt;CI!$D$3-CI!AX$4+CI!$D$12),"vert"))</f>
        <v/>
      </c>
      <c r="AY92" s="43" t="str">
        <f>IF(MC!AY92="","",_xlfn.IFS(AND(MC!AY92&lt;CI!$D$3-CI!AY$4,MC!AY92&gt;1),"rouge",AND(MC!AY92&gt;CI!$D$3-CI!AY$4+CI!$D$11,MC!AY92&lt;CI!$D$3-CI!AY$4+CI!$D$12),"jaune",AND(MC!AY92&gt;CI!$D$3-CI!AY$4,MC!AY92&lt;CI!$D$3-CI!AY$4+CI!$D$11),"orange",AND(MC!AY92&gt;CI!$D$3-CI!AY$4+CI!$D$12),"vert"))</f>
        <v/>
      </c>
      <c r="AZ92" s="43" t="str">
        <f>IF(MC!AZ92="","",_xlfn.IFS(AND(MC!AZ92&lt;CI!$D$3-CI!AZ$4,MC!AZ92&gt;1),"rouge",AND(MC!AZ92&gt;CI!$D$3-CI!AZ$4+CI!$D$11,MC!AZ92&lt;CI!$D$3-CI!AZ$4+CI!$D$12),"jaune",AND(MC!AZ92&gt;CI!$D$3-CI!AZ$4,MC!AZ92&lt;CI!$D$3-CI!AZ$4+CI!$D$11),"orange",AND(MC!AZ92&gt;CI!$D$3-CI!AZ$4+CI!$D$12),"vert"))</f>
        <v/>
      </c>
      <c r="BA92" s="43" t="str">
        <f>IF(MC!BA92="","",_xlfn.IFS(AND(MC!BA92&lt;CI!$D$3-CI!BA$4,MC!BA92&gt;1),"rouge",AND(MC!BA92&gt;CI!$D$3-CI!BA$4+CI!$D$11,MC!BA92&lt;CI!$D$3-CI!BA$4+CI!$D$12),"jaune",AND(MC!BA92&gt;CI!$D$3-CI!BA$4,MC!BA92&lt;CI!$D$3-CI!BA$4+CI!$D$11),"orange",AND(MC!BA92&gt;CI!$D$3-CI!BA$4+CI!$D$12),"vert"))</f>
        <v/>
      </c>
      <c r="BB92" s="43" t="str">
        <f>IF(MC!BB92="","",_xlfn.IFS(AND(MC!BB92&lt;CI!$D$3-CI!BB$4,MC!BB92&gt;1),"rouge",AND(MC!BB92&gt;CI!$D$3-CI!BB$4+CI!$D$11,MC!BB92&lt;CI!$D$3-CI!BB$4+CI!$D$12),"jaune",AND(MC!BB92&gt;CI!$D$3-CI!BB$4,MC!BB92&lt;CI!$D$3-CI!BB$4+CI!$D$11),"orange",AND(MC!BB92&gt;CI!$D$3-CI!BB$4+CI!$D$12),"vert"))</f>
        <v/>
      </c>
      <c r="BC92" s="43" t="str">
        <f>IF(MC!BC92="","",_xlfn.IFS(AND(MC!BC92&lt;CI!$D$3-CI!BC$4,MC!BC92&gt;1),"rouge",AND(MC!BC92&gt;CI!$D$3-CI!BC$4+CI!$D$11,MC!BC92&lt;CI!$D$3-CI!BC$4+CI!$D$12),"jaune",AND(MC!BC92&gt;CI!$D$3-CI!BC$4,MC!BC92&lt;CI!$D$3-CI!BC$4+CI!$D$11),"orange",AND(MC!BC92&gt;CI!$D$3-CI!BC$4+CI!$D$12),"vert"))</f>
        <v/>
      </c>
      <c r="BD92" s="43" t="str">
        <f>IF(MC!BD92="","",_xlfn.IFS(AND(MC!BD92&lt;CI!$D$3-CI!BD$4,MC!BD92&gt;1),"rouge",AND(MC!BD92&gt;CI!$D$3-CI!BD$4+CI!$D$11,MC!BD92&lt;CI!$D$3-CI!BD$4+CI!$D$12),"jaune",AND(MC!BD92&gt;CI!$D$3-CI!BD$4,MC!BD92&lt;CI!$D$3-CI!BD$4+CI!$D$11),"orange",AND(MC!BD92&gt;CI!$D$3-CI!BD$4+CI!$D$12),"vert"))</f>
        <v/>
      </c>
      <c r="BE92" s="43" t="str">
        <f>IF(MC!BE92="","",_xlfn.IFS(AND(MC!BE92&lt;CI!$D$3-CI!BE$4,MC!BE92&gt;1),"rouge",AND(MC!BE92&gt;CI!$D$3-CI!BE$4+CI!$D$11,MC!BE92&lt;CI!$D$3-CI!BE$4+CI!$D$12),"jaune",AND(MC!BE92&gt;CI!$D$3-CI!BE$4,MC!BE92&lt;CI!$D$3-CI!BE$4+CI!$D$11),"orange",AND(MC!BE92&gt;CI!$D$3-CI!BE$4+CI!$D$12),"vert"))</f>
        <v/>
      </c>
      <c r="BF92" s="43" t="str">
        <f>IF(MC!BF92="","",_xlfn.IFS(AND(MC!BF92&lt;CI!$D$3-CI!BF$4,MC!BF92&gt;1),"rouge",AND(MC!BF92&gt;CI!$D$3-CI!BF$4+CI!$D$11,MC!BF92&lt;CI!$D$3-CI!BF$4+CI!$D$12),"jaune",AND(MC!BF92&gt;CI!$D$3-CI!BF$4,MC!BF92&lt;CI!$D$3-CI!BF$4+CI!$D$11),"orange",AND(MC!BF92&gt;CI!$D$3-CI!BF$4+CI!$D$12),"vert"))</f>
        <v/>
      </c>
      <c r="BG92" s="43" t="str">
        <f>IF(MC!BG92="","",_xlfn.IFS(AND(MC!BG92&lt;CI!$D$3-CI!BG$4,MC!BG92&gt;1),"rouge",AND(MC!BG92&gt;CI!$D$3-CI!BG$4+CI!$D$11,MC!BG92&lt;CI!$D$3-CI!BG$4+CI!$D$12),"jaune",AND(MC!BG92&gt;CI!$D$3-CI!BG$4,MC!BG92&lt;CI!$D$3-CI!BG$4+CI!$D$11),"orange",AND(MC!BG92&gt;CI!$D$3-CI!BG$4+CI!$D$12),"vert"))</f>
        <v/>
      </c>
      <c r="BH92" s="43" t="str">
        <f>IF(MC!BH92="","",_xlfn.IFS(AND(MC!BH92&lt;CI!$D$3-CI!BH$4,MC!BH92&gt;1),"rouge",AND(MC!BH92&gt;CI!$D$3-CI!BH$4+CI!$D$11,MC!BH92&lt;CI!$D$3-CI!BH$4+CI!$D$12),"jaune",AND(MC!BH92&gt;CI!$D$3-CI!BH$4,MC!BH92&lt;CI!$D$3-CI!BH$4+CI!$D$11),"orange",AND(MC!BH92&gt;CI!$D$3-CI!BH$4+CI!$D$12),"vert"))</f>
        <v/>
      </c>
      <c r="BI92" s="43" t="str">
        <f>IF(MC!BI92="","",_xlfn.IFS(AND(MC!BI92&lt;CI!$D$3-CI!BI$4,MC!BI92&gt;1),"rouge",AND(MC!BI92&gt;CI!$D$3-CI!BI$4+CI!$D$11,MC!BI92&lt;CI!$D$3-CI!BI$4+CI!$D$12),"jaune",AND(MC!BI92&gt;CI!$D$3-CI!BI$4,MC!BI92&lt;CI!$D$3-CI!BI$4+CI!$D$11),"orange",AND(MC!BI92&gt;CI!$D$3-CI!BI$4+CI!$D$12),"vert"))</f>
        <v/>
      </c>
      <c r="BJ92" s="43" t="str">
        <f>IF(MC!BJ92="","",_xlfn.IFS(AND(MC!BJ92&lt;CI!$D$3-CI!BJ$4,MC!BJ92&gt;1),"rouge",AND(MC!BJ92&gt;CI!$D$3-CI!BJ$4+CI!$D$11,MC!BJ92&lt;CI!$D$3-CI!BJ$4+CI!$D$12),"jaune",AND(MC!BJ92&gt;CI!$D$3-CI!BJ$4,MC!BJ92&lt;CI!$D$3-CI!BJ$4+CI!$D$11),"orange",AND(MC!BJ92&gt;CI!$D$3-CI!BJ$4+CI!$D$12),"vert"))</f>
        <v/>
      </c>
      <c r="BK92" s="43" t="str">
        <f>IF(MC!BK92="","",_xlfn.IFS(AND(MC!BK92&lt;CI!$D$3-CI!BK$4,MC!BK92&gt;1),"rouge",AND(MC!BK92&gt;CI!$D$3-CI!BK$4+CI!$D$11,MC!BK92&lt;CI!$D$3-CI!BK$4+CI!$D$12),"jaune",AND(MC!BK92&gt;CI!$D$3-CI!BK$4,MC!BK92&lt;CI!$D$3-CI!BK$4+CI!$D$11),"orange",AND(MC!BK92&gt;CI!$D$3-CI!BK$4+CI!$D$12),"vert"))</f>
        <v/>
      </c>
      <c r="BL92" s="43" t="str">
        <f>IF(MC!BL92="","",_xlfn.IFS(AND(MC!BL92&lt;CI!$D$3-CI!BL$4,MC!BL92&gt;1),"rouge",AND(MC!BL92&gt;CI!$D$3-CI!BL$4+CI!$D$11,MC!BL92&lt;CI!$D$3-CI!BL$4+CI!$D$12),"jaune",AND(MC!BL92&gt;CI!$D$3-CI!BL$4,MC!BL92&lt;CI!$D$3-CI!BL$4+CI!$D$11),"orange",AND(MC!BL92&gt;CI!$D$3-CI!BL$4+CI!$D$12),"vert"))</f>
        <v/>
      </c>
      <c r="BM92" s="43" t="str">
        <f>IF(MC!BM92="","",_xlfn.IFS(AND(MC!BM92&lt;CI!$D$3-CI!BM$4,MC!BM92&gt;1),"rouge",AND(MC!BM92&gt;CI!$D$3-CI!BM$4+CI!$D$11,MC!BM92&lt;CI!$D$3-CI!BM$4+CI!$D$12),"jaune",AND(MC!BM92&gt;CI!$D$3-CI!BM$4,MC!BM92&lt;CI!$D$3-CI!BM$4+CI!$D$11),"orange",AND(MC!BM92&gt;CI!$D$3-CI!BM$4+CI!$D$12),"vert"))</f>
        <v/>
      </c>
      <c r="BN92" s="43" t="str">
        <f>IF(MC!BN92="","",_xlfn.IFS(AND(MC!BN92&lt;CI!$D$3-CI!BN$4,MC!BN92&gt;1),"rouge",AND(MC!BN92&gt;CI!$D$3-CI!BN$4+CI!$D$11,MC!BN92&lt;CI!$D$3-CI!BN$4+CI!$D$12),"jaune",AND(MC!BN92&gt;CI!$D$3-CI!BN$4,MC!BN92&lt;CI!$D$3-CI!BN$4+CI!$D$11),"orange",AND(MC!BN92&gt;CI!$D$3-CI!BN$4+CI!$D$12),"vert"))</f>
        <v/>
      </c>
      <c r="BO92" s="43" t="str">
        <f>IF(MC!BO92="","",_xlfn.IFS(AND(MC!BO92&lt;CI!$D$3-CI!BO$4,MC!BO92&gt;1),"rouge",AND(MC!BO92&gt;CI!$D$3-CI!BO$4+CI!$D$11,MC!BO92&lt;CI!$D$3-CI!BO$4+CI!$D$12),"jaune",AND(MC!BO92&gt;CI!$D$3-CI!BO$4,MC!BO92&lt;CI!$D$3-CI!BO$4+CI!$D$11),"orange",AND(MC!BO92&gt;CI!$D$3-CI!BO$4+CI!$D$12),"vert"))</f>
        <v/>
      </c>
      <c r="BP92" s="43" t="str">
        <f>IF(MC!BP92="","",_xlfn.IFS(AND(MC!BP92&lt;CI!$D$3-CI!BP$4,MC!BP92&gt;1),"rouge",AND(MC!BP92&gt;CI!$D$3-CI!BP$4+CI!$D$11,MC!BP92&lt;CI!$D$3-CI!BP$4+CI!$D$12),"jaune",AND(MC!BP92&gt;CI!$D$3-CI!BP$4,MC!BP92&lt;CI!$D$3-CI!BP$4+CI!$D$11),"orange",AND(MC!BP92&gt;CI!$D$3-CI!BP$4+CI!$D$12),"vert"))</f>
        <v/>
      </c>
      <c r="BQ92" s="43" t="str">
        <f>IF(MC!BQ92="","",_xlfn.IFS(AND(MC!BQ92&lt;CI!$D$3-CI!BQ$4,MC!BQ92&gt;1),"rouge",AND(MC!BQ92&gt;CI!$D$3-CI!BQ$4+CI!$D$11,MC!BQ92&lt;CI!$D$3-CI!BQ$4+CI!$D$12),"jaune",AND(MC!BQ92&gt;CI!$D$3-CI!BQ$4,MC!BQ92&lt;CI!$D$3-CI!BQ$4+CI!$D$11),"orange",AND(MC!BQ92&gt;CI!$D$3-CI!BQ$4+CI!$D$12),"vert"))</f>
        <v/>
      </c>
      <c r="BR92" s="43" t="str">
        <f>IF(MC!BR92="","",_xlfn.IFS(AND(MC!BR92&lt;CI!$D$3-CI!BR$4,MC!BR92&gt;1),"rouge",AND(MC!BR92&gt;CI!$D$3-CI!BR$4+CI!$D$11,MC!BR92&lt;CI!$D$3-CI!BR$4+CI!$D$12),"jaune",AND(MC!BR92&gt;CI!$D$3-CI!BR$4,MC!BR92&lt;CI!$D$3-CI!BR$4+CI!$D$11),"orange",AND(MC!BR92&gt;CI!$D$3-CI!BR$4+CI!$D$12),"vert"))</f>
        <v/>
      </c>
      <c r="BS92" s="43" t="str">
        <f>IF(MC!BS92="","",_xlfn.IFS(AND(MC!BS92&lt;CI!$D$3-CI!BS$4,MC!BS92&gt;1),"rouge",AND(MC!BS92&gt;CI!$D$3-CI!BS$4+CI!$D$11,MC!BS92&lt;CI!$D$3-CI!BS$4+CI!$D$12),"jaune",AND(MC!BS92&gt;CI!$D$3-CI!BS$4,MC!BS92&lt;CI!$D$3-CI!BS$4+CI!$D$11),"orange",AND(MC!BS92&gt;CI!$D$3-CI!BS$4+CI!$D$12),"vert"))</f>
        <v/>
      </c>
      <c r="BT92" s="43" t="str">
        <f>IF(MC!BT92="","",_xlfn.IFS(AND(MC!BT92&lt;CI!$D$3-CI!BT$4,MC!BT92&gt;1),"rouge",AND(MC!BT92&gt;CI!$D$3-CI!BT$4+CI!$D$11,MC!BT92&lt;CI!$D$3-CI!BT$4+CI!$D$12),"jaune",AND(MC!BT92&gt;CI!$D$3-CI!BT$4,MC!BT92&lt;CI!$D$3-CI!BT$4+CI!$D$11),"orange",AND(MC!BT92&gt;CI!$D$3-CI!BT$4+CI!$D$12),"vert"))</f>
        <v/>
      </c>
      <c r="BU92" s="43" t="str">
        <f>IF(MC!BU92="","",_xlfn.IFS(AND(MC!BU92&lt;CI!$D$3-CI!BU$4,MC!BU92&gt;1),"rouge",AND(MC!BU92&gt;CI!$D$3-CI!BU$4+CI!$D$11,MC!BU92&lt;CI!$D$3-CI!BU$4+CI!$D$12),"jaune",AND(MC!BU92&gt;CI!$D$3-CI!BU$4,MC!BU92&lt;CI!$D$3-CI!BU$4+CI!$D$11),"orange",AND(MC!BU92&gt;CI!$D$3-CI!BU$4+CI!$D$12),"vert"))</f>
        <v/>
      </c>
      <c r="BV92" s="43" t="str">
        <f>IF(MC!BV92="","",_xlfn.IFS(AND(MC!BV92&lt;CI!$D$3-CI!BV$4,MC!BV92&gt;1),"rouge",AND(MC!BV92&gt;CI!$D$3-CI!BV$4+CI!$D$11,MC!BV92&lt;CI!$D$3-CI!BV$4+CI!$D$12),"jaune",AND(MC!BV92&gt;CI!$D$3-CI!BV$4,MC!BV92&lt;CI!$D$3-CI!BV$4+CI!$D$11),"orange",AND(MC!BV92&gt;CI!$D$3-CI!BV$4+CI!$D$12),"vert"))</f>
        <v/>
      </c>
      <c r="BW92" s="43" t="str">
        <f>IF(MC!BW92="","",_xlfn.IFS(AND(MC!BW92&lt;CI!$D$3-CI!BW$4,MC!BW92&gt;1),"rouge",AND(MC!BW92&gt;CI!$D$3-CI!BW$4+CI!$D$11,MC!BW92&lt;CI!$D$3-CI!BW$4+CI!$D$12),"jaune",AND(MC!BW92&gt;CI!$D$3-CI!BW$4,MC!BW92&lt;CI!$D$3-CI!BW$4+CI!$D$11),"orange",AND(MC!BW92&gt;CI!$D$3-CI!BW$4+CI!$D$12),"vert"))</f>
        <v/>
      </c>
      <c r="BX92" s="43" t="str">
        <f>IF(MC!BX92="","",_xlfn.IFS(AND(MC!BX92&lt;CI!$D$3-CI!BX$4,MC!BX92&gt;1),"rouge",AND(MC!BX92&gt;CI!$D$3-CI!BX$4+CI!$D$11,MC!BX92&lt;CI!$D$3-CI!BX$4+CI!$D$12),"jaune",AND(MC!BX92&gt;CI!$D$3-CI!BX$4,MC!BX92&lt;CI!$D$3-CI!BX$4+CI!$D$11),"orange",AND(MC!BX92&gt;CI!$D$3-CI!BX$4+CI!$D$12),"vert"))</f>
        <v/>
      </c>
      <c r="BY92" s="43" t="str">
        <f>IF(MC!BY92="","",_xlfn.IFS(AND(MC!BY92&lt;CI!$D$3-CI!BY$4,MC!BY92&gt;1),"rouge",AND(MC!BY92&gt;CI!$D$3-CI!BY$4+CI!$D$11,MC!BY92&lt;CI!$D$3-CI!BY$4+CI!$D$12),"jaune",AND(MC!BY92&gt;CI!$D$3-CI!BY$4,MC!BY92&lt;CI!$D$3-CI!BY$4+CI!$D$11),"orange",AND(MC!BY92&gt;CI!$D$3-CI!BY$4+CI!$D$12),"vert"))</f>
        <v/>
      </c>
      <c r="BZ92" s="43" t="str">
        <f>IF(MC!BZ92="","",_xlfn.IFS(AND(MC!BZ92&lt;CI!$D$3-CI!BZ$4,MC!BZ92&gt;1),"rouge",AND(MC!BZ92&gt;CI!$D$3-CI!BZ$4+CI!$D$11,MC!BZ92&lt;CI!$D$3-CI!BZ$4+CI!$D$12),"jaune",AND(MC!BZ92&gt;CI!$D$3-CI!BZ$4,MC!BZ92&lt;CI!$D$3-CI!BZ$4+CI!$D$11),"orange",AND(MC!BZ92&gt;CI!$D$3-CI!BZ$4+CI!$D$12),"vert"))</f>
        <v/>
      </c>
      <c r="CA92" s="43" t="str">
        <f>IF(MC!CA92="","",_xlfn.IFS(AND(MC!CA92&lt;CI!$D$3-CI!CA$4,MC!CA92&gt;1),"rouge",AND(MC!CA92&gt;CI!$D$3-CI!CA$4+CI!$D$11,MC!CA92&lt;CI!$D$3-CI!CA$4+CI!$D$12),"jaune",AND(MC!CA92&gt;CI!$D$3-CI!CA$4,MC!CA92&lt;CI!$D$3-CI!CA$4+CI!$D$11),"orange",AND(MC!CA92&gt;CI!$D$3-CI!CA$4+CI!$D$12),"vert"))</f>
        <v/>
      </c>
      <c r="CB92" s="43" t="str">
        <f>IF(MC!CB92="","",_xlfn.IFS(AND(MC!CB92&lt;CI!$D$3-CI!CB$4,MC!CB92&gt;1),"rouge",AND(MC!CB92&gt;CI!$D$3-CI!CB$4+CI!$D$11,MC!CB92&lt;CI!$D$3-CI!CB$4+CI!$D$12),"jaune",AND(MC!CB92&gt;CI!$D$3-CI!CB$4,MC!CB92&lt;CI!$D$3-CI!CB$4+CI!$D$11),"orange",AND(MC!CB92&gt;CI!$D$3-CI!CB$4+CI!$D$12),"vert"))</f>
        <v/>
      </c>
      <c r="CC92" s="43" t="str">
        <f>IF(MC!CC92="","",_xlfn.IFS(AND(MC!CC92&lt;CI!$D$3-CI!CC$4,MC!CC92&gt;1),"rouge",AND(MC!CC92&gt;CI!$D$3-CI!CC$4+CI!$D$11,MC!CC92&lt;CI!$D$3-CI!CC$4+CI!$D$12),"jaune",AND(MC!CC92&gt;CI!$D$3-CI!CC$4,MC!CC92&lt;CI!$D$3-CI!CC$4+CI!$D$11),"orange",AND(MC!CC92&gt;CI!$D$3-CI!CC$4+CI!$D$12),"vert"))</f>
        <v/>
      </c>
      <c r="CD92" s="43" t="str">
        <f>IF(MC!CD92="","",_xlfn.IFS(AND(MC!CD92&lt;CI!$D$3-CI!CD$4,MC!CD92&gt;1),"rouge",AND(MC!CD92&gt;CI!$D$3-CI!CD$4+CI!$D$11,MC!CD92&lt;CI!$D$3-CI!CD$4+CI!$D$12),"jaune",AND(MC!CD92&gt;CI!$D$3-CI!CD$4,MC!CD92&lt;CI!$D$3-CI!CD$4+CI!$D$11),"orange",AND(MC!CD92&gt;CI!$D$3-CI!CD$4+CI!$D$12),"vert"))</f>
        <v/>
      </c>
      <c r="CE92" s="43" t="str">
        <f>IF(MC!CE92="","",_xlfn.IFS(AND(MC!CE92&lt;CI!$D$3-CI!CE$4,MC!CE92&gt;1),"rouge",AND(MC!CE92&gt;CI!$D$3-CI!CE$4+CI!$D$11,MC!CE92&lt;CI!$D$3-CI!CE$4+CI!$D$12),"jaune",AND(MC!CE92&gt;CI!$D$3-CI!CE$4,MC!CE92&lt;CI!$D$3-CI!CE$4+CI!$D$11),"orange",AND(MC!CE92&gt;CI!$D$3-CI!CE$4+CI!$D$12),"vert"))</f>
        <v/>
      </c>
      <c r="CF92" s="43" t="str">
        <f>IF(MC!CF92="","",_xlfn.IFS(AND(MC!CF92&lt;CI!$D$3-CI!CF$4,MC!CF92&gt;1),"rouge",AND(MC!CF92&gt;CI!$D$3-CI!CF$4+CI!$D$11,MC!CF92&lt;CI!$D$3-CI!CF$4+CI!$D$12),"jaune",AND(MC!CF92&gt;CI!$D$3-CI!CF$4,MC!CF92&lt;CI!$D$3-CI!CF$4+CI!$D$11),"orange",AND(MC!CF92&gt;CI!$D$3-CI!CF$4+CI!$D$12),"vert"))</f>
        <v/>
      </c>
      <c r="CG92" s="43" t="str">
        <f>IF(MC!CG92="","",_xlfn.IFS(AND(MC!CG92&lt;CI!$D$3-CI!CG$4,MC!CG92&gt;1),"rouge",AND(MC!CG92&gt;CI!$D$3-CI!CG$4+CI!$D$11,MC!CG92&lt;CI!$D$3-CI!CG$4+CI!$D$12),"jaune",AND(MC!CG92&gt;CI!$D$3-CI!CG$4,MC!CG92&lt;CI!$D$3-CI!CG$4+CI!$D$11),"orange",AND(MC!CG92&gt;CI!$D$3-CI!CG$4+CI!$D$12),"vert"))</f>
        <v/>
      </c>
      <c r="CH92" s="43" t="str">
        <f>IF(MC!CH92="","",_xlfn.IFS(AND(MC!CH92&lt;CI!$D$3-CI!CH$4,MC!CH92&gt;1),"rouge",AND(MC!CH92&gt;CI!$D$3-CI!CH$4+CI!$D$11,MC!CH92&lt;CI!$D$3-CI!CH$4+CI!$D$12),"jaune",AND(MC!CH92&gt;CI!$D$3-CI!CH$4,MC!CH92&lt;CI!$D$3-CI!CH$4+CI!$D$11),"orange",AND(MC!CH92&gt;CI!$D$3-CI!CH$4+CI!$D$12),"vert"))</f>
        <v/>
      </c>
      <c r="CI92" s="43" t="str">
        <f>IF(MC!CI92="","",_xlfn.IFS(AND(MC!CI92&lt;CI!$D$3-CI!CI$4,MC!CI92&gt;1),"rouge",AND(MC!CI92&gt;CI!$D$3-CI!CI$4+CI!$D$11,MC!CI92&lt;CI!$D$3-CI!CI$4+CI!$D$12),"jaune",AND(MC!CI92&gt;CI!$D$3-CI!CI$4,MC!CI92&lt;CI!$D$3-CI!CI$4+CI!$D$11),"orange",AND(MC!CI92&gt;CI!$D$3-CI!CI$4+CI!$D$12),"vert"))</f>
        <v/>
      </c>
      <c r="CJ92" s="43" t="str">
        <f>IF(MC!CJ92="","",_xlfn.IFS(AND(MC!CJ92&lt;CI!$D$3-CI!CJ$4,MC!CJ92&gt;1),"rouge",AND(MC!CJ92&gt;CI!$D$3-CI!CJ$4+CI!$D$11,MC!CJ92&lt;CI!$D$3-CI!CJ$4+CI!$D$12),"jaune",AND(MC!CJ92&gt;CI!$D$3-CI!CJ$4,MC!CJ92&lt;CI!$D$3-CI!CJ$4+CI!$D$11),"orange",AND(MC!CJ92&gt;CI!$D$3-CI!CJ$4+CI!$D$12),"vert"))</f>
        <v/>
      </c>
      <c r="CK92" s="43" t="str">
        <f>IF(MC!CK92="","",_xlfn.IFS(AND(MC!CK92&lt;CI!$D$3-CI!CK$4,MC!CK92&gt;1),"rouge",AND(MC!CK92&gt;CI!$D$3-CI!CK$4+CI!$D$11,MC!CK92&lt;CI!$D$3-CI!CK$4+CI!$D$12),"jaune",AND(MC!CK92&gt;CI!$D$3-CI!CK$4,MC!CK92&lt;CI!$D$3-CI!CK$4+CI!$D$11),"orange",AND(MC!CK92&gt;CI!$D$3-CI!CK$4+CI!$D$12),"vert"))</f>
        <v/>
      </c>
      <c r="CL92" s="43" t="str">
        <f>IF(MC!CL92="","",_xlfn.IFS(AND(MC!CL92&lt;CI!$D$3-CI!CL$4,MC!CL92&gt;1),"rouge",AND(MC!CL92&gt;CI!$D$3-CI!CL$4+CI!$D$11,MC!CL92&lt;CI!$D$3-CI!CL$4+CI!$D$12),"jaune",AND(MC!CL92&gt;CI!$D$3-CI!CL$4,MC!CL92&lt;CI!$D$3-CI!CL$4+CI!$D$11),"orange",AND(MC!CL92&gt;CI!$D$3-CI!CL$4+CI!$D$12),"vert"))</f>
        <v/>
      </c>
      <c r="CM92" s="43" t="str">
        <f>IF(MC!CM92="","",_xlfn.IFS(AND(MC!CM92&lt;CI!$D$3-CI!CM$4,MC!CM92&gt;1),"rouge",AND(MC!CM92&gt;CI!$D$3-CI!CM$4+CI!$D$11,MC!CM92&lt;CI!$D$3-CI!CM$4+CI!$D$12),"jaune",AND(MC!CM92&gt;CI!$D$3-CI!CM$4,MC!CM92&lt;CI!$D$3-CI!CM$4+CI!$D$11),"orange",AND(MC!CM92&gt;CI!$D$3-CI!CM$4+CI!$D$12),"vert"))</f>
        <v/>
      </c>
      <c r="CN92" s="43" t="str">
        <f>IF(MC!CN92="","",_xlfn.IFS(AND(MC!CN92&lt;CI!$D$3-CI!CN$4,MC!CN92&gt;1),"rouge",AND(MC!CN92&gt;CI!$D$3-CI!CN$4+CI!$D$11,MC!CN92&lt;CI!$D$3-CI!CN$4+CI!$D$12),"jaune",AND(MC!CN92&gt;CI!$D$3-CI!CN$4,MC!CN92&lt;CI!$D$3-CI!CN$4+CI!$D$11),"orange",AND(MC!CN92&gt;CI!$D$3-CI!CN$4+CI!$D$12),"vert"))</f>
        <v/>
      </c>
      <c r="CO92" s="43" t="str">
        <f>IF(MC!CO92="","",_xlfn.IFS(AND(MC!CO92&lt;CI!$D$3-CI!CO$4,MC!CO92&gt;1),"rouge",AND(MC!CO92&gt;CI!$D$3-CI!CO$4+CI!$D$11,MC!CO92&lt;CI!$D$3-CI!CO$4+CI!$D$12),"jaune",AND(MC!CO92&gt;CI!$D$3-CI!CO$4,MC!CO92&lt;CI!$D$3-CI!CO$4+CI!$D$11),"orange",AND(MC!CO92&gt;CI!$D$3-CI!CO$4+CI!$D$12),"vert"))</f>
        <v/>
      </c>
      <c r="CP92" s="43" t="str">
        <f>IF(MC!CP92="","",_xlfn.IFS(AND(MC!CP92&lt;CI!$D$3-CI!CP$4,MC!CP92&gt;1),"rouge",AND(MC!CP92&gt;CI!$D$3-CI!CP$4+CI!$D$11,MC!CP92&lt;CI!$D$3-CI!CP$4+CI!$D$12),"jaune",AND(MC!CP92&gt;CI!$D$3-CI!CP$4,MC!CP92&lt;CI!$D$3-CI!CP$4+CI!$D$11),"orange",AND(MC!CP92&gt;CI!$D$3-CI!CP$4+CI!$D$12),"vert"))</f>
        <v/>
      </c>
      <c r="CQ92" s="43" t="str">
        <f>IF(MC!CQ92="","",_xlfn.IFS(AND(MC!CQ92&lt;CI!$D$3-CI!CQ$4,MC!CQ92&gt;1),"rouge",AND(MC!CQ92&gt;CI!$D$3-CI!CQ$4+CI!$D$11,MC!CQ92&lt;CI!$D$3-CI!CQ$4+CI!$D$12),"jaune",AND(MC!CQ92&gt;CI!$D$3-CI!CQ$4,MC!CQ92&lt;CI!$D$3-CI!CQ$4+CI!$D$11),"orange",AND(MC!CQ92&gt;CI!$D$3-CI!CQ$4+CI!$D$12),"vert"))</f>
        <v/>
      </c>
      <c r="CR92" s="43" t="str">
        <f>IF(MC!CR92="","",_xlfn.IFS(AND(MC!CR92&lt;CI!$D$3-CI!CR$4,MC!CR92&gt;1),"rouge",AND(MC!CR92&gt;CI!$D$3-CI!CR$4+CI!$D$11,MC!CR92&lt;CI!$D$3-CI!CR$4+CI!$D$12),"jaune",AND(MC!CR92&gt;CI!$D$3-CI!CR$4,MC!CR92&lt;CI!$D$3-CI!CR$4+CI!$D$11),"orange",AND(MC!CR92&gt;CI!$D$3-CI!CR$4+CI!$D$12),"vert"))</f>
        <v/>
      </c>
      <c r="CS92" s="43" t="str">
        <f>IF(MC!CS92="","",_xlfn.IFS(AND(MC!CS92&lt;CI!$D$3-CI!CS$4,MC!CS92&gt;1),"rouge",AND(MC!CS92&gt;CI!$D$3-CI!CS$4+CI!$D$11,MC!CS92&lt;CI!$D$3-CI!CS$4+CI!$D$12),"jaune",AND(MC!CS92&gt;CI!$D$3-CI!CS$4,MC!CS92&lt;CI!$D$3-CI!CS$4+CI!$D$11),"orange",AND(MC!CS92&gt;CI!$D$3-CI!CS$4+CI!$D$12),"vert"))</f>
        <v/>
      </c>
      <c r="CT92" s="43" t="str">
        <f>IF(MC!CT92="","",_xlfn.IFS(AND(MC!CT92&lt;CI!$D$3-CI!CT$4,MC!CT92&gt;1),"rouge",AND(MC!CT92&gt;CI!$D$3-CI!CT$4+CI!$D$11,MC!CT92&lt;CI!$D$3-CI!CT$4+CI!$D$12),"jaune",AND(MC!CT92&gt;CI!$D$3-CI!CT$4,MC!CT92&lt;CI!$D$3-CI!CT$4+CI!$D$11),"orange",AND(MC!CT92&gt;CI!$D$3-CI!CT$4+CI!$D$12),"vert"))</f>
        <v/>
      </c>
      <c r="CU92" s="43" t="str">
        <f>IF(MC!CU92="","",_xlfn.IFS(AND(MC!CU92&lt;CI!$D$3-CI!CU$4,MC!CU92&gt;1),"rouge",AND(MC!CU92&gt;CI!$D$3-CI!CU$4+CI!$D$11,MC!CU92&lt;CI!$D$3-CI!CU$4+CI!$D$12),"jaune",AND(MC!CU92&gt;CI!$D$3-CI!CU$4,MC!CU92&lt;CI!$D$3-CI!CU$4+CI!$D$11),"orange",AND(MC!CU92&gt;CI!$D$3-CI!CU$4+CI!$D$12),"vert"))</f>
        <v/>
      </c>
      <c r="CV92" s="43" t="str">
        <f>IF(MC!CV92="","",_xlfn.IFS(AND(MC!CV92&lt;CI!$D$3-CI!CV$4,MC!CV92&gt;1),"rouge",AND(MC!CV92&gt;CI!$D$3-CI!CV$4+CI!$D$11,MC!CV92&lt;CI!$D$3-CI!CV$4+CI!$D$12),"jaune",AND(MC!CV92&gt;CI!$D$3-CI!CV$4,MC!CV92&lt;CI!$D$3-CI!CV$4+CI!$D$11),"orange",AND(MC!CV92&gt;CI!$D$3-CI!CV$4+CI!$D$12),"vert"))</f>
        <v/>
      </c>
      <c r="CW92" s="43" t="str">
        <f>IF(MC!CW92="","",_xlfn.IFS(AND(MC!CW92&lt;CI!$D$3-CI!CW$4,MC!CW92&gt;1),"rouge",AND(MC!CW92&gt;CI!$D$3-CI!CW$4+CI!$D$11,MC!CW92&lt;CI!$D$3-CI!CW$4+CI!$D$12),"jaune",AND(MC!CW92&gt;CI!$D$3-CI!CW$4,MC!CW92&lt;CI!$D$3-CI!CW$4+CI!$D$11),"orange",AND(MC!CW92&gt;CI!$D$3-CI!CW$4+CI!$D$12),"vert"))</f>
        <v/>
      </c>
      <c r="CX92" s="43" t="str">
        <f>IF(MC!CX92="","",_xlfn.IFS(AND(MC!CX92&lt;CI!$D$3-CI!CX$4,MC!CX92&gt;1),"rouge",AND(MC!CX92&gt;CI!$D$3-CI!CX$4+CI!$D$11,MC!CX92&lt;CI!$D$3-CI!CX$4+CI!$D$12),"jaune",AND(MC!CX92&gt;CI!$D$3-CI!CX$4,MC!CX92&lt;CI!$D$3-CI!CX$4+CI!$D$11),"orange",AND(MC!CX92&gt;CI!$D$3-CI!CX$4+CI!$D$12),"vert"))</f>
        <v/>
      </c>
      <c r="CY92" s="43" t="str">
        <f>IF(MC!CY92="","",_xlfn.IFS(AND(MC!CY92&lt;CI!$D$3-CI!CY$4,MC!CY92&gt;1),"rouge",AND(MC!CY92&gt;CI!$D$3-CI!CY$4+CI!$D$11,MC!CY92&lt;CI!$D$3-CI!CY$4+CI!$D$12),"jaune",AND(MC!CY92&gt;CI!$D$3-CI!CY$4,MC!CY92&lt;CI!$D$3-CI!CY$4+CI!$D$11),"orange",AND(MC!CY92&gt;CI!$D$3-CI!CY$4+CI!$D$12),"vert"))</f>
        <v/>
      </c>
      <c r="CZ92" s="43" t="str">
        <f>IF(MC!CZ92="","",_xlfn.IFS(AND(MC!CZ92&lt;CI!$D$3-CI!CZ$4,MC!CZ92&gt;1),"rouge",AND(MC!CZ92&gt;CI!$D$3-CI!CZ$4+CI!$D$11,MC!CZ92&lt;CI!$D$3-CI!CZ$4+CI!$D$12),"jaune",AND(MC!CZ92&gt;CI!$D$3-CI!CZ$4,MC!CZ92&lt;CI!$D$3-CI!CZ$4+CI!$D$11),"orange",AND(MC!CZ92&gt;CI!$D$3-CI!CZ$4+CI!$D$12),"vert"))</f>
        <v/>
      </c>
      <c r="DA92" s="43" t="str">
        <f>IF(MC!DA92="","",_xlfn.IFS(AND(MC!DA92&lt;CI!$D$3-CI!DA$4,MC!DA92&gt;1),"rouge",AND(MC!DA92&gt;CI!$D$3-CI!DA$4+CI!$D$11,MC!DA92&lt;CI!$D$3-CI!DA$4+CI!$D$12),"jaune",AND(MC!DA92&gt;CI!$D$3-CI!DA$4,MC!DA92&lt;CI!$D$3-CI!DA$4+CI!$D$11),"orange",AND(MC!DA92&gt;CI!$D$3-CI!DA$4+CI!$D$12),"vert"))</f>
        <v/>
      </c>
      <c r="DB92" s="43" t="str">
        <f>IF(MC!DB92="","",_xlfn.IFS(AND(MC!DB92&lt;CI!$D$3-CI!DB$4,MC!DB92&gt;1),"rouge",AND(MC!DB92&gt;CI!$D$3-CI!DB$4+CI!$D$11,MC!DB92&lt;CI!$D$3-CI!DB$4+CI!$D$12),"jaune",AND(MC!DB92&gt;CI!$D$3-CI!DB$4,MC!DB92&lt;CI!$D$3-CI!DB$4+CI!$D$11),"orange",AND(MC!DB92&gt;CI!$D$3-CI!DB$4+CI!$D$12),"vert"))</f>
        <v/>
      </c>
      <c r="DC92" s="11">
        <f t="shared" si="5"/>
        <v>0</v>
      </c>
      <c r="DD92" s="48" t="str">
        <f t="shared" si="6"/>
        <v/>
      </c>
      <c r="DE92" s="48">
        <f t="shared" si="7"/>
        <v>0</v>
      </c>
      <c r="DF92" s="48">
        <f t="shared" si="8"/>
        <v>0</v>
      </c>
      <c r="DG92" s="48">
        <f t="shared" si="9"/>
        <v>0</v>
      </c>
    </row>
    <row r="93" spans="6:111" x14ac:dyDescent="0.3">
      <c r="F93" s="27">
        <f>MC!F93</f>
        <v>0</v>
      </c>
      <c r="G93" s="43" t="str">
        <f>IF(MC!G93="","",_xlfn.IFS(AND(MC!G93&lt;CI!$D$3-CI!G$4,MC!G93&gt;1),"rouge",AND(MC!G93&gt;CI!$D$3-CI!G$4+CI!$D$11,MC!G93&lt;CI!$D$3-CI!G$4+CI!$D$12),"jaune",AND(MC!G93&gt;CI!$D$3-CI!G$4,MC!G93&lt;CI!$D$3-CI!G$4+CI!$D$11),"orange",AND(MC!G93&gt;CI!$D$3-CI!G$4+CI!$D$12),"vert"))</f>
        <v/>
      </c>
      <c r="H93" s="43" t="str">
        <f>IF(MC!H93="","",_xlfn.IFS(AND(MC!H93&lt;CI!$D$3-CI!H$4,MC!H93&gt;1),"rouge",AND(MC!H93&gt;CI!$D$3-CI!H$4+CI!$D$11,MC!H93&lt;CI!$D$3-CI!H$4+CI!$D$12),"jaune",AND(MC!H93&gt;CI!$D$3-CI!H$4,MC!H93&lt;CI!$D$3-CI!H$4+CI!$D$11),"orange",AND(MC!H93&gt;CI!$D$3-CI!H$4+CI!$D$12),"vert"))</f>
        <v/>
      </c>
      <c r="I93" s="43" t="str">
        <f>IF(MC!I93="","",_xlfn.IFS(AND(MC!I93&lt;CI!$D$3-CI!I$4,MC!I93&gt;1),"rouge",AND(MC!I93&gt;CI!$D$3-CI!I$4+CI!$D$11,MC!I93&lt;CI!$D$3-CI!I$4+CI!$D$12),"jaune",AND(MC!I93&gt;CI!$D$3-CI!I$4,MC!I93&lt;CI!$D$3-CI!I$4+CI!$D$11),"orange",AND(MC!I93&gt;CI!$D$3-CI!I$4+CI!$D$12),"vert"))</f>
        <v/>
      </c>
      <c r="J93" s="43" t="str">
        <f>IF(MC!J93="","",_xlfn.IFS(AND(MC!J93&lt;CI!$D$3-CI!J$4,MC!J93&gt;1),"rouge",AND(MC!J93&gt;CI!$D$3-CI!J$4+CI!$D$11,MC!J93&lt;CI!$D$3-CI!J$4+CI!$D$12),"jaune",AND(MC!J93&gt;CI!$D$3-CI!J$4,MC!J93&lt;CI!$D$3-CI!J$4+CI!$D$11),"orange",AND(MC!J93&gt;CI!$D$3-CI!J$4+CI!$D$12),"vert"))</f>
        <v/>
      </c>
      <c r="K93" s="43" t="str">
        <f>IF(MC!K93="","",_xlfn.IFS(AND(MC!K93&lt;CI!$D$3-CI!K$4,MC!K93&gt;1),"rouge",AND(MC!K93&gt;CI!$D$3-CI!K$4+CI!$D$11,MC!K93&lt;CI!$D$3-CI!K$4+CI!$D$12),"jaune",AND(MC!K93&gt;CI!$D$3-CI!K$4,MC!K93&lt;CI!$D$3-CI!K$4+CI!$D$11),"orange",AND(MC!K93&gt;CI!$D$3-CI!K$4+CI!$D$12),"vert"))</f>
        <v/>
      </c>
      <c r="L93" s="43" t="str">
        <f>IF(MC!L93="","",_xlfn.IFS(AND(MC!L93&lt;CI!$D$3-CI!L$4,MC!L93&gt;1),"rouge",AND(MC!L93&gt;CI!$D$3-CI!L$4+CI!$D$11,MC!L93&lt;CI!$D$3-CI!L$4+CI!$D$12),"jaune",AND(MC!L93&gt;CI!$D$3-CI!L$4,MC!L93&lt;CI!$D$3-CI!L$4+CI!$D$11),"orange",AND(MC!L93&gt;CI!$D$3-CI!L$4+CI!$D$12),"vert"))</f>
        <v/>
      </c>
      <c r="M93" s="43" t="str">
        <f>IF(MC!M93="","",_xlfn.IFS(AND(MC!M93&lt;CI!$D$3-CI!M$4,MC!M93&gt;1),"rouge",AND(MC!M93&gt;CI!$D$3-CI!M$4+CI!$D$11,MC!M93&lt;CI!$D$3-CI!M$4+CI!$D$12),"jaune",AND(MC!M93&gt;CI!$D$3-CI!M$4,MC!M93&lt;CI!$D$3-CI!M$4+CI!$D$11),"orange",AND(MC!M93&gt;CI!$D$3-CI!M$4+CI!$D$12),"vert"))</f>
        <v/>
      </c>
      <c r="N93" s="43" t="str">
        <f>IF(MC!N93="","",_xlfn.IFS(AND(MC!N93&lt;CI!$D$3-CI!N$4,MC!N93&gt;1),"rouge",AND(MC!N93&gt;CI!$D$3-CI!N$4+CI!$D$11,MC!N93&lt;CI!$D$3-CI!N$4+CI!$D$12),"jaune",AND(MC!N93&gt;CI!$D$3-CI!N$4,MC!N93&lt;CI!$D$3-CI!N$4+CI!$D$11),"orange",AND(MC!N93&gt;CI!$D$3-CI!N$4+CI!$D$12),"vert"))</f>
        <v/>
      </c>
      <c r="O93" s="43" t="str">
        <f>IF(MC!O93="","",_xlfn.IFS(AND(MC!O93&lt;CI!$D$3-CI!O$4,MC!O93&gt;1),"rouge",AND(MC!O93&gt;CI!$D$3-CI!O$4+CI!$D$11,MC!O93&lt;CI!$D$3-CI!O$4+CI!$D$12),"jaune",AND(MC!O93&gt;CI!$D$3-CI!O$4,MC!O93&lt;CI!$D$3-CI!O$4+CI!$D$11),"orange",AND(MC!O93&gt;CI!$D$3-CI!O$4+CI!$D$12),"vert"))</f>
        <v/>
      </c>
      <c r="P93" s="43" t="str">
        <f>IF(MC!P93="","",_xlfn.IFS(AND(MC!P93&lt;CI!$D$3-CI!P$4,MC!P93&gt;1),"rouge",AND(MC!P93&gt;CI!$D$3-CI!P$4+CI!$D$11,MC!P93&lt;CI!$D$3-CI!P$4+CI!$D$12),"jaune",AND(MC!P93&gt;CI!$D$3-CI!P$4,MC!P93&lt;CI!$D$3-CI!P$4+CI!$D$11),"orange",AND(MC!P93&gt;CI!$D$3-CI!P$4+CI!$D$12),"vert"))</f>
        <v/>
      </c>
      <c r="Q93" s="43" t="str">
        <f>IF(MC!Q93="","",_xlfn.IFS(AND(MC!Q93&lt;CI!$D$3-CI!Q$4,MC!Q93&gt;1),"rouge",AND(MC!Q93&gt;CI!$D$3-CI!Q$4+CI!$D$11,MC!Q93&lt;CI!$D$3-CI!Q$4+CI!$D$12),"jaune",AND(MC!Q93&gt;CI!$D$3-CI!Q$4,MC!Q93&lt;CI!$D$3-CI!Q$4+CI!$D$11),"orange",AND(MC!Q93&gt;CI!$D$3-CI!Q$4+CI!$D$12),"vert"))</f>
        <v/>
      </c>
      <c r="R93" s="43" t="str">
        <f>IF(MC!R93="","",_xlfn.IFS(AND(MC!R93&lt;CI!$D$3-CI!R$4,MC!R93&gt;1),"rouge",AND(MC!R93&gt;CI!$D$3-CI!R$4+CI!$D$11,MC!R93&lt;CI!$D$3-CI!R$4+CI!$D$12),"jaune",AND(MC!R93&gt;CI!$D$3-CI!R$4,MC!R93&lt;CI!$D$3-CI!R$4+CI!$D$11),"orange",AND(MC!R93&gt;CI!$D$3-CI!R$4+CI!$D$12),"vert"))</f>
        <v/>
      </c>
      <c r="S93" s="43" t="str">
        <f>IF(MC!S93="","",_xlfn.IFS(AND(MC!S93&lt;CI!$D$3-CI!S$4,MC!S93&gt;1),"rouge",AND(MC!S93&gt;CI!$D$3-CI!S$4+CI!$D$11,MC!S93&lt;CI!$D$3-CI!S$4+CI!$D$12),"jaune",AND(MC!S93&gt;CI!$D$3-CI!S$4,MC!S93&lt;CI!$D$3-CI!S$4+CI!$D$11),"orange",AND(MC!S93&gt;CI!$D$3-CI!S$4+CI!$D$12),"vert"))</f>
        <v/>
      </c>
      <c r="T93" s="43" t="str">
        <f>IF(MC!T93="","",_xlfn.IFS(AND(MC!T93&lt;CI!$D$3-CI!T$4,MC!T93&gt;1),"rouge",AND(MC!T93&gt;CI!$D$3-CI!T$4+CI!$D$11,MC!T93&lt;CI!$D$3-CI!T$4+CI!$D$12),"jaune",AND(MC!T93&gt;CI!$D$3-CI!T$4,MC!T93&lt;CI!$D$3-CI!T$4+CI!$D$11),"orange",AND(MC!T93&gt;CI!$D$3-CI!T$4+CI!$D$12),"vert"))</f>
        <v/>
      </c>
      <c r="U93" s="43" t="str">
        <f>IF(MC!U93="","",_xlfn.IFS(AND(MC!U93&lt;CI!$D$3-CI!U$4,MC!U93&gt;1),"rouge",AND(MC!U93&gt;CI!$D$3-CI!U$4+CI!$D$11,MC!U93&lt;CI!$D$3-CI!U$4+CI!$D$12),"jaune",AND(MC!U93&gt;CI!$D$3-CI!U$4,MC!U93&lt;CI!$D$3-CI!U$4+CI!$D$11),"orange",AND(MC!U93&gt;CI!$D$3-CI!U$4+CI!$D$12),"vert"))</f>
        <v/>
      </c>
      <c r="V93" s="43" t="str">
        <f>IF(MC!V93="","",_xlfn.IFS(AND(MC!V93&lt;CI!$D$3-CI!V$4,MC!V93&gt;1),"rouge",AND(MC!V93&gt;CI!$D$3-CI!V$4+CI!$D$11,MC!V93&lt;CI!$D$3-CI!V$4+CI!$D$12),"jaune",AND(MC!V93&gt;CI!$D$3-CI!V$4,MC!V93&lt;CI!$D$3-CI!V$4+CI!$D$11),"orange",AND(MC!V93&gt;CI!$D$3-CI!V$4+CI!$D$12),"vert"))</f>
        <v/>
      </c>
      <c r="W93" s="43" t="str">
        <f>IF(MC!W93="","",_xlfn.IFS(AND(MC!W93&lt;CI!$D$3-CI!W$4,MC!W93&gt;1),"rouge",AND(MC!W93&gt;CI!$D$3-CI!W$4+CI!$D$11,MC!W93&lt;CI!$D$3-CI!W$4+CI!$D$12),"jaune",AND(MC!W93&gt;CI!$D$3-CI!W$4,MC!W93&lt;CI!$D$3-CI!W$4+CI!$D$11),"orange",AND(MC!W93&gt;CI!$D$3-CI!W$4+CI!$D$12),"vert"))</f>
        <v/>
      </c>
      <c r="X93" s="43" t="str">
        <f>IF(MC!X93="","",_xlfn.IFS(AND(MC!X93&lt;CI!$D$3-CI!X$4,MC!X93&gt;1),"rouge",AND(MC!X93&gt;CI!$D$3-CI!X$4+CI!$D$11,MC!X93&lt;CI!$D$3-CI!X$4+CI!$D$12),"jaune",AND(MC!X93&gt;CI!$D$3-CI!X$4,MC!X93&lt;CI!$D$3-CI!X$4+CI!$D$11),"orange",AND(MC!X93&gt;CI!$D$3-CI!X$4+CI!$D$12),"vert"))</f>
        <v/>
      </c>
      <c r="Y93" s="43" t="str">
        <f>IF(MC!Y93="","",_xlfn.IFS(AND(MC!Y93&lt;CI!$D$3-CI!Y$4,MC!Y93&gt;1),"rouge",AND(MC!Y93&gt;CI!$D$3-CI!Y$4+CI!$D$11,MC!Y93&lt;CI!$D$3-CI!Y$4+CI!$D$12),"jaune",AND(MC!Y93&gt;CI!$D$3-CI!Y$4,MC!Y93&lt;CI!$D$3-CI!Y$4+CI!$D$11),"orange",AND(MC!Y93&gt;CI!$D$3-CI!Y$4+CI!$D$12),"vert"))</f>
        <v/>
      </c>
      <c r="Z93" s="43" t="str">
        <f>IF(MC!Z93="","",_xlfn.IFS(AND(MC!Z93&lt;CI!$D$3-CI!Z$4,MC!Z93&gt;1),"rouge",AND(MC!Z93&gt;CI!$D$3-CI!Z$4+CI!$D$11,MC!Z93&lt;CI!$D$3-CI!Z$4+CI!$D$12),"jaune",AND(MC!Z93&gt;CI!$D$3-CI!Z$4,MC!Z93&lt;CI!$D$3-CI!Z$4+CI!$D$11),"orange",AND(MC!Z93&gt;CI!$D$3-CI!Z$4+CI!$D$12),"vert"))</f>
        <v/>
      </c>
      <c r="AA93" s="43" t="str">
        <f>IF(MC!AA93="","",_xlfn.IFS(AND(MC!AA93&lt;CI!$D$3-CI!AA$4,MC!AA93&gt;1),"rouge",AND(MC!AA93&gt;CI!$D$3-CI!AA$4+CI!$D$11,MC!AA93&lt;CI!$D$3-CI!AA$4+CI!$D$12),"jaune",AND(MC!AA93&gt;CI!$D$3-CI!AA$4,MC!AA93&lt;CI!$D$3-CI!AA$4+CI!$D$11),"orange",AND(MC!AA93&gt;CI!$D$3-CI!AA$4+CI!$D$12),"vert"))</f>
        <v/>
      </c>
      <c r="AB93" s="43" t="str">
        <f>IF(MC!AB93="","",_xlfn.IFS(AND(MC!AB93&lt;CI!$D$3-CI!AB$4,MC!AB93&gt;1),"rouge",AND(MC!AB93&gt;CI!$D$3-CI!AB$4+CI!$D$11,MC!AB93&lt;CI!$D$3-CI!AB$4+CI!$D$12),"jaune",AND(MC!AB93&gt;CI!$D$3-CI!AB$4,MC!AB93&lt;CI!$D$3-CI!AB$4+CI!$D$11),"orange",AND(MC!AB93&gt;CI!$D$3-CI!AB$4+CI!$D$12),"vert"))</f>
        <v/>
      </c>
      <c r="AC93" s="43" t="str">
        <f>IF(MC!AC93="","",_xlfn.IFS(AND(MC!AC93&lt;CI!$D$3-CI!AC$4,MC!AC93&gt;1),"rouge",AND(MC!AC93&gt;CI!$D$3-CI!AC$4+CI!$D$11,MC!AC93&lt;CI!$D$3-CI!AC$4+CI!$D$12),"jaune",AND(MC!AC93&gt;CI!$D$3-CI!AC$4,MC!AC93&lt;CI!$D$3-CI!AC$4+CI!$D$11),"orange",AND(MC!AC93&gt;CI!$D$3-CI!AC$4+CI!$D$12),"vert"))</f>
        <v/>
      </c>
      <c r="AD93" s="43" t="str">
        <f>IF(MC!AD93="","",_xlfn.IFS(AND(MC!AD93&lt;CI!$D$3-CI!AD$4,MC!AD93&gt;1),"rouge",AND(MC!AD93&gt;CI!$D$3-CI!AD$4+CI!$D$11,MC!AD93&lt;CI!$D$3-CI!AD$4+CI!$D$12),"jaune",AND(MC!AD93&gt;CI!$D$3-CI!AD$4,MC!AD93&lt;CI!$D$3-CI!AD$4+CI!$D$11),"orange",AND(MC!AD93&gt;CI!$D$3-CI!AD$4+CI!$D$12),"vert"))</f>
        <v/>
      </c>
      <c r="AE93" s="43" t="str">
        <f>IF(MC!AE93="","",_xlfn.IFS(AND(MC!AE93&lt;CI!$D$3-CI!AE$4,MC!AE93&gt;1),"rouge",AND(MC!AE93&gt;CI!$D$3-CI!AE$4+CI!$D$11,MC!AE93&lt;CI!$D$3-CI!AE$4+CI!$D$12),"jaune",AND(MC!AE93&gt;CI!$D$3-CI!AE$4,MC!AE93&lt;CI!$D$3-CI!AE$4+CI!$D$11),"orange",AND(MC!AE93&gt;CI!$D$3-CI!AE$4+CI!$D$12),"vert"))</f>
        <v/>
      </c>
      <c r="AF93" s="43" t="str">
        <f>IF(MC!AF93="","",_xlfn.IFS(AND(MC!AF93&lt;CI!$D$3-CI!AF$4,MC!AF93&gt;1),"rouge",AND(MC!AF93&gt;CI!$D$3-CI!AF$4+CI!$D$11,MC!AF93&lt;CI!$D$3-CI!AF$4+CI!$D$12),"jaune",AND(MC!AF93&gt;CI!$D$3-CI!AF$4,MC!AF93&lt;CI!$D$3-CI!AF$4+CI!$D$11),"orange",AND(MC!AF93&gt;CI!$D$3-CI!AF$4+CI!$D$12),"vert"))</f>
        <v/>
      </c>
      <c r="AG93" s="43" t="str">
        <f>IF(MC!AG93="","",_xlfn.IFS(AND(MC!AG93&lt;CI!$D$3-CI!AG$4,MC!AG93&gt;1),"rouge",AND(MC!AG93&gt;CI!$D$3-CI!AG$4+CI!$D$11,MC!AG93&lt;CI!$D$3-CI!AG$4+CI!$D$12),"jaune",AND(MC!AG93&gt;CI!$D$3-CI!AG$4,MC!AG93&lt;CI!$D$3-CI!AG$4+CI!$D$11),"orange",AND(MC!AG93&gt;CI!$D$3-CI!AG$4+CI!$D$12),"vert"))</f>
        <v/>
      </c>
      <c r="AH93" s="43" t="str">
        <f>IF(MC!AH93="","",_xlfn.IFS(AND(MC!AH93&lt;CI!$D$3-CI!AH$4,MC!AH93&gt;1),"rouge",AND(MC!AH93&gt;CI!$D$3-CI!AH$4+CI!$D$11,MC!AH93&lt;CI!$D$3-CI!AH$4+CI!$D$12),"jaune",AND(MC!AH93&gt;CI!$D$3-CI!AH$4,MC!AH93&lt;CI!$D$3-CI!AH$4+CI!$D$11),"orange",AND(MC!AH93&gt;CI!$D$3-CI!AH$4+CI!$D$12),"vert"))</f>
        <v/>
      </c>
      <c r="AI93" s="43" t="str">
        <f>IF(MC!AI93="","",_xlfn.IFS(AND(MC!AI93&lt;CI!$D$3-CI!AI$4,MC!AI93&gt;1),"rouge",AND(MC!AI93&gt;CI!$D$3-CI!AI$4+CI!$D$11,MC!AI93&lt;CI!$D$3-CI!AI$4+CI!$D$12),"jaune",AND(MC!AI93&gt;CI!$D$3-CI!AI$4,MC!AI93&lt;CI!$D$3-CI!AI$4+CI!$D$11),"orange",AND(MC!AI93&gt;CI!$D$3-CI!AI$4+CI!$D$12),"vert"))</f>
        <v/>
      </c>
      <c r="AJ93" s="43" t="str">
        <f>IF(MC!AJ93="","",_xlfn.IFS(AND(MC!AJ93&lt;CI!$D$3-CI!AJ$4,MC!AJ93&gt;1),"rouge",AND(MC!AJ93&gt;CI!$D$3-CI!AJ$4+CI!$D$11,MC!AJ93&lt;CI!$D$3-CI!AJ$4+CI!$D$12),"jaune",AND(MC!AJ93&gt;CI!$D$3-CI!AJ$4,MC!AJ93&lt;CI!$D$3-CI!AJ$4+CI!$D$11),"orange",AND(MC!AJ93&gt;CI!$D$3-CI!AJ$4+CI!$D$12),"vert"))</f>
        <v/>
      </c>
      <c r="AK93" s="43" t="str">
        <f>IF(MC!AK93="","",_xlfn.IFS(AND(MC!AK93&lt;CI!$D$3-CI!AK$4,MC!AK93&gt;1),"rouge",AND(MC!AK93&gt;CI!$D$3-CI!AK$4+CI!$D$11,MC!AK93&lt;CI!$D$3-CI!AK$4+CI!$D$12),"jaune",AND(MC!AK93&gt;CI!$D$3-CI!AK$4,MC!AK93&lt;CI!$D$3-CI!AK$4+CI!$D$11),"orange",AND(MC!AK93&gt;CI!$D$3-CI!AK$4+CI!$D$12),"vert"))</f>
        <v/>
      </c>
      <c r="AL93" s="43" t="str">
        <f>IF(MC!AL93="","",_xlfn.IFS(AND(MC!AL93&lt;CI!$D$3-CI!AL$4,MC!AL93&gt;1),"rouge",AND(MC!AL93&gt;CI!$D$3-CI!AL$4+CI!$D$11,MC!AL93&lt;CI!$D$3-CI!AL$4+CI!$D$12),"jaune",AND(MC!AL93&gt;CI!$D$3-CI!AL$4,MC!AL93&lt;CI!$D$3-CI!AL$4+CI!$D$11),"orange",AND(MC!AL93&gt;CI!$D$3-CI!AL$4+CI!$D$12),"vert"))</f>
        <v/>
      </c>
      <c r="AM93" s="43" t="str">
        <f>IF(MC!AM93="","",_xlfn.IFS(AND(MC!AM93&lt;CI!$D$3-CI!AM$4,MC!AM93&gt;1),"rouge",AND(MC!AM93&gt;CI!$D$3-CI!AM$4+CI!$D$11,MC!AM93&lt;CI!$D$3-CI!AM$4+CI!$D$12),"jaune",AND(MC!AM93&gt;CI!$D$3-CI!AM$4,MC!AM93&lt;CI!$D$3-CI!AM$4+CI!$D$11),"orange",AND(MC!AM93&gt;CI!$D$3-CI!AM$4+CI!$D$12),"vert"))</f>
        <v/>
      </c>
      <c r="AN93" s="43" t="str">
        <f>IF(MC!AN93="","",_xlfn.IFS(AND(MC!AN93&lt;CI!$D$3-CI!AN$4,MC!AN93&gt;1),"rouge",AND(MC!AN93&gt;CI!$D$3-CI!AN$4+CI!$D$11,MC!AN93&lt;CI!$D$3-CI!AN$4+CI!$D$12),"jaune",AND(MC!AN93&gt;CI!$D$3-CI!AN$4,MC!AN93&lt;CI!$D$3-CI!AN$4+CI!$D$11),"orange",AND(MC!AN93&gt;CI!$D$3-CI!AN$4+CI!$D$12),"vert"))</f>
        <v/>
      </c>
      <c r="AO93" s="43" t="str">
        <f>IF(MC!AO93="","",_xlfn.IFS(AND(MC!AO93&lt;CI!$D$3-CI!AO$4,MC!AO93&gt;1),"rouge",AND(MC!AO93&gt;CI!$D$3-CI!AO$4+CI!$D$11,MC!AO93&lt;CI!$D$3-CI!AO$4+CI!$D$12),"jaune",AND(MC!AO93&gt;CI!$D$3-CI!AO$4,MC!AO93&lt;CI!$D$3-CI!AO$4+CI!$D$11),"orange",AND(MC!AO93&gt;CI!$D$3-CI!AO$4+CI!$D$12),"vert"))</f>
        <v/>
      </c>
      <c r="AP93" s="43" t="str">
        <f>IF(MC!AP93="","",_xlfn.IFS(AND(MC!AP93&lt;CI!$D$3-CI!AP$4,MC!AP93&gt;1),"rouge",AND(MC!AP93&gt;CI!$D$3-CI!AP$4+CI!$D$11,MC!AP93&lt;CI!$D$3-CI!AP$4+CI!$D$12),"jaune",AND(MC!AP93&gt;CI!$D$3-CI!AP$4,MC!AP93&lt;CI!$D$3-CI!AP$4+CI!$D$11),"orange",AND(MC!AP93&gt;CI!$D$3-CI!AP$4+CI!$D$12),"vert"))</f>
        <v/>
      </c>
      <c r="AQ93" s="43" t="str">
        <f>IF(MC!AQ93="","",_xlfn.IFS(AND(MC!AQ93&lt;CI!$D$3-CI!AQ$4,MC!AQ93&gt;1),"rouge",AND(MC!AQ93&gt;CI!$D$3-CI!AQ$4+CI!$D$11,MC!AQ93&lt;CI!$D$3-CI!AQ$4+CI!$D$12),"jaune",AND(MC!AQ93&gt;CI!$D$3-CI!AQ$4,MC!AQ93&lt;CI!$D$3-CI!AQ$4+CI!$D$11),"orange",AND(MC!AQ93&gt;CI!$D$3-CI!AQ$4+CI!$D$12),"vert"))</f>
        <v/>
      </c>
      <c r="AR93" s="43" t="str">
        <f>IF(MC!AR93="","",_xlfn.IFS(AND(MC!AR93&lt;CI!$D$3-CI!AR$4,MC!AR93&gt;1),"rouge",AND(MC!AR93&gt;CI!$D$3-CI!AR$4+CI!$D$11,MC!AR93&lt;CI!$D$3-CI!AR$4+CI!$D$12),"jaune",AND(MC!AR93&gt;CI!$D$3-CI!AR$4,MC!AR93&lt;CI!$D$3-CI!AR$4+CI!$D$11),"orange",AND(MC!AR93&gt;CI!$D$3-CI!AR$4+CI!$D$12),"vert"))</f>
        <v/>
      </c>
      <c r="AS93" s="43" t="str">
        <f>IF(MC!AS93="","",_xlfn.IFS(AND(MC!AS93&lt;CI!$D$3-CI!AS$4,MC!AS93&gt;1),"rouge",AND(MC!AS93&gt;CI!$D$3-CI!AS$4+CI!$D$11,MC!AS93&lt;CI!$D$3-CI!AS$4+CI!$D$12),"jaune",AND(MC!AS93&gt;CI!$D$3-CI!AS$4,MC!AS93&lt;CI!$D$3-CI!AS$4+CI!$D$11),"orange",AND(MC!AS93&gt;CI!$D$3-CI!AS$4+CI!$D$12),"vert"))</f>
        <v/>
      </c>
      <c r="AT93" s="43" t="str">
        <f>IF(MC!AT93="","",_xlfn.IFS(AND(MC!AT93&lt;CI!$D$3-CI!AT$4,MC!AT93&gt;1),"rouge",AND(MC!AT93&gt;CI!$D$3-CI!AT$4+CI!$D$11,MC!AT93&lt;CI!$D$3-CI!AT$4+CI!$D$12),"jaune",AND(MC!AT93&gt;CI!$D$3-CI!AT$4,MC!AT93&lt;CI!$D$3-CI!AT$4+CI!$D$11),"orange",AND(MC!AT93&gt;CI!$D$3-CI!AT$4+CI!$D$12),"vert"))</f>
        <v/>
      </c>
      <c r="AU93" s="43" t="str">
        <f>IF(MC!AU93="","",_xlfn.IFS(AND(MC!AU93&lt;CI!$D$3-CI!AU$4,MC!AU93&gt;1),"rouge",AND(MC!AU93&gt;CI!$D$3-CI!AU$4+CI!$D$11,MC!AU93&lt;CI!$D$3-CI!AU$4+CI!$D$12),"jaune",AND(MC!AU93&gt;CI!$D$3-CI!AU$4,MC!AU93&lt;CI!$D$3-CI!AU$4+CI!$D$11),"orange",AND(MC!AU93&gt;CI!$D$3-CI!AU$4+CI!$D$12),"vert"))</f>
        <v/>
      </c>
      <c r="AV93" s="43" t="str">
        <f>IF(MC!AV93="","",_xlfn.IFS(AND(MC!AV93&lt;CI!$D$3-CI!AV$4,MC!AV93&gt;1),"rouge",AND(MC!AV93&gt;CI!$D$3-CI!AV$4+CI!$D$11,MC!AV93&lt;CI!$D$3-CI!AV$4+CI!$D$12),"jaune",AND(MC!AV93&gt;CI!$D$3-CI!AV$4,MC!AV93&lt;CI!$D$3-CI!AV$4+CI!$D$11),"orange",AND(MC!AV93&gt;CI!$D$3-CI!AV$4+CI!$D$12),"vert"))</f>
        <v/>
      </c>
      <c r="AW93" s="43" t="str">
        <f>IF(MC!AW93="","",_xlfn.IFS(AND(MC!AW93&lt;CI!$D$3-CI!AW$4,MC!AW93&gt;1),"rouge",AND(MC!AW93&gt;CI!$D$3-CI!AW$4+CI!$D$11,MC!AW93&lt;CI!$D$3-CI!AW$4+CI!$D$12),"jaune",AND(MC!AW93&gt;CI!$D$3-CI!AW$4,MC!AW93&lt;CI!$D$3-CI!AW$4+CI!$D$11),"orange",AND(MC!AW93&gt;CI!$D$3-CI!AW$4+CI!$D$12),"vert"))</f>
        <v/>
      </c>
      <c r="AX93" s="43" t="str">
        <f>IF(MC!AX93="","",_xlfn.IFS(AND(MC!AX93&lt;CI!$D$3-CI!AX$4,MC!AX93&gt;1),"rouge",AND(MC!AX93&gt;CI!$D$3-CI!AX$4+CI!$D$11,MC!AX93&lt;CI!$D$3-CI!AX$4+CI!$D$12),"jaune",AND(MC!AX93&gt;CI!$D$3-CI!AX$4,MC!AX93&lt;CI!$D$3-CI!AX$4+CI!$D$11),"orange",AND(MC!AX93&gt;CI!$D$3-CI!AX$4+CI!$D$12),"vert"))</f>
        <v/>
      </c>
      <c r="AY93" s="43" t="str">
        <f>IF(MC!AY93="","",_xlfn.IFS(AND(MC!AY93&lt;CI!$D$3-CI!AY$4,MC!AY93&gt;1),"rouge",AND(MC!AY93&gt;CI!$D$3-CI!AY$4+CI!$D$11,MC!AY93&lt;CI!$D$3-CI!AY$4+CI!$D$12),"jaune",AND(MC!AY93&gt;CI!$D$3-CI!AY$4,MC!AY93&lt;CI!$D$3-CI!AY$4+CI!$D$11),"orange",AND(MC!AY93&gt;CI!$D$3-CI!AY$4+CI!$D$12),"vert"))</f>
        <v/>
      </c>
      <c r="AZ93" s="43" t="str">
        <f>IF(MC!AZ93="","",_xlfn.IFS(AND(MC!AZ93&lt;CI!$D$3-CI!AZ$4,MC!AZ93&gt;1),"rouge",AND(MC!AZ93&gt;CI!$D$3-CI!AZ$4+CI!$D$11,MC!AZ93&lt;CI!$D$3-CI!AZ$4+CI!$D$12),"jaune",AND(MC!AZ93&gt;CI!$D$3-CI!AZ$4,MC!AZ93&lt;CI!$D$3-CI!AZ$4+CI!$D$11),"orange",AND(MC!AZ93&gt;CI!$D$3-CI!AZ$4+CI!$D$12),"vert"))</f>
        <v/>
      </c>
      <c r="BA93" s="43" t="str">
        <f>IF(MC!BA93="","",_xlfn.IFS(AND(MC!BA93&lt;CI!$D$3-CI!BA$4,MC!BA93&gt;1),"rouge",AND(MC!BA93&gt;CI!$D$3-CI!BA$4+CI!$D$11,MC!BA93&lt;CI!$D$3-CI!BA$4+CI!$D$12),"jaune",AND(MC!BA93&gt;CI!$D$3-CI!BA$4,MC!BA93&lt;CI!$D$3-CI!BA$4+CI!$D$11),"orange",AND(MC!BA93&gt;CI!$D$3-CI!BA$4+CI!$D$12),"vert"))</f>
        <v/>
      </c>
      <c r="BB93" s="43" t="str">
        <f>IF(MC!BB93="","",_xlfn.IFS(AND(MC!BB93&lt;CI!$D$3-CI!BB$4,MC!BB93&gt;1),"rouge",AND(MC!BB93&gt;CI!$D$3-CI!BB$4+CI!$D$11,MC!BB93&lt;CI!$D$3-CI!BB$4+CI!$D$12),"jaune",AND(MC!BB93&gt;CI!$D$3-CI!BB$4,MC!BB93&lt;CI!$D$3-CI!BB$4+CI!$D$11),"orange",AND(MC!BB93&gt;CI!$D$3-CI!BB$4+CI!$D$12),"vert"))</f>
        <v/>
      </c>
      <c r="BC93" s="43" t="str">
        <f>IF(MC!BC93="","",_xlfn.IFS(AND(MC!BC93&lt;CI!$D$3-CI!BC$4,MC!BC93&gt;1),"rouge",AND(MC!BC93&gt;CI!$D$3-CI!BC$4+CI!$D$11,MC!BC93&lt;CI!$D$3-CI!BC$4+CI!$D$12),"jaune",AND(MC!BC93&gt;CI!$D$3-CI!BC$4,MC!BC93&lt;CI!$D$3-CI!BC$4+CI!$D$11),"orange",AND(MC!BC93&gt;CI!$D$3-CI!BC$4+CI!$D$12),"vert"))</f>
        <v/>
      </c>
      <c r="BD93" s="43" t="str">
        <f>IF(MC!BD93="","",_xlfn.IFS(AND(MC!BD93&lt;CI!$D$3-CI!BD$4,MC!BD93&gt;1),"rouge",AND(MC!BD93&gt;CI!$D$3-CI!BD$4+CI!$D$11,MC!BD93&lt;CI!$D$3-CI!BD$4+CI!$D$12),"jaune",AND(MC!BD93&gt;CI!$D$3-CI!BD$4,MC!BD93&lt;CI!$D$3-CI!BD$4+CI!$D$11),"orange",AND(MC!BD93&gt;CI!$D$3-CI!BD$4+CI!$D$12),"vert"))</f>
        <v/>
      </c>
      <c r="BE93" s="43" t="str">
        <f>IF(MC!BE93="","",_xlfn.IFS(AND(MC!BE93&lt;CI!$D$3-CI!BE$4,MC!BE93&gt;1),"rouge",AND(MC!BE93&gt;CI!$D$3-CI!BE$4+CI!$D$11,MC!BE93&lt;CI!$D$3-CI!BE$4+CI!$D$12),"jaune",AND(MC!BE93&gt;CI!$D$3-CI!BE$4,MC!BE93&lt;CI!$D$3-CI!BE$4+CI!$D$11),"orange",AND(MC!BE93&gt;CI!$D$3-CI!BE$4+CI!$D$12),"vert"))</f>
        <v/>
      </c>
      <c r="BF93" s="43" t="str">
        <f>IF(MC!BF93="","",_xlfn.IFS(AND(MC!BF93&lt;CI!$D$3-CI!BF$4,MC!BF93&gt;1),"rouge",AND(MC!BF93&gt;CI!$D$3-CI!BF$4+CI!$D$11,MC!BF93&lt;CI!$D$3-CI!BF$4+CI!$D$12),"jaune",AND(MC!BF93&gt;CI!$D$3-CI!BF$4,MC!BF93&lt;CI!$D$3-CI!BF$4+CI!$D$11),"orange",AND(MC!BF93&gt;CI!$D$3-CI!BF$4+CI!$D$12),"vert"))</f>
        <v/>
      </c>
      <c r="BG93" s="43" t="str">
        <f>IF(MC!BG93="","",_xlfn.IFS(AND(MC!BG93&lt;CI!$D$3-CI!BG$4,MC!BG93&gt;1),"rouge",AND(MC!BG93&gt;CI!$D$3-CI!BG$4+CI!$D$11,MC!BG93&lt;CI!$D$3-CI!BG$4+CI!$D$12),"jaune",AND(MC!BG93&gt;CI!$D$3-CI!BG$4,MC!BG93&lt;CI!$D$3-CI!BG$4+CI!$D$11),"orange",AND(MC!BG93&gt;CI!$D$3-CI!BG$4+CI!$D$12),"vert"))</f>
        <v/>
      </c>
      <c r="BH93" s="43" t="str">
        <f>IF(MC!BH93="","",_xlfn.IFS(AND(MC!BH93&lt;CI!$D$3-CI!BH$4,MC!BH93&gt;1),"rouge",AND(MC!BH93&gt;CI!$D$3-CI!BH$4+CI!$D$11,MC!BH93&lt;CI!$D$3-CI!BH$4+CI!$D$12),"jaune",AND(MC!BH93&gt;CI!$D$3-CI!BH$4,MC!BH93&lt;CI!$D$3-CI!BH$4+CI!$D$11),"orange",AND(MC!BH93&gt;CI!$D$3-CI!BH$4+CI!$D$12),"vert"))</f>
        <v/>
      </c>
      <c r="BI93" s="43" t="str">
        <f>IF(MC!BI93="","",_xlfn.IFS(AND(MC!BI93&lt;CI!$D$3-CI!BI$4,MC!BI93&gt;1),"rouge",AND(MC!BI93&gt;CI!$D$3-CI!BI$4+CI!$D$11,MC!BI93&lt;CI!$D$3-CI!BI$4+CI!$D$12),"jaune",AND(MC!BI93&gt;CI!$D$3-CI!BI$4,MC!BI93&lt;CI!$D$3-CI!BI$4+CI!$D$11),"orange",AND(MC!BI93&gt;CI!$D$3-CI!BI$4+CI!$D$12),"vert"))</f>
        <v/>
      </c>
      <c r="BJ93" s="43" t="str">
        <f>IF(MC!BJ93="","",_xlfn.IFS(AND(MC!BJ93&lt;CI!$D$3-CI!BJ$4,MC!BJ93&gt;1),"rouge",AND(MC!BJ93&gt;CI!$D$3-CI!BJ$4+CI!$D$11,MC!BJ93&lt;CI!$D$3-CI!BJ$4+CI!$D$12),"jaune",AND(MC!BJ93&gt;CI!$D$3-CI!BJ$4,MC!BJ93&lt;CI!$D$3-CI!BJ$4+CI!$D$11),"orange",AND(MC!BJ93&gt;CI!$D$3-CI!BJ$4+CI!$D$12),"vert"))</f>
        <v/>
      </c>
      <c r="BK93" s="43" t="str">
        <f>IF(MC!BK93="","",_xlfn.IFS(AND(MC!BK93&lt;CI!$D$3-CI!BK$4,MC!BK93&gt;1),"rouge",AND(MC!BK93&gt;CI!$D$3-CI!BK$4+CI!$D$11,MC!BK93&lt;CI!$D$3-CI!BK$4+CI!$D$12),"jaune",AND(MC!BK93&gt;CI!$D$3-CI!BK$4,MC!BK93&lt;CI!$D$3-CI!BK$4+CI!$D$11),"orange",AND(MC!BK93&gt;CI!$D$3-CI!BK$4+CI!$D$12),"vert"))</f>
        <v/>
      </c>
      <c r="BL93" s="43" t="str">
        <f>IF(MC!BL93="","",_xlfn.IFS(AND(MC!BL93&lt;CI!$D$3-CI!BL$4,MC!BL93&gt;1),"rouge",AND(MC!BL93&gt;CI!$D$3-CI!BL$4+CI!$D$11,MC!BL93&lt;CI!$D$3-CI!BL$4+CI!$D$12),"jaune",AND(MC!BL93&gt;CI!$D$3-CI!BL$4,MC!BL93&lt;CI!$D$3-CI!BL$4+CI!$D$11),"orange",AND(MC!BL93&gt;CI!$D$3-CI!BL$4+CI!$D$12),"vert"))</f>
        <v/>
      </c>
      <c r="BM93" s="43" t="str">
        <f>IF(MC!BM93="","",_xlfn.IFS(AND(MC!BM93&lt;CI!$D$3-CI!BM$4,MC!BM93&gt;1),"rouge",AND(MC!BM93&gt;CI!$D$3-CI!BM$4+CI!$D$11,MC!BM93&lt;CI!$D$3-CI!BM$4+CI!$D$12),"jaune",AND(MC!BM93&gt;CI!$D$3-CI!BM$4,MC!BM93&lt;CI!$D$3-CI!BM$4+CI!$D$11),"orange",AND(MC!BM93&gt;CI!$D$3-CI!BM$4+CI!$D$12),"vert"))</f>
        <v/>
      </c>
      <c r="BN93" s="43" t="str">
        <f>IF(MC!BN93="","",_xlfn.IFS(AND(MC!BN93&lt;CI!$D$3-CI!BN$4,MC!BN93&gt;1),"rouge",AND(MC!BN93&gt;CI!$D$3-CI!BN$4+CI!$D$11,MC!BN93&lt;CI!$D$3-CI!BN$4+CI!$D$12),"jaune",AND(MC!BN93&gt;CI!$D$3-CI!BN$4,MC!BN93&lt;CI!$D$3-CI!BN$4+CI!$D$11),"orange",AND(MC!BN93&gt;CI!$D$3-CI!BN$4+CI!$D$12),"vert"))</f>
        <v/>
      </c>
      <c r="BO93" s="43" t="str">
        <f>IF(MC!BO93="","",_xlfn.IFS(AND(MC!BO93&lt;CI!$D$3-CI!BO$4,MC!BO93&gt;1),"rouge",AND(MC!BO93&gt;CI!$D$3-CI!BO$4+CI!$D$11,MC!BO93&lt;CI!$D$3-CI!BO$4+CI!$D$12),"jaune",AND(MC!BO93&gt;CI!$D$3-CI!BO$4,MC!BO93&lt;CI!$D$3-CI!BO$4+CI!$D$11),"orange",AND(MC!BO93&gt;CI!$D$3-CI!BO$4+CI!$D$12),"vert"))</f>
        <v/>
      </c>
      <c r="BP93" s="43" t="str">
        <f>IF(MC!BP93="","",_xlfn.IFS(AND(MC!BP93&lt;CI!$D$3-CI!BP$4,MC!BP93&gt;1),"rouge",AND(MC!BP93&gt;CI!$D$3-CI!BP$4+CI!$D$11,MC!BP93&lt;CI!$D$3-CI!BP$4+CI!$D$12),"jaune",AND(MC!BP93&gt;CI!$D$3-CI!BP$4,MC!BP93&lt;CI!$D$3-CI!BP$4+CI!$D$11),"orange",AND(MC!BP93&gt;CI!$D$3-CI!BP$4+CI!$D$12),"vert"))</f>
        <v/>
      </c>
      <c r="BQ93" s="43" t="str">
        <f>IF(MC!BQ93="","",_xlfn.IFS(AND(MC!BQ93&lt;CI!$D$3-CI!BQ$4,MC!BQ93&gt;1),"rouge",AND(MC!BQ93&gt;CI!$D$3-CI!BQ$4+CI!$D$11,MC!BQ93&lt;CI!$D$3-CI!BQ$4+CI!$D$12),"jaune",AND(MC!BQ93&gt;CI!$D$3-CI!BQ$4,MC!BQ93&lt;CI!$D$3-CI!BQ$4+CI!$D$11),"orange",AND(MC!BQ93&gt;CI!$D$3-CI!BQ$4+CI!$D$12),"vert"))</f>
        <v/>
      </c>
      <c r="BR93" s="43" t="str">
        <f>IF(MC!BR93="","",_xlfn.IFS(AND(MC!BR93&lt;CI!$D$3-CI!BR$4,MC!BR93&gt;1),"rouge",AND(MC!BR93&gt;CI!$D$3-CI!BR$4+CI!$D$11,MC!BR93&lt;CI!$D$3-CI!BR$4+CI!$D$12),"jaune",AND(MC!BR93&gt;CI!$D$3-CI!BR$4,MC!BR93&lt;CI!$D$3-CI!BR$4+CI!$D$11),"orange",AND(MC!BR93&gt;CI!$D$3-CI!BR$4+CI!$D$12),"vert"))</f>
        <v/>
      </c>
      <c r="BS93" s="43" t="str">
        <f>IF(MC!BS93="","",_xlfn.IFS(AND(MC!BS93&lt;CI!$D$3-CI!BS$4,MC!BS93&gt;1),"rouge",AND(MC!BS93&gt;CI!$D$3-CI!BS$4+CI!$D$11,MC!BS93&lt;CI!$D$3-CI!BS$4+CI!$D$12),"jaune",AND(MC!BS93&gt;CI!$D$3-CI!BS$4,MC!BS93&lt;CI!$D$3-CI!BS$4+CI!$D$11),"orange",AND(MC!BS93&gt;CI!$D$3-CI!BS$4+CI!$D$12),"vert"))</f>
        <v/>
      </c>
      <c r="BT93" s="43" t="str">
        <f>IF(MC!BT93="","",_xlfn.IFS(AND(MC!BT93&lt;CI!$D$3-CI!BT$4,MC!BT93&gt;1),"rouge",AND(MC!BT93&gt;CI!$D$3-CI!BT$4+CI!$D$11,MC!BT93&lt;CI!$D$3-CI!BT$4+CI!$D$12),"jaune",AND(MC!BT93&gt;CI!$D$3-CI!BT$4,MC!BT93&lt;CI!$D$3-CI!BT$4+CI!$D$11),"orange",AND(MC!BT93&gt;CI!$D$3-CI!BT$4+CI!$D$12),"vert"))</f>
        <v/>
      </c>
      <c r="BU93" s="43" t="str">
        <f>IF(MC!BU93="","",_xlfn.IFS(AND(MC!BU93&lt;CI!$D$3-CI!BU$4,MC!BU93&gt;1),"rouge",AND(MC!BU93&gt;CI!$D$3-CI!BU$4+CI!$D$11,MC!BU93&lt;CI!$D$3-CI!BU$4+CI!$D$12),"jaune",AND(MC!BU93&gt;CI!$D$3-CI!BU$4,MC!BU93&lt;CI!$D$3-CI!BU$4+CI!$D$11),"orange",AND(MC!BU93&gt;CI!$D$3-CI!BU$4+CI!$D$12),"vert"))</f>
        <v/>
      </c>
      <c r="BV93" s="43" t="str">
        <f>IF(MC!BV93="","",_xlfn.IFS(AND(MC!BV93&lt;CI!$D$3-CI!BV$4,MC!BV93&gt;1),"rouge",AND(MC!BV93&gt;CI!$D$3-CI!BV$4+CI!$D$11,MC!BV93&lt;CI!$D$3-CI!BV$4+CI!$D$12),"jaune",AND(MC!BV93&gt;CI!$D$3-CI!BV$4,MC!BV93&lt;CI!$D$3-CI!BV$4+CI!$D$11),"orange",AND(MC!BV93&gt;CI!$D$3-CI!BV$4+CI!$D$12),"vert"))</f>
        <v/>
      </c>
      <c r="BW93" s="43" t="str">
        <f>IF(MC!BW93="","",_xlfn.IFS(AND(MC!BW93&lt;CI!$D$3-CI!BW$4,MC!BW93&gt;1),"rouge",AND(MC!BW93&gt;CI!$D$3-CI!BW$4+CI!$D$11,MC!BW93&lt;CI!$D$3-CI!BW$4+CI!$D$12),"jaune",AND(MC!BW93&gt;CI!$D$3-CI!BW$4,MC!BW93&lt;CI!$D$3-CI!BW$4+CI!$D$11),"orange",AND(MC!BW93&gt;CI!$D$3-CI!BW$4+CI!$D$12),"vert"))</f>
        <v/>
      </c>
      <c r="BX93" s="43" t="str">
        <f>IF(MC!BX93="","",_xlfn.IFS(AND(MC!BX93&lt;CI!$D$3-CI!BX$4,MC!BX93&gt;1),"rouge",AND(MC!BX93&gt;CI!$D$3-CI!BX$4+CI!$D$11,MC!BX93&lt;CI!$D$3-CI!BX$4+CI!$D$12),"jaune",AND(MC!BX93&gt;CI!$D$3-CI!BX$4,MC!BX93&lt;CI!$D$3-CI!BX$4+CI!$D$11),"orange",AND(MC!BX93&gt;CI!$D$3-CI!BX$4+CI!$D$12),"vert"))</f>
        <v/>
      </c>
      <c r="BY93" s="43" t="str">
        <f>IF(MC!BY93="","",_xlfn.IFS(AND(MC!BY93&lt;CI!$D$3-CI!BY$4,MC!BY93&gt;1),"rouge",AND(MC!BY93&gt;CI!$D$3-CI!BY$4+CI!$D$11,MC!BY93&lt;CI!$D$3-CI!BY$4+CI!$D$12),"jaune",AND(MC!BY93&gt;CI!$D$3-CI!BY$4,MC!BY93&lt;CI!$D$3-CI!BY$4+CI!$D$11),"orange",AND(MC!BY93&gt;CI!$D$3-CI!BY$4+CI!$D$12),"vert"))</f>
        <v/>
      </c>
      <c r="BZ93" s="43" t="str">
        <f>IF(MC!BZ93="","",_xlfn.IFS(AND(MC!BZ93&lt;CI!$D$3-CI!BZ$4,MC!BZ93&gt;1),"rouge",AND(MC!BZ93&gt;CI!$D$3-CI!BZ$4+CI!$D$11,MC!BZ93&lt;CI!$D$3-CI!BZ$4+CI!$D$12),"jaune",AND(MC!BZ93&gt;CI!$D$3-CI!BZ$4,MC!BZ93&lt;CI!$D$3-CI!BZ$4+CI!$D$11),"orange",AND(MC!BZ93&gt;CI!$D$3-CI!BZ$4+CI!$D$12),"vert"))</f>
        <v/>
      </c>
      <c r="CA93" s="43" t="str">
        <f>IF(MC!CA93="","",_xlfn.IFS(AND(MC!CA93&lt;CI!$D$3-CI!CA$4,MC!CA93&gt;1),"rouge",AND(MC!CA93&gt;CI!$D$3-CI!CA$4+CI!$D$11,MC!CA93&lt;CI!$D$3-CI!CA$4+CI!$D$12),"jaune",AND(MC!CA93&gt;CI!$D$3-CI!CA$4,MC!CA93&lt;CI!$D$3-CI!CA$4+CI!$D$11),"orange",AND(MC!CA93&gt;CI!$D$3-CI!CA$4+CI!$D$12),"vert"))</f>
        <v/>
      </c>
      <c r="CB93" s="43" t="str">
        <f>IF(MC!CB93="","",_xlfn.IFS(AND(MC!CB93&lt;CI!$D$3-CI!CB$4,MC!CB93&gt;1),"rouge",AND(MC!CB93&gt;CI!$D$3-CI!CB$4+CI!$D$11,MC!CB93&lt;CI!$D$3-CI!CB$4+CI!$D$12),"jaune",AND(MC!CB93&gt;CI!$D$3-CI!CB$4,MC!CB93&lt;CI!$D$3-CI!CB$4+CI!$D$11),"orange",AND(MC!CB93&gt;CI!$D$3-CI!CB$4+CI!$D$12),"vert"))</f>
        <v/>
      </c>
      <c r="CC93" s="43" t="str">
        <f>IF(MC!CC93="","",_xlfn.IFS(AND(MC!CC93&lt;CI!$D$3-CI!CC$4,MC!CC93&gt;1),"rouge",AND(MC!CC93&gt;CI!$D$3-CI!CC$4+CI!$D$11,MC!CC93&lt;CI!$D$3-CI!CC$4+CI!$D$12),"jaune",AND(MC!CC93&gt;CI!$D$3-CI!CC$4,MC!CC93&lt;CI!$D$3-CI!CC$4+CI!$D$11),"orange",AND(MC!CC93&gt;CI!$D$3-CI!CC$4+CI!$D$12),"vert"))</f>
        <v/>
      </c>
      <c r="CD93" s="43" t="str">
        <f>IF(MC!CD93="","",_xlfn.IFS(AND(MC!CD93&lt;CI!$D$3-CI!CD$4,MC!CD93&gt;1),"rouge",AND(MC!CD93&gt;CI!$D$3-CI!CD$4+CI!$D$11,MC!CD93&lt;CI!$D$3-CI!CD$4+CI!$D$12),"jaune",AND(MC!CD93&gt;CI!$D$3-CI!CD$4,MC!CD93&lt;CI!$D$3-CI!CD$4+CI!$D$11),"orange",AND(MC!CD93&gt;CI!$D$3-CI!CD$4+CI!$D$12),"vert"))</f>
        <v/>
      </c>
      <c r="CE93" s="43" t="str">
        <f>IF(MC!CE93="","",_xlfn.IFS(AND(MC!CE93&lt;CI!$D$3-CI!CE$4,MC!CE93&gt;1),"rouge",AND(MC!CE93&gt;CI!$D$3-CI!CE$4+CI!$D$11,MC!CE93&lt;CI!$D$3-CI!CE$4+CI!$D$12),"jaune",AND(MC!CE93&gt;CI!$D$3-CI!CE$4,MC!CE93&lt;CI!$D$3-CI!CE$4+CI!$D$11),"orange",AND(MC!CE93&gt;CI!$D$3-CI!CE$4+CI!$D$12),"vert"))</f>
        <v/>
      </c>
      <c r="CF93" s="43" t="str">
        <f>IF(MC!CF93="","",_xlfn.IFS(AND(MC!CF93&lt;CI!$D$3-CI!CF$4,MC!CF93&gt;1),"rouge",AND(MC!CF93&gt;CI!$D$3-CI!CF$4+CI!$D$11,MC!CF93&lt;CI!$D$3-CI!CF$4+CI!$D$12),"jaune",AND(MC!CF93&gt;CI!$D$3-CI!CF$4,MC!CF93&lt;CI!$D$3-CI!CF$4+CI!$D$11),"orange",AND(MC!CF93&gt;CI!$D$3-CI!CF$4+CI!$D$12),"vert"))</f>
        <v/>
      </c>
      <c r="CG93" s="43" t="str">
        <f>IF(MC!CG93="","",_xlfn.IFS(AND(MC!CG93&lt;CI!$D$3-CI!CG$4,MC!CG93&gt;1),"rouge",AND(MC!CG93&gt;CI!$D$3-CI!CG$4+CI!$D$11,MC!CG93&lt;CI!$D$3-CI!CG$4+CI!$D$12),"jaune",AND(MC!CG93&gt;CI!$D$3-CI!CG$4,MC!CG93&lt;CI!$D$3-CI!CG$4+CI!$D$11),"orange",AND(MC!CG93&gt;CI!$D$3-CI!CG$4+CI!$D$12),"vert"))</f>
        <v/>
      </c>
      <c r="CH93" s="43" t="str">
        <f>IF(MC!CH93="","",_xlfn.IFS(AND(MC!CH93&lt;CI!$D$3-CI!CH$4,MC!CH93&gt;1),"rouge",AND(MC!CH93&gt;CI!$D$3-CI!CH$4+CI!$D$11,MC!CH93&lt;CI!$D$3-CI!CH$4+CI!$D$12),"jaune",AND(MC!CH93&gt;CI!$D$3-CI!CH$4,MC!CH93&lt;CI!$D$3-CI!CH$4+CI!$D$11),"orange",AND(MC!CH93&gt;CI!$D$3-CI!CH$4+CI!$D$12),"vert"))</f>
        <v/>
      </c>
      <c r="CI93" s="43" t="str">
        <f>IF(MC!CI93="","",_xlfn.IFS(AND(MC!CI93&lt;CI!$D$3-CI!CI$4,MC!CI93&gt;1),"rouge",AND(MC!CI93&gt;CI!$D$3-CI!CI$4+CI!$D$11,MC!CI93&lt;CI!$D$3-CI!CI$4+CI!$D$12),"jaune",AND(MC!CI93&gt;CI!$D$3-CI!CI$4,MC!CI93&lt;CI!$D$3-CI!CI$4+CI!$D$11),"orange",AND(MC!CI93&gt;CI!$D$3-CI!CI$4+CI!$D$12),"vert"))</f>
        <v/>
      </c>
      <c r="CJ93" s="43" t="str">
        <f>IF(MC!CJ93="","",_xlfn.IFS(AND(MC!CJ93&lt;CI!$D$3-CI!CJ$4,MC!CJ93&gt;1),"rouge",AND(MC!CJ93&gt;CI!$D$3-CI!CJ$4+CI!$D$11,MC!CJ93&lt;CI!$D$3-CI!CJ$4+CI!$D$12),"jaune",AND(MC!CJ93&gt;CI!$D$3-CI!CJ$4,MC!CJ93&lt;CI!$D$3-CI!CJ$4+CI!$D$11),"orange",AND(MC!CJ93&gt;CI!$D$3-CI!CJ$4+CI!$D$12),"vert"))</f>
        <v/>
      </c>
      <c r="CK93" s="43" t="str">
        <f>IF(MC!CK93="","",_xlfn.IFS(AND(MC!CK93&lt;CI!$D$3-CI!CK$4,MC!CK93&gt;1),"rouge",AND(MC!CK93&gt;CI!$D$3-CI!CK$4+CI!$D$11,MC!CK93&lt;CI!$D$3-CI!CK$4+CI!$D$12),"jaune",AND(MC!CK93&gt;CI!$D$3-CI!CK$4,MC!CK93&lt;CI!$D$3-CI!CK$4+CI!$D$11),"orange",AND(MC!CK93&gt;CI!$D$3-CI!CK$4+CI!$D$12),"vert"))</f>
        <v/>
      </c>
      <c r="CL93" s="43" t="str">
        <f>IF(MC!CL93="","",_xlfn.IFS(AND(MC!CL93&lt;CI!$D$3-CI!CL$4,MC!CL93&gt;1),"rouge",AND(MC!CL93&gt;CI!$D$3-CI!CL$4+CI!$D$11,MC!CL93&lt;CI!$D$3-CI!CL$4+CI!$D$12),"jaune",AND(MC!CL93&gt;CI!$D$3-CI!CL$4,MC!CL93&lt;CI!$D$3-CI!CL$4+CI!$D$11),"orange",AND(MC!CL93&gt;CI!$D$3-CI!CL$4+CI!$D$12),"vert"))</f>
        <v/>
      </c>
      <c r="CM93" s="43" t="str">
        <f>IF(MC!CM93="","",_xlfn.IFS(AND(MC!CM93&lt;CI!$D$3-CI!CM$4,MC!CM93&gt;1),"rouge",AND(MC!CM93&gt;CI!$D$3-CI!CM$4+CI!$D$11,MC!CM93&lt;CI!$D$3-CI!CM$4+CI!$D$12),"jaune",AND(MC!CM93&gt;CI!$D$3-CI!CM$4,MC!CM93&lt;CI!$D$3-CI!CM$4+CI!$D$11),"orange",AND(MC!CM93&gt;CI!$D$3-CI!CM$4+CI!$D$12),"vert"))</f>
        <v/>
      </c>
      <c r="CN93" s="43" t="str">
        <f>IF(MC!CN93="","",_xlfn.IFS(AND(MC!CN93&lt;CI!$D$3-CI!CN$4,MC!CN93&gt;1),"rouge",AND(MC!CN93&gt;CI!$D$3-CI!CN$4+CI!$D$11,MC!CN93&lt;CI!$D$3-CI!CN$4+CI!$D$12),"jaune",AND(MC!CN93&gt;CI!$D$3-CI!CN$4,MC!CN93&lt;CI!$D$3-CI!CN$4+CI!$D$11),"orange",AND(MC!CN93&gt;CI!$D$3-CI!CN$4+CI!$D$12),"vert"))</f>
        <v/>
      </c>
      <c r="CO93" s="43" t="str">
        <f>IF(MC!CO93="","",_xlfn.IFS(AND(MC!CO93&lt;CI!$D$3-CI!CO$4,MC!CO93&gt;1),"rouge",AND(MC!CO93&gt;CI!$D$3-CI!CO$4+CI!$D$11,MC!CO93&lt;CI!$D$3-CI!CO$4+CI!$D$12),"jaune",AND(MC!CO93&gt;CI!$D$3-CI!CO$4,MC!CO93&lt;CI!$D$3-CI!CO$4+CI!$D$11),"orange",AND(MC!CO93&gt;CI!$D$3-CI!CO$4+CI!$D$12),"vert"))</f>
        <v/>
      </c>
      <c r="CP93" s="43" t="str">
        <f>IF(MC!CP93="","",_xlfn.IFS(AND(MC!CP93&lt;CI!$D$3-CI!CP$4,MC!CP93&gt;1),"rouge",AND(MC!CP93&gt;CI!$D$3-CI!CP$4+CI!$D$11,MC!CP93&lt;CI!$D$3-CI!CP$4+CI!$D$12),"jaune",AND(MC!CP93&gt;CI!$D$3-CI!CP$4,MC!CP93&lt;CI!$D$3-CI!CP$4+CI!$D$11),"orange",AND(MC!CP93&gt;CI!$D$3-CI!CP$4+CI!$D$12),"vert"))</f>
        <v/>
      </c>
      <c r="CQ93" s="43" t="str">
        <f>IF(MC!CQ93="","",_xlfn.IFS(AND(MC!CQ93&lt;CI!$D$3-CI!CQ$4,MC!CQ93&gt;1),"rouge",AND(MC!CQ93&gt;CI!$D$3-CI!CQ$4+CI!$D$11,MC!CQ93&lt;CI!$D$3-CI!CQ$4+CI!$D$12),"jaune",AND(MC!CQ93&gt;CI!$D$3-CI!CQ$4,MC!CQ93&lt;CI!$D$3-CI!CQ$4+CI!$D$11),"orange",AND(MC!CQ93&gt;CI!$D$3-CI!CQ$4+CI!$D$12),"vert"))</f>
        <v/>
      </c>
      <c r="CR93" s="43" t="str">
        <f>IF(MC!CR93="","",_xlfn.IFS(AND(MC!CR93&lt;CI!$D$3-CI!CR$4,MC!CR93&gt;1),"rouge",AND(MC!CR93&gt;CI!$D$3-CI!CR$4+CI!$D$11,MC!CR93&lt;CI!$D$3-CI!CR$4+CI!$D$12),"jaune",AND(MC!CR93&gt;CI!$D$3-CI!CR$4,MC!CR93&lt;CI!$D$3-CI!CR$4+CI!$D$11),"orange",AND(MC!CR93&gt;CI!$D$3-CI!CR$4+CI!$D$12),"vert"))</f>
        <v/>
      </c>
      <c r="CS93" s="43" t="str">
        <f>IF(MC!CS93="","",_xlfn.IFS(AND(MC!CS93&lt;CI!$D$3-CI!CS$4,MC!CS93&gt;1),"rouge",AND(MC!CS93&gt;CI!$D$3-CI!CS$4+CI!$D$11,MC!CS93&lt;CI!$D$3-CI!CS$4+CI!$D$12),"jaune",AND(MC!CS93&gt;CI!$D$3-CI!CS$4,MC!CS93&lt;CI!$D$3-CI!CS$4+CI!$D$11),"orange",AND(MC!CS93&gt;CI!$D$3-CI!CS$4+CI!$D$12),"vert"))</f>
        <v/>
      </c>
      <c r="CT93" s="43" t="str">
        <f>IF(MC!CT93="","",_xlfn.IFS(AND(MC!CT93&lt;CI!$D$3-CI!CT$4,MC!CT93&gt;1),"rouge",AND(MC!CT93&gt;CI!$D$3-CI!CT$4+CI!$D$11,MC!CT93&lt;CI!$D$3-CI!CT$4+CI!$D$12),"jaune",AND(MC!CT93&gt;CI!$D$3-CI!CT$4,MC!CT93&lt;CI!$D$3-CI!CT$4+CI!$D$11),"orange",AND(MC!CT93&gt;CI!$D$3-CI!CT$4+CI!$D$12),"vert"))</f>
        <v/>
      </c>
      <c r="CU93" s="43" t="str">
        <f>IF(MC!CU93="","",_xlfn.IFS(AND(MC!CU93&lt;CI!$D$3-CI!CU$4,MC!CU93&gt;1),"rouge",AND(MC!CU93&gt;CI!$D$3-CI!CU$4+CI!$D$11,MC!CU93&lt;CI!$D$3-CI!CU$4+CI!$D$12),"jaune",AND(MC!CU93&gt;CI!$D$3-CI!CU$4,MC!CU93&lt;CI!$D$3-CI!CU$4+CI!$D$11),"orange",AND(MC!CU93&gt;CI!$D$3-CI!CU$4+CI!$D$12),"vert"))</f>
        <v/>
      </c>
      <c r="CV93" s="43" t="str">
        <f>IF(MC!CV93="","",_xlfn.IFS(AND(MC!CV93&lt;CI!$D$3-CI!CV$4,MC!CV93&gt;1),"rouge",AND(MC!CV93&gt;CI!$D$3-CI!CV$4+CI!$D$11,MC!CV93&lt;CI!$D$3-CI!CV$4+CI!$D$12),"jaune",AND(MC!CV93&gt;CI!$D$3-CI!CV$4,MC!CV93&lt;CI!$D$3-CI!CV$4+CI!$D$11),"orange",AND(MC!CV93&gt;CI!$D$3-CI!CV$4+CI!$D$12),"vert"))</f>
        <v/>
      </c>
      <c r="CW93" s="43" t="str">
        <f>IF(MC!CW93="","",_xlfn.IFS(AND(MC!CW93&lt;CI!$D$3-CI!CW$4,MC!CW93&gt;1),"rouge",AND(MC!CW93&gt;CI!$D$3-CI!CW$4+CI!$D$11,MC!CW93&lt;CI!$D$3-CI!CW$4+CI!$D$12),"jaune",AND(MC!CW93&gt;CI!$D$3-CI!CW$4,MC!CW93&lt;CI!$D$3-CI!CW$4+CI!$D$11),"orange",AND(MC!CW93&gt;CI!$D$3-CI!CW$4+CI!$D$12),"vert"))</f>
        <v/>
      </c>
      <c r="CX93" s="43" t="str">
        <f>IF(MC!CX93="","",_xlfn.IFS(AND(MC!CX93&lt;CI!$D$3-CI!CX$4,MC!CX93&gt;1),"rouge",AND(MC!CX93&gt;CI!$D$3-CI!CX$4+CI!$D$11,MC!CX93&lt;CI!$D$3-CI!CX$4+CI!$D$12),"jaune",AND(MC!CX93&gt;CI!$D$3-CI!CX$4,MC!CX93&lt;CI!$D$3-CI!CX$4+CI!$D$11),"orange",AND(MC!CX93&gt;CI!$D$3-CI!CX$4+CI!$D$12),"vert"))</f>
        <v/>
      </c>
      <c r="CY93" s="43" t="str">
        <f>IF(MC!CY93="","",_xlfn.IFS(AND(MC!CY93&lt;CI!$D$3-CI!CY$4,MC!CY93&gt;1),"rouge",AND(MC!CY93&gt;CI!$D$3-CI!CY$4+CI!$D$11,MC!CY93&lt;CI!$D$3-CI!CY$4+CI!$D$12),"jaune",AND(MC!CY93&gt;CI!$D$3-CI!CY$4,MC!CY93&lt;CI!$D$3-CI!CY$4+CI!$D$11),"orange",AND(MC!CY93&gt;CI!$D$3-CI!CY$4+CI!$D$12),"vert"))</f>
        <v/>
      </c>
      <c r="CZ93" s="43" t="str">
        <f>IF(MC!CZ93="","",_xlfn.IFS(AND(MC!CZ93&lt;CI!$D$3-CI!CZ$4,MC!CZ93&gt;1),"rouge",AND(MC!CZ93&gt;CI!$D$3-CI!CZ$4+CI!$D$11,MC!CZ93&lt;CI!$D$3-CI!CZ$4+CI!$D$12),"jaune",AND(MC!CZ93&gt;CI!$D$3-CI!CZ$4,MC!CZ93&lt;CI!$D$3-CI!CZ$4+CI!$D$11),"orange",AND(MC!CZ93&gt;CI!$D$3-CI!CZ$4+CI!$D$12),"vert"))</f>
        <v/>
      </c>
      <c r="DA93" s="43" t="str">
        <f>IF(MC!DA93="","",_xlfn.IFS(AND(MC!DA93&lt;CI!$D$3-CI!DA$4,MC!DA93&gt;1),"rouge",AND(MC!DA93&gt;CI!$D$3-CI!DA$4+CI!$D$11,MC!DA93&lt;CI!$D$3-CI!DA$4+CI!$D$12),"jaune",AND(MC!DA93&gt;CI!$D$3-CI!DA$4,MC!DA93&lt;CI!$D$3-CI!DA$4+CI!$D$11),"orange",AND(MC!DA93&gt;CI!$D$3-CI!DA$4+CI!$D$12),"vert"))</f>
        <v/>
      </c>
      <c r="DB93" s="43" t="str">
        <f>IF(MC!DB93="","",_xlfn.IFS(AND(MC!DB93&lt;CI!$D$3-CI!DB$4,MC!DB93&gt;1),"rouge",AND(MC!DB93&gt;CI!$D$3-CI!DB$4+CI!$D$11,MC!DB93&lt;CI!$D$3-CI!DB$4+CI!$D$12),"jaune",AND(MC!DB93&gt;CI!$D$3-CI!DB$4,MC!DB93&lt;CI!$D$3-CI!DB$4+CI!$D$11),"orange",AND(MC!DB93&gt;CI!$D$3-CI!DB$4+CI!$D$12),"vert"))</f>
        <v/>
      </c>
      <c r="DC93" s="11">
        <f t="shared" si="5"/>
        <v>0</v>
      </c>
      <c r="DD93" s="48" t="str">
        <f t="shared" si="6"/>
        <v/>
      </c>
      <c r="DE93" s="48">
        <f t="shared" si="7"/>
        <v>0</v>
      </c>
      <c r="DF93" s="48">
        <f t="shared" si="8"/>
        <v>0</v>
      </c>
      <c r="DG93" s="48">
        <f t="shared" si="9"/>
        <v>0</v>
      </c>
    </row>
    <row r="94" spans="6:111" x14ac:dyDescent="0.3">
      <c r="F94" s="27">
        <f>MC!F94</f>
        <v>0</v>
      </c>
      <c r="G94" s="43" t="str">
        <f>IF(MC!G94="","",_xlfn.IFS(AND(MC!G94&lt;CI!$D$3-CI!G$4,MC!G94&gt;1),"rouge",AND(MC!G94&gt;CI!$D$3-CI!G$4+CI!$D$11,MC!G94&lt;CI!$D$3-CI!G$4+CI!$D$12),"jaune",AND(MC!G94&gt;CI!$D$3-CI!G$4,MC!G94&lt;CI!$D$3-CI!G$4+CI!$D$11),"orange",AND(MC!G94&gt;CI!$D$3-CI!G$4+CI!$D$12),"vert"))</f>
        <v/>
      </c>
      <c r="H94" s="43" t="str">
        <f>IF(MC!H94="","",_xlfn.IFS(AND(MC!H94&lt;CI!$D$3-CI!H$4,MC!H94&gt;1),"rouge",AND(MC!H94&gt;CI!$D$3-CI!H$4+CI!$D$11,MC!H94&lt;CI!$D$3-CI!H$4+CI!$D$12),"jaune",AND(MC!H94&gt;CI!$D$3-CI!H$4,MC!H94&lt;CI!$D$3-CI!H$4+CI!$D$11),"orange",AND(MC!H94&gt;CI!$D$3-CI!H$4+CI!$D$12),"vert"))</f>
        <v/>
      </c>
      <c r="I94" s="43" t="str">
        <f>IF(MC!I94="","",_xlfn.IFS(AND(MC!I94&lt;CI!$D$3-CI!I$4,MC!I94&gt;1),"rouge",AND(MC!I94&gt;CI!$D$3-CI!I$4+CI!$D$11,MC!I94&lt;CI!$D$3-CI!I$4+CI!$D$12),"jaune",AND(MC!I94&gt;CI!$D$3-CI!I$4,MC!I94&lt;CI!$D$3-CI!I$4+CI!$D$11),"orange",AND(MC!I94&gt;CI!$D$3-CI!I$4+CI!$D$12),"vert"))</f>
        <v/>
      </c>
      <c r="J94" s="43" t="str">
        <f>IF(MC!J94="","",_xlfn.IFS(AND(MC!J94&lt;CI!$D$3-CI!J$4,MC!J94&gt;1),"rouge",AND(MC!J94&gt;CI!$D$3-CI!J$4+CI!$D$11,MC!J94&lt;CI!$D$3-CI!J$4+CI!$D$12),"jaune",AND(MC!J94&gt;CI!$D$3-CI!J$4,MC!J94&lt;CI!$D$3-CI!J$4+CI!$D$11),"orange",AND(MC!J94&gt;CI!$D$3-CI!J$4+CI!$D$12),"vert"))</f>
        <v/>
      </c>
      <c r="K94" s="43" t="str">
        <f>IF(MC!K94="","",_xlfn.IFS(AND(MC!K94&lt;CI!$D$3-CI!K$4,MC!K94&gt;1),"rouge",AND(MC!K94&gt;CI!$D$3-CI!K$4+CI!$D$11,MC!K94&lt;CI!$D$3-CI!K$4+CI!$D$12),"jaune",AND(MC!K94&gt;CI!$D$3-CI!K$4,MC!K94&lt;CI!$D$3-CI!K$4+CI!$D$11),"orange",AND(MC!K94&gt;CI!$D$3-CI!K$4+CI!$D$12),"vert"))</f>
        <v/>
      </c>
      <c r="L94" s="43" t="str">
        <f>IF(MC!L94="","",_xlfn.IFS(AND(MC!L94&lt;CI!$D$3-CI!L$4,MC!L94&gt;1),"rouge",AND(MC!L94&gt;CI!$D$3-CI!L$4+CI!$D$11,MC!L94&lt;CI!$D$3-CI!L$4+CI!$D$12),"jaune",AND(MC!L94&gt;CI!$D$3-CI!L$4,MC!L94&lt;CI!$D$3-CI!L$4+CI!$D$11),"orange",AND(MC!L94&gt;CI!$D$3-CI!L$4+CI!$D$12),"vert"))</f>
        <v/>
      </c>
      <c r="M94" s="43" t="str">
        <f>IF(MC!M94="","",_xlfn.IFS(AND(MC!M94&lt;CI!$D$3-CI!M$4,MC!M94&gt;1),"rouge",AND(MC!M94&gt;CI!$D$3-CI!M$4+CI!$D$11,MC!M94&lt;CI!$D$3-CI!M$4+CI!$D$12),"jaune",AND(MC!M94&gt;CI!$D$3-CI!M$4,MC!M94&lt;CI!$D$3-CI!M$4+CI!$D$11),"orange",AND(MC!M94&gt;CI!$D$3-CI!M$4+CI!$D$12),"vert"))</f>
        <v/>
      </c>
      <c r="N94" s="43" t="str">
        <f>IF(MC!N94="","",_xlfn.IFS(AND(MC!N94&lt;CI!$D$3-CI!N$4,MC!N94&gt;1),"rouge",AND(MC!N94&gt;CI!$D$3-CI!N$4+CI!$D$11,MC!N94&lt;CI!$D$3-CI!N$4+CI!$D$12),"jaune",AND(MC!N94&gt;CI!$D$3-CI!N$4,MC!N94&lt;CI!$D$3-CI!N$4+CI!$D$11),"orange",AND(MC!N94&gt;CI!$D$3-CI!N$4+CI!$D$12),"vert"))</f>
        <v/>
      </c>
      <c r="O94" s="43" t="str">
        <f>IF(MC!O94="","",_xlfn.IFS(AND(MC!O94&lt;CI!$D$3-CI!O$4,MC!O94&gt;1),"rouge",AND(MC!O94&gt;CI!$D$3-CI!O$4+CI!$D$11,MC!O94&lt;CI!$D$3-CI!O$4+CI!$D$12),"jaune",AND(MC!O94&gt;CI!$D$3-CI!O$4,MC!O94&lt;CI!$D$3-CI!O$4+CI!$D$11),"orange",AND(MC!O94&gt;CI!$D$3-CI!O$4+CI!$D$12),"vert"))</f>
        <v/>
      </c>
      <c r="P94" s="43" t="str">
        <f>IF(MC!P94="","",_xlfn.IFS(AND(MC!P94&lt;CI!$D$3-CI!P$4,MC!P94&gt;1),"rouge",AND(MC!P94&gt;CI!$D$3-CI!P$4+CI!$D$11,MC!P94&lt;CI!$D$3-CI!P$4+CI!$D$12),"jaune",AND(MC!P94&gt;CI!$D$3-CI!P$4,MC!P94&lt;CI!$D$3-CI!P$4+CI!$D$11),"orange",AND(MC!P94&gt;CI!$D$3-CI!P$4+CI!$D$12),"vert"))</f>
        <v/>
      </c>
      <c r="Q94" s="43" t="str">
        <f>IF(MC!Q94="","",_xlfn.IFS(AND(MC!Q94&lt;CI!$D$3-CI!Q$4,MC!Q94&gt;1),"rouge",AND(MC!Q94&gt;CI!$D$3-CI!Q$4+CI!$D$11,MC!Q94&lt;CI!$D$3-CI!Q$4+CI!$D$12),"jaune",AND(MC!Q94&gt;CI!$D$3-CI!Q$4,MC!Q94&lt;CI!$D$3-CI!Q$4+CI!$D$11),"orange",AND(MC!Q94&gt;CI!$D$3-CI!Q$4+CI!$D$12),"vert"))</f>
        <v/>
      </c>
      <c r="R94" s="43" t="str">
        <f>IF(MC!R94="","",_xlfn.IFS(AND(MC!R94&lt;CI!$D$3-CI!R$4,MC!R94&gt;1),"rouge",AND(MC!R94&gt;CI!$D$3-CI!R$4+CI!$D$11,MC!R94&lt;CI!$D$3-CI!R$4+CI!$D$12),"jaune",AND(MC!R94&gt;CI!$D$3-CI!R$4,MC!R94&lt;CI!$D$3-CI!R$4+CI!$D$11),"orange",AND(MC!R94&gt;CI!$D$3-CI!R$4+CI!$D$12),"vert"))</f>
        <v/>
      </c>
      <c r="S94" s="43" t="str">
        <f>IF(MC!S94="","",_xlfn.IFS(AND(MC!S94&lt;CI!$D$3-CI!S$4,MC!S94&gt;1),"rouge",AND(MC!S94&gt;CI!$D$3-CI!S$4+CI!$D$11,MC!S94&lt;CI!$D$3-CI!S$4+CI!$D$12),"jaune",AND(MC!S94&gt;CI!$D$3-CI!S$4,MC!S94&lt;CI!$D$3-CI!S$4+CI!$D$11),"orange",AND(MC!S94&gt;CI!$D$3-CI!S$4+CI!$D$12),"vert"))</f>
        <v/>
      </c>
      <c r="T94" s="43" t="str">
        <f>IF(MC!T94="","",_xlfn.IFS(AND(MC!T94&lt;CI!$D$3-CI!T$4,MC!T94&gt;1),"rouge",AND(MC!T94&gt;CI!$D$3-CI!T$4+CI!$D$11,MC!T94&lt;CI!$D$3-CI!T$4+CI!$D$12),"jaune",AND(MC!T94&gt;CI!$D$3-CI!T$4,MC!T94&lt;CI!$D$3-CI!T$4+CI!$D$11),"orange",AND(MC!T94&gt;CI!$D$3-CI!T$4+CI!$D$12),"vert"))</f>
        <v/>
      </c>
      <c r="U94" s="43" t="str">
        <f>IF(MC!U94="","",_xlfn.IFS(AND(MC!U94&lt;CI!$D$3-CI!U$4,MC!U94&gt;1),"rouge",AND(MC!U94&gt;CI!$D$3-CI!U$4+CI!$D$11,MC!U94&lt;CI!$D$3-CI!U$4+CI!$D$12),"jaune",AND(MC!U94&gt;CI!$D$3-CI!U$4,MC!U94&lt;CI!$D$3-CI!U$4+CI!$D$11),"orange",AND(MC!U94&gt;CI!$D$3-CI!U$4+CI!$D$12),"vert"))</f>
        <v/>
      </c>
      <c r="V94" s="43" t="str">
        <f>IF(MC!V94="","",_xlfn.IFS(AND(MC!V94&lt;CI!$D$3-CI!V$4,MC!V94&gt;1),"rouge",AND(MC!V94&gt;CI!$D$3-CI!V$4+CI!$D$11,MC!V94&lt;CI!$D$3-CI!V$4+CI!$D$12),"jaune",AND(MC!V94&gt;CI!$D$3-CI!V$4,MC!V94&lt;CI!$D$3-CI!V$4+CI!$D$11),"orange",AND(MC!V94&gt;CI!$D$3-CI!V$4+CI!$D$12),"vert"))</f>
        <v/>
      </c>
      <c r="W94" s="43" t="str">
        <f>IF(MC!W94="","",_xlfn.IFS(AND(MC!W94&lt;CI!$D$3-CI!W$4,MC!W94&gt;1),"rouge",AND(MC!W94&gt;CI!$D$3-CI!W$4+CI!$D$11,MC!W94&lt;CI!$D$3-CI!W$4+CI!$D$12),"jaune",AND(MC!W94&gt;CI!$D$3-CI!W$4,MC!W94&lt;CI!$D$3-CI!W$4+CI!$D$11),"orange",AND(MC!W94&gt;CI!$D$3-CI!W$4+CI!$D$12),"vert"))</f>
        <v/>
      </c>
      <c r="X94" s="43" t="str">
        <f>IF(MC!X94="","",_xlfn.IFS(AND(MC!X94&lt;CI!$D$3-CI!X$4,MC!X94&gt;1),"rouge",AND(MC!X94&gt;CI!$D$3-CI!X$4+CI!$D$11,MC!X94&lt;CI!$D$3-CI!X$4+CI!$D$12),"jaune",AND(MC!X94&gt;CI!$D$3-CI!X$4,MC!X94&lt;CI!$D$3-CI!X$4+CI!$D$11),"orange",AND(MC!X94&gt;CI!$D$3-CI!X$4+CI!$D$12),"vert"))</f>
        <v/>
      </c>
      <c r="Y94" s="43" t="str">
        <f>IF(MC!Y94="","",_xlfn.IFS(AND(MC!Y94&lt;CI!$D$3-CI!Y$4,MC!Y94&gt;1),"rouge",AND(MC!Y94&gt;CI!$D$3-CI!Y$4+CI!$D$11,MC!Y94&lt;CI!$D$3-CI!Y$4+CI!$D$12),"jaune",AND(MC!Y94&gt;CI!$D$3-CI!Y$4,MC!Y94&lt;CI!$D$3-CI!Y$4+CI!$D$11),"orange",AND(MC!Y94&gt;CI!$D$3-CI!Y$4+CI!$D$12),"vert"))</f>
        <v/>
      </c>
      <c r="Z94" s="43" t="str">
        <f>IF(MC!Z94="","",_xlfn.IFS(AND(MC!Z94&lt;CI!$D$3-CI!Z$4,MC!Z94&gt;1),"rouge",AND(MC!Z94&gt;CI!$D$3-CI!Z$4+CI!$D$11,MC!Z94&lt;CI!$D$3-CI!Z$4+CI!$D$12),"jaune",AND(MC!Z94&gt;CI!$D$3-CI!Z$4,MC!Z94&lt;CI!$D$3-CI!Z$4+CI!$D$11),"orange",AND(MC!Z94&gt;CI!$D$3-CI!Z$4+CI!$D$12),"vert"))</f>
        <v/>
      </c>
      <c r="AA94" s="43" t="str">
        <f>IF(MC!AA94="","",_xlfn.IFS(AND(MC!AA94&lt;CI!$D$3-CI!AA$4,MC!AA94&gt;1),"rouge",AND(MC!AA94&gt;CI!$D$3-CI!AA$4+CI!$D$11,MC!AA94&lt;CI!$D$3-CI!AA$4+CI!$D$12),"jaune",AND(MC!AA94&gt;CI!$D$3-CI!AA$4,MC!AA94&lt;CI!$D$3-CI!AA$4+CI!$D$11),"orange",AND(MC!AA94&gt;CI!$D$3-CI!AA$4+CI!$D$12),"vert"))</f>
        <v/>
      </c>
      <c r="AB94" s="43" t="str">
        <f>IF(MC!AB94="","",_xlfn.IFS(AND(MC!AB94&lt;CI!$D$3-CI!AB$4,MC!AB94&gt;1),"rouge",AND(MC!AB94&gt;CI!$D$3-CI!AB$4+CI!$D$11,MC!AB94&lt;CI!$D$3-CI!AB$4+CI!$D$12),"jaune",AND(MC!AB94&gt;CI!$D$3-CI!AB$4,MC!AB94&lt;CI!$D$3-CI!AB$4+CI!$D$11),"orange",AND(MC!AB94&gt;CI!$D$3-CI!AB$4+CI!$D$12),"vert"))</f>
        <v/>
      </c>
      <c r="AC94" s="43" t="str">
        <f>IF(MC!AC94="","",_xlfn.IFS(AND(MC!AC94&lt;CI!$D$3-CI!AC$4,MC!AC94&gt;1),"rouge",AND(MC!AC94&gt;CI!$D$3-CI!AC$4+CI!$D$11,MC!AC94&lt;CI!$D$3-CI!AC$4+CI!$D$12),"jaune",AND(MC!AC94&gt;CI!$D$3-CI!AC$4,MC!AC94&lt;CI!$D$3-CI!AC$4+CI!$D$11),"orange",AND(MC!AC94&gt;CI!$D$3-CI!AC$4+CI!$D$12),"vert"))</f>
        <v/>
      </c>
      <c r="AD94" s="43" t="str">
        <f>IF(MC!AD94="","",_xlfn.IFS(AND(MC!AD94&lt;CI!$D$3-CI!AD$4,MC!AD94&gt;1),"rouge",AND(MC!AD94&gt;CI!$D$3-CI!AD$4+CI!$D$11,MC!AD94&lt;CI!$D$3-CI!AD$4+CI!$D$12),"jaune",AND(MC!AD94&gt;CI!$D$3-CI!AD$4,MC!AD94&lt;CI!$D$3-CI!AD$4+CI!$D$11),"orange",AND(MC!AD94&gt;CI!$D$3-CI!AD$4+CI!$D$12),"vert"))</f>
        <v/>
      </c>
      <c r="AE94" s="43" t="str">
        <f>IF(MC!AE94="","",_xlfn.IFS(AND(MC!AE94&lt;CI!$D$3-CI!AE$4,MC!AE94&gt;1),"rouge",AND(MC!AE94&gt;CI!$D$3-CI!AE$4+CI!$D$11,MC!AE94&lt;CI!$D$3-CI!AE$4+CI!$D$12),"jaune",AND(MC!AE94&gt;CI!$D$3-CI!AE$4,MC!AE94&lt;CI!$D$3-CI!AE$4+CI!$D$11),"orange",AND(MC!AE94&gt;CI!$D$3-CI!AE$4+CI!$D$12),"vert"))</f>
        <v/>
      </c>
      <c r="AF94" s="43" t="str">
        <f>IF(MC!AF94="","",_xlfn.IFS(AND(MC!AF94&lt;CI!$D$3-CI!AF$4,MC!AF94&gt;1),"rouge",AND(MC!AF94&gt;CI!$D$3-CI!AF$4+CI!$D$11,MC!AF94&lt;CI!$D$3-CI!AF$4+CI!$D$12),"jaune",AND(MC!AF94&gt;CI!$D$3-CI!AF$4,MC!AF94&lt;CI!$D$3-CI!AF$4+CI!$D$11),"orange",AND(MC!AF94&gt;CI!$D$3-CI!AF$4+CI!$D$12),"vert"))</f>
        <v/>
      </c>
      <c r="AG94" s="43" t="str">
        <f>IF(MC!AG94="","",_xlfn.IFS(AND(MC!AG94&lt;CI!$D$3-CI!AG$4,MC!AG94&gt;1),"rouge",AND(MC!AG94&gt;CI!$D$3-CI!AG$4+CI!$D$11,MC!AG94&lt;CI!$D$3-CI!AG$4+CI!$D$12),"jaune",AND(MC!AG94&gt;CI!$D$3-CI!AG$4,MC!AG94&lt;CI!$D$3-CI!AG$4+CI!$D$11),"orange",AND(MC!AG94&gt;CI!$D$3-CI!AG$4+CI!$D$12),"vert"))</f>
        <v/>
      </c>
      <c r="AH94" s="43" t="str">
        <f>IF(MC!AH94="","",_xlfn.IFS(AND(MC!AH94&lt;CI!$D$3-CI!AH$4,MC!AH94&gt;1),"rouge",AND(MC!AH94&gt;CI!$D$3-CI!AH$4+CI!$D$11,MC!AH94&lt;CI!$D$3-CI!AH$4+CI!$D$12),"jaune",AND(MC!AH94&gt;CI!$D$3-CI!AH$4,MC!AH94&lt;CI!$D$3-CI!AH$4+CI!$D$11),"orange",AND(MC!AH94&gt;CI!$D$3-CI!AH$4+CI!$D$12),"vert"))</f>
        <v/>
      </c>
      <c r="AI94" s="43" t="str">
        <f>IF(MC!AI94="","",_xlfn.IFS(AND(MC!AI94&lt;CI!$D$3-CI!AI$4,MC!AI94&gt;1),"rouge",AND(MC!AI94&gt;CI!$D$3-CI!AI$4+CI!$D$11,MC!AI94&lt;CI!$D$3-CI!AI$4+CI!$D$12),"jaune",AND(MC!AI94&gt;CI!$D$3-CI!AI$4,MC!AI94&lt;CI!$D$3-CI!AI$4+CI!$D$11),"orange",AND(MC!AI94&gt;CI!$D$3-CI!AI$4+CI!$D$12),"vert"))</f>
        <v/>
      </c>
      <c r="AJ94" s="43" t="str">
        <f>IF(MC!AJ94="","",_xlfn.IFS(AND(MC!AJ94&lt;CI!$D$3-CI!AJ$4,MC!AJ94&gt;1),"rouge",AND(MC!AJ94&gt;CI!$D$3-CI!AJ$4+CI!$D$11,MC!AJ94&lt;CI!$D$3-CI!AJ$4+CI!$D$12),"jaune",AND(MC!AJ94&gt;CI!$D$3-CI!AJ$4,MC!AJ94&lt;CI!$D$3-CI!AJ$4+CI!$D$11),"orange",AND(MC!AJ94&gt;CI!$D$3-CI!AJ$4+CI!$D$12),"vert"))</f>
        <v/>
      </c>
      <c r="AK94" s="43" t="str">
        <f>IF(MC!AK94="","",_xlfn.IFS(AND(MC!AK94&lt;CI!$D$3-CI!AK$4,MC!AK94&gt;1),"rouge",AND(MC!AK94&gt;CI!$D$3-CI!AK$4+CI!$D$11,MC!AK94&lt;CI!$D$3-CI!AK$4+CI!$D$12),"jaune",AND(MC!AK94&gt;CI!$D$3-CI!AK$4,MC!AK94&lt;CI!$D$3-CI!AK$4+CI!$D$11),"orange",AND(MC!AK94&gt;CI!$D$3-CI!AK$4+CI!$D$12),"vert"))</f>
        <v/>
      </c>
      <c r="AL94" s="43" t="str">
        <f>IF(MC!AL94="","",_xlfn.IFS(AND(MC!AL94&lt;CI!$D$3-CI!AL$4,MC!AL94&gt;1),"rouge",AND(MC!AL94&gt;CI!$D$3-CI!AL$4+CI!$D$11,MC!AL94&lt;CI!$D$3-CI!AL$4+CI!$D$12),"jaune",AND(MC!AL94&gt;CI!$D$3-CI!AL$4,MC!AL94&lt;CI!$D$3-CI!AL$4+CI!$D$11),"orange",AND(MC!AL94&gt;CI!$D$3-CI!AL$4+CI!$D$12),"vert"))</f>
        <v/>
      </c>
      <c r="AM94" s="43" t="str">
        <f>IF(MC!AM94="","",_xlfn.IFS(AND(MC!AM94&lt;CI!$D$3-CI!AM$4,MC!AM94&gt;1),"rouge",AND(MC!AM94&gt;CI!$D$3-CI!AM$4+CI!$D$11,MC!AM94&lt;CI!$D$3-CI!AM$4+CI!$D$12),"jaune",AND(MC!AM94&gt;CI!$D$3-CI!AM$4,MC!AM94&lt;CI!$D$3-CI!AM$4+CI!$D$11),"orange",AND(MC!AM94&gt;CI!$D$3-CI!AM$4+CI!$D$12),"vert"))</f>
        <v/>
      </c>
      <c r="AN94" s="43" t="str">
        <f>IF(MC!AN94="","",_xlfn.IFS(AND(MC!AN94&lt;CI!$D$3-CI!AN$4,MC!AN94&gt;1),"rouge",AND(MC!AN94&gt;CI!$D$3-CI!AN$4+CI!$D$11,MC!AN94&lt;CI!$D$3-CI!AN$4+CI!$D$12),"jaune",AND(MC!AN94&gt;CI!$D$3-CI!AN$4,MC!AN94&lt;CI!$D$3-CI!AN$4+CI!$D$11),"orange",AND(MC!AN94&gt;CI!$D$3-CI!AN$4+CI!$D$12),"vert"))</f>
        <v/>
      </c>
      <c r="AO94" s="43" t="str">
        <f>IF(MC!AO94="","",_xlfn.IFS(AND(MC!AO94&lt;CI!$D$3-CI!AO$4,MC!AO94&gt;1),"rouge",AND(MC!AO94&gt;CI!$D$3-CI!AO$4+CI!$D$11,MC!AO94&lt;CI!$D$3-CI!AO$4+CI!$D$12),"jaune",AND(MC!AO94&gt;CI!$D$3-CI!AO$4,MC!AO94&lt;CI!$D$3-CI!AO$4+CI!$D$11),"orange",AND(MC!AO94&gt;CI!$D$3-CI!AO$4+CI!$D$12),"vert"))</f>
        <v/>
      </c>
      <c r="AP94" s="43" t="str">
        <f>IF(MC!AP94="","",_xlfn.IFS(AND(MC!AP94&lt;CI!$D$3-CI!AP$4,MC!AP94&gt;1),"rouge",AND(MC!AP94&gt;CI!$D$3-CI!AP$4+CI!$D$11,MC!AP94&lt;CI!$D$3-CI!AP$4+CI!$D$12),"jaune",AND(MC!AP94&gt;CI!$D$3-CI!AP$4,MC!AP94&lt;CI!$D$3-CI!AP$4+CI!$D$11),"orange",AND(MC!AP94&gt;CI!$D$3-CI!AP$4+CI!$D$12),"vert"))</f>
        <v/>
      </c>
      <c r="AQ94" s="43" t="str">
        <f>IF(MC!AQ94="","",_xlfn.IFS(AND(MC!AQ94&lt;CI!$D$3-CI!AQ$4,MC!AQ94&gt;1),"rouge",AND(MC!AQ94&gt;CI!$D$3-CI!AQ$4+CI!$D$11,MC!AQ94&lt;CI!$D$3-CI!AQ$4+CI!$D$12),"jaune",AND(MC!AQ94&gt;CI!$D$3-CI!AQ$4,MC!AQ94&lt;CI!$D$3-CI!AQ$4+CI!$D$11),"orange",AND(MC!AQ94&gt;CI!$D$3-CI!AQ$4+CI!$D$12),"vert"))</f>
        <v/>
      </c>
      <c r="AR94" s="43" t="str">
        <f>IF(MC!AR94="","",_xlfn.IFS(AND(MC!AR94&lt;CI!$D$3-CI!AR$4,MC!AR94&gt;1),"rouge",AND(MC!AR94&gt;CI!$D$3-CI!AR$4+CI!$D$11,MC!AR94&lt;CI!$D$3-CI!AR$4+CI!$D$12),"jaune",AND(MC!AR94&gt;CI!$D$3-CI!AR$4,MC!AR94&lt;CI!$D$3-CI!AR$4+CI!$D$11),"orange",AND(MC!AR94&gt;CI!$D$3-CI!AR$4+CI!$D$12),"vert"))</f>
        <v/>
      </c>
      <c r="AS94" s="43" t="str">
        <f>IF(MC!AS94="","",_xlfn.IFS(AND(MC!AS94&lt;CI!$D$3-CI!AS$4,MC!AS94&gt;1),"rouge",AND(MC!AS94&gt;CI!$D$3-CI!AS$4+CI!$D$11,MC!AS94&lt;CI!$D$3-CI!AS$4+CI!$D$12),"jaune",AND(MC!AS94&gt;CI!$D$3-CI!AS$4,MC!AS94&lt;CI!$D$3-CI!AS$4+CI!$D$11),"orange",AND(MC!AS94&gt;CI!$D$3-CI!AS$4+CI!$D$12),"vert"))</f>
        <v/>
      </c>
      <c r="AT94" s="43" t="str">
        <f>IF(MC!AT94="","",_xlfn.IFS(AND(MC!AT94&lt;CI!$D$3-CI!AT$4,MC!AT94&gt;1),"rouge",AND(MC!AT94&gt;CI!$D$3-CI!AT$4+CI!$D$11,MC!AT94&lt;CI!$D$3-CI!AT$4+CI!$D$12),"jaune",AND(MC!AT94&gt;CI!$D$3-CI!AT$4,MC!AT94&lt;CI!$D$3-CI!AT$4+CI!$D$11),"orange",AND(MC!AT94&gt;CI!$D$3-CI!AT$4+CI!$D$12),"vert"))</f>
        <v/>
      </c>
      <c r="AU94" s="43" t="str">
        <f>IF(MC!AU94="","",_xlfn.IFS(AND(MC!AU94&lt;CI!$D$3-CI!AU$4,MC!AU94&gt;1),"rouge",AND(MC!AU94&gt;CI!$D$3-CI!AU$4+CI!$D$11,MC!AU94&lt;CI!$D$3-CI!AU$4+CI!$D$12),"jaune",AND(MC!AU94&gt;CI!$D$3-CI!AU$4,MC!AU94&lt;CI!$D$3-CI!AU$4+CI!$D$11),"orange",AND(MC!AU94&gt;CI!$D$3-CI!AU$4+CI!$D$12),"vert"))</f>
        <v/>
      </c>
      <c r="AV94" s="43" t="str">
        <f>IF(MC!AV94="","",_xlfn.IFS(AND(MC!AV94&lt;CI!$D$3-CI!AV$4,MC!AV94&gt;1),"rouge",AND(MC!AV94&gt;CI!$D$3-CI!AV$4+CI!$D$11,MC!AV94&lt;CI!$D$3-CI!AV$4+CI!$D$12),"jaune",AND(MC!AV94&gt;CI!$D$3-CI!AV$4,MC!AV94&lt;CI!$D$3-CI!AV$4+CI!$D$11),"orange",AND(MC!AV94&gt;CI!$D$3-CI!AV$4+CI!$D$12),"vert"))</f>
        <v/>
      </c>
      <c r="AW94" s="43" t="str">
        <f>IF(MC!AW94="","",_xlfn.IFS(AND(MC!AW94&lt;CI!$D$3-CI!AW$4,MC!AW94&gt;1),"rouge",AND(MC!AW94&gt;CI!$D$3-CI!AW$4+CI!$D$11,MC!AW94&lt;CI!$D$3-CI!AW$4+CI!$D$12),"jaune",AND(MC!AW94&gt;CI!$D$3-CI!AW$4,MC!AW94&lt;CI!$D$3-CI!AW$4+CI!$D$11),"orange",AND(MC!AW94&gt;CI!$D$3-CI!AW$4+CI!$D$12),"vert"))</f>
        <v/>
      </c>
      <c r="AX94" s="43" t="str">
        <f>IF(MC!AX94="","",_xlfn.IFS(AND(MC!AX94&lt;CI!$D$3-CI!AX$4,MC!AX94&gt;1),"rouge",AND(MC!AX94&gt;CI!$D$3-CI!AX$4+CI!$D$11,MC!AX94&lt;CI!$D$3-CI!AX$4+CI!$D$12),"jaune",AND(MC!AX94&gt;CI!$D$3-CI!AX$4,MC!AX94&lt;CI!$D$3-CI!AX$4+CI!$D$11),"orange",AND(MC!AX94&gt;CI!$D$3-CI!AX$4+CI!$D$12),"vert"))</f>
        <v/>
      </c>
      <c r="AY94" s="43" t="str">
        <f>IF(MC!AY94="","",_xlfn.IFS(AND(MC!AY94&lt;CI!$D$3-CI!AY$4,MC!AY94&gt;1),"rouge",AND(MC!AY94&gt;CI!$D$3-CI!AY$4+CI!$D$11,MC!AY94&lt;CI!$D$3-CI!AY$4+CI!$D$12),"jaune",AND(MC!AY94&gt;CI!$D$3-CI!AY$4,MC!AY94&lt;CI!$D$3-CI!AY$4+CI!$D$11),"orange",AND(MC!AY94&gt;CI!$D$3-CI!AY$4+CI!$D$12),"vert"))</f>
        <v/>
      </c>
      <c r="AZ94" s="43" t="str">
        <f>IF(MC!AZ94="","",_xlfn.IFS(AND(MC!AZ94&lt;CI!$D$3-CI!AZ$4,MC!AZ94&gt;1),"rouge",AND(MC!AZ94&gt;CI!$D$3-CI!AZ$4+CI!$D$11,MC!AZ94&lt;CI!$D$3-CI!AZ$4+CI!$D$12),"jaune",AND(MC!AZ94&gt;CI!$D$3-CI!AZ$4,MC!AZ94&lt;CI!$D$3-CI!AZ$4+CI!$D$11),"orange",AND(MC!AZ94&gt;CI!$D$3-CI!AZ$4+CI!$D$12),"vert"))</f>
        <v/>
      </c>
      <c r="BA94" s="43" t="str">
        <f>IF(MC!BA94="","",_xlfn.IFS(AND(MC!BA94&lt;CI!$D$3-CI!BA$4,MC!BA94&gt;1),"rouge",AND(MC!BA94&gt;CI!$D$3-CI!BA$4+CI!$D$11,MC!BA94&lt;CI!$D$3-CI!BA$4+CI!$D$12),"jaune",AND(MC!BA94&gt;CI!$D$3-CI!BA$4,MC!BA94&lt;CI!$D$3-CI!BA$4+CI!$D$11),"orange",AND(MC!BA94&gt;CI!$D$3-CI!BA$4+CI!$D$12),"vert"))</f>
        <v/>
      </c>
      <c r="BB94" s="43" t="str">
        <f>IF(MC!BB94="","",_xlfn.IFS(AND(MC!BB94&lt;CI!$D$3-CI!BB$4,MC!BB94&gt;1),"rouge",AND(MC!BB94&gt;CI!$D$3-CI!BB$4+CI!$D$11,MC!BB94&lt;CI!$D$3-CI!BB$4+CI!$D$12),"jaune",AND(MC!BB94&gt;CI!$D$3-CI!BB$4,MC!BB94&lt;CI!$D$3-CI!BB$4+CI!$D$11),"orange",AND(MC!BB94&gt;CI!$D$3-CI!BB$4+CI!$D$12),"vert"))</f>
        <v/>
      </c>
      <c r="BC94" s="43" t="str">
        <f>IF(MC!BC94="","",_xlfn.IFS(AND(MC!BC94&lt;CI!$D$3-CI!BC$4,MC!BC94&gt;1),"rouge",AND(MC!BC94&gt;CI!$D$3-CI!BC$4+CI!$D$11,MC!BC94&lt;CI!$D$3-CI!BC$4+CI!$D$12),"jaune",AND(MC!BC94&gt;CI!$D$3-CI!BC$4,MC!BC94&lt;CI!$D$3-CI!BC$4+CI!$D$11),"orange",AND(MC!BC94&gt;CI!$D$3-CI!BC$4+CI!$D$12),"vert"))</f>
        <v/>
      </c>
      <c r="BD94" s="43" t="str">
        <f>IF(MC!BD94="","",_xlfn.IFS(AND(MC!BD94&lt;CI!$D$3-CI!BD$4,MC!BD94&gt;1),"rouge",AND(MC!BD94&gt;CI!$D$3-CI!BD$4+CI!$D$11,MC!BD94&lt;CI!$D$3-CI!BD$4+CI!$D$12),"jaune",AND(MC!BD94&gt;CI!$D$3-CI!BD$4,MC!BD94&lt;CI!$D$3-CI!BD$4+CI!$D$11),"orange",AND(MC!BD94&gt;CI!$D$3-CI!BD$4+CI!$D$12),"vert"))</f>
        <v/>
      </c>
      <c r="BE94" s="43" t="str">
        <f>IF(MC!BE94="","",_xlfn.IFS(AND(MC!BE94&lt;CI!$D$3-CI!BE$4,MC!BE94&gt;1),"rouge",AND(MC!BE94&gt;CI!$D$3-CI!BE$4+CI!$D$11,MC!BE94&lt;CI!$D$3-CI!BE$4+CI!$D$12),"jaune",AND(MC!BE94&gt;CI!$D$3-CI!BE$4,MC!BE94&lt;CI!$D$3-CI!BE$4+CI!$D$11),"orange",AND(MC!BE94&gt;CI!$D$3-CI!BE$4+CI!$D$12),"vert"))</f>
        <v/>
      </c>
      <c r="BF94" s="43" t="str">
        <f>IF(MC!BF94="","",_xlfn.IFS(AND(MC!BF94&lt;CI!$D$3-CI!BF$4,MC!BF94&gt;1),"rouge",AND(MC!BF94&gt;CI!$D$3-CI!BF$4+CI!$D$11,MC!BF94&lt;CI!$D$3-CI!BF$4+CI!$D$12),"jaune",AND(MC!BF94&gt;CI!$D$3-CI!BF$4,MC!BF94&lt;CI!$D$3-CI!BF$4+CI!$D$11),"orange",AND(MC!BF94&gt;CI!$D$3-CI!BF$4+CI!$D$12),"vert"))</f>
        <v/>
      </c>
      <c r="BG94" s="43" t="str">
        <f>IF(MC!BG94="","",_xlfn.IFS(AND(MC!BG94&lt;CI!$D$3-CI!BG$4,MC!BG94&gt;1),"rouge",AND(MC!BG94&gt;CI!$D$3-CI!BG$4+CI!$D$11,MC!BG94&lt;CI!$D$3-CI!BG$4+CI!$D$12),"jaune",AND(MC!BG94&gt;CI!$D$3-CI!BG$4,MC!BG94&lt;CI!$D$3-CI!BG$4+CI!$D$11),"orange",AND(MC!BG94&gt;CI!$D$3-CI!BG$4+CI!$D$12),"vert"))</f>
        <v/>
      </c>
      <c r="BH94" s="43" t="str">
        <f>IF(MC!BH94="","",_xlfn.IFS(AND(MC!BH94&lt;CI!$D$3-CI!BH$4,MC!BH94&gt;1),"rouge",AND(MC!BH94&gt;CI!$D$3-CI!BH$4+CI!$D$11,MC!BH94&lt;CI!$D$3-CI!BH$4+CI!$D$12),"jaune",AND(MC!BH94&gt;CI!$D$3-CI!BH$4,MC!BH94&lt;CI!$D$3-CI!BH$4+CI!$D$11),"orange",AND(MC!BH94&gt;CI!$D$3-CI!BH$4+CI!$D$12),"vert"))</f>
        <v/>
      </c>
      <c r="BI94" s="43" t="str">
        <f>IF(MC!BI94="","",_xlfn.IFS(AND(MC!BI94&lt;CI!$D$3-CI!BI$4,MC!BI94&gt;1),"rouge",AND(MC!BI94&gt;CI!$D$3-CI!BI$4+CI!$D$11,MC!BI94&lt;CI!$D$3-CI!BI$4+CI!$D$12),"jaune",AND(MC!BI94&gt;CI!$D$3-CI!BI$4,MC!BI94&lt;CI!$D$3-CI!BI$4+CI!$D$11),"orange",AND(MC!BI94&gt;CI!$D$3-CI!BI$4+CI!$D$12),"vert"))</f>
        <v/>
      </c>
      <c r="BJ94" s="43" t="str">
        <f>IF(MC!BJ94="","",_xlfn.IFS(AND(MC!BJ94&lt;CI!$D$3-CI!BJ$4,MC!BJ94&gt;1),"rouge",AND(MC!BJ94&gt;CI!$D$3-CI!BJ$4+CI!$D$11,MC!BJ94&lt;CI!$D$3-CI!BJ$4+CI!$D$12),"jaune",AND(MC!BJ94&gt;CI!$D$3-CI!BJ$4,MC!BJ94&lt;CI!$D$3-CI!BJ$4+CI!$D$11),"orange",AND(MC!BJ94&gt;CI!$D$3-CI!BJ$4+CI!$D$12),"vert"))</f>
        <v/>
      </c>
      <c r="BK94" s="43" t="str">
        <f>IF(MC!BK94="","",_xlfn.IFS(AND(MC!BK94&lt;CI!$D$3-CI!BK$4,MC!BK94&gt;1),"rouge",AND(MC!BK94&gt;CI!$D$3-CI!BK$4+CI!$D$11,MC!BK94&lt;CI!$D$3-CI!BK$4+CI!$D$12),"jaune",AND(MC!BK94&gt;CI!$D$3-CI!BK$4,MC!BK94&lt;CI!$D$3-CI!BK$4+CI!$D$11),"orange",AND(MC!BK94&gt;CI!$D$3-CI!BK$4+CI!$D$12),"vert"))</f>
        <v/>
      </c>
      <c r="BL94" s="43" t="str">
        <f>IF(MC!BL94="","",_xlfn.IFS(AND(MC!BL94&lt;CI!$D$3-CI!BL$4,MC!BL94&gt;1),"rouge",AND(MC!BL94&gt;CI!$D$3-CI!BL$4+CI!$D$11,MC!BL94&lt;CI!$D$3-CI!BL$4+CI!$D$12),"jaune",AND(MC!BL94&gt;CI!$D$3-CI!BL$4,MC!BL94&lt;CI!$D$3-CI!BL$4+CI!$D$11),"orange",AND(MC!BL94&gt;CI!$D$3-CI!BL$4+CI!$D$12),"vert"))</f>
        <v/>
      </c>
      <c r="BM94" s="43" t="str">
        <f>IF(MC!BM94="","",_xlfn.IFS(AND(MC!BM94&lt;CI!$D$3-CI!BM$4,MC!BM94&gt;1),"rouge",AND(MC!BM94&gt;CI!$D$3-CI!BM$4+CI!$D$11,MC!BM94&lt;CI!$D$3-CI!BM$4+CI!$D$12),"jaune",AND(MC!BM94&gt;CI!$D$3-CI!BM$4,MC!BM94&lt;CI!$D$3-CI!BM$4+CI!$D$11),"orange",AND(MC!BM94&gt;CI!$D$3-CI!BM$4+CI!$D$12),"vert"))</f>
        <v/>
      </c>
      <c r="BN94" s="43" t="str">
        <f>IF(MC!BN94="","",_xlfn.IFS(AND(MC!BN94&lt;CI!$D$3-CI!BN$4,MC!BN94&gt;1),"rouge",AND(MC!BN94&gt;CI!$D$3-CI!BN$4+CI!$D$11,MC!BN94&lt;CI!$D$3-CI!BN$4+CI!$D$12),"jaune",AND(MC!BN94&gt;CI!$D$3-CI!BN$4,MC!BN94&lt;CI!$D$3-CI!BN$4+CI!$D$11),"orange",AND(MC!BN94&gt;CI!$D$3-CI!BN$4+CI!$D$12),"vert"))</f>
        <v/>
      </c>
      <c r="BO94" s="43" t="str">
        <f>IF(MC!BO94="","",_xlfn.IFS(AND(MC!BO94&lt;CI!$D$3-CI!BO$4,MC!BO94&gt;1),"rouge",AND(MC!BO94&gt;CI!$D$3-CI!BO$4+CI!$D$11,MC!BO94&lt;CI!$D$3-CI!BO$4+CI!$D$12),"jaune",AND(MC!BO94&gt;CI!$D$3-CI!BO$4,MC!BO94&lt;CI!$D$3-CI!BO$4+CI!$D$11),"orange",AND(MC!BO94&gt;CI!$D$3-CI!BO$4+CI!$D$12),"vert"))</f>
        <v/>
      </c>
      <c r="BP94" s="43" t="str">
        <f>IF(MC!BP94="","",_xlfn.IFS(AND(MC!BP94&lt;CI!$D$3-CI!BP$4,MC!BP94&gt;1),"rouge",AND(MC!BP94&gt;CI!$D$3-CI!BP$4+CI!$D$11,MC!BP94&lt;CI!$D$3-CI!BP$4+CI!$D$12),"jaune",AND(MC!BP94&gt;CI!$D$3-CI!BP$4,MC!BP94&lt;CI!$D$3-CI!BP$4+CI!$D$11),"orange",AND(MC!BP94&gt;CI!$D$3-CI!BP$4+CI!$D$12),"vert"))</f>
        <v/>
      </c>
      <c r="BQ94" s="43" t="str">
        <f>IF(MC!BQ94="","",_xlfn.IFS(AND(MC!BQ94&lt;CI!$D$3-CI!BQ$4,MC!BQ94&gt;1),"rouge",AND(MC!BQ94&gt;CI!$D$3-CI!BQ$4+CI!$D$11,MC!BQ94&lt;CI!$D$3-CI!BQ$4+CI!$D$12),"jaune",AND(MC!BQ94&gt;CI!$D$3-CI!BQ$4,MC!BQ94&lt;CI!$D$3-CI!BQ$4+CI!$D$11),"orange",AND(MC!BQ94&gt;CI!$D$3-CI!BQ$4+CI!$D$12),"vert"))</f>
        <v/>
      </c>
      <c r="BR94" s="43" t="str">
        <f>IF(MC!BR94="","",_xlfn.IFS(AND(MC!BR94&lt;CI!$D$3-CI!BR$4,MC!BR94&gt;1),"rouge",AND(MC!BR94&gt;CI!$D$3-CI!BR$4+CI!$D$11,MC!BR94&lt;CI!$D$3-CI!BR$4+CI!$D$12),"jaune",AND(MC!BR94&gt;CI!$D$3-CI!BR$4,MC!BR94&lt;CI!$D$3-CI!BR$4+CI!$D$11),"orange",AND(MC!BR94&gt;CI!$D$3-CI!BR$4+CI!$D$12),"vert"))</f>
        <v/>
      </c>
      <c r="BS94" s="43" t="str">
        <f>IF(MC!BS94="","",_xlfn.IFS(AND(MC!BS94&lt;CI!$D$3-CI!BS$4,MC!BS94&gt;1),"rouge",AND(MC!BS94&gt;CI!$D$3-CI!BS$4+CI!$D$11,MC!BS94&lt;CI!$D$3-CI!BS$4+CI!$D$12),"jaune",AND(MC!BS94&gt;CI!$D$3-CI!BS$4,MC!BS94&lt;CI!$D$3-CI!BS$4+CI!$D$11),"orange",AND(MC!BS94&gt;CI!$D$3-CI!BS$4+CI!$D$12),"vert"))</f>
        <v/>
      </c>
      <c r="BT94" s="43" t="str">
        <f>IF(MC!BT94="","",_xlfn.IFS(AND(MC!BT94&lt;CI!$D$3-CI!BT$4,MC!BT94&gt;1),"rouge",AND(MC!BT94&gt;CI!$D$3-CI!BT$4+CI!$D$11,MC!BT94&lt;CI!$D$3-CI!BT$4+CI!$D$12),"jaune",AND(MC!BT94&gt;CI!$D$3-CI!BT$4,MC!BT94&lt;CI!$D$3-CI!BT$4+CI!$D$11),"orange",AND(MC!BT94&gt;CI!$D$3-CI!BT$4+CI!$D$12),"vert"))</f>
        <v/>
      </c>
      <c r="BU94" s="43" t="str">
        <f>IF(MC!BU94="","",_xlfn.IFS(AND(MC!BU94&lt;CI!$D$3-CI!BU$4,MC!BU94&gt;1),"rouge",AND(MC!BU94&gt;CI!$D$3-CI!BU$4+CI!$D$11,MC!BU94&lt;CI!$D$3-CI!BU$4+CI!$D$12),"jaune",AND(MC!BU94&gt;CI!$D$3-CI!BU$4,MC!BU94&lt;CI!$D$3-CI!BU$4+CI!$D$11),"orange",AND(MC!BU94&gt;CI!$D$3-CI!BU$4+CI!$D$12),"vert"))</f>
        <v/>
      </c>
      <c r="BV94" s="43" t="str">
        <f>IF(MC!BV94="","",_xlfn.IFS(AND(MC!BV94&lt;CI!$D$3-CI!BV$4,MC!BV94&gt;1),"rouge",AND(MC!BV94&gt;CI!$D$3-CI!BV$4+CI!$D$11,MC!BV94&lt;CI!$D$3-CI!BV$4+CI!$D$12),"jaune",AND(MC!BV94&gt;CI!$D$3-CI!BV$4,MC!BV94&lt;CI!$D$3-CI!BV$4+CI!$D$11),"orange",AND(MC!BV94&gt;CI!$D$3-CI!BV$4+CI!$D$12),"vert"))</f>
        <v/>
      </c>
      <c r="BW94" s="43" t="str">
        <f>IF(MC!BW94="","",_xlfn.IFS(AND(MC!BW94&lt;CI!$D$3-CI!BW$4,MC!BW94&gt;1),"rouge",AND(MC!BW94&gt;CI!$D$3-CI!BW$4+CI!$D$11,MC!BW94&lt;CI!$D$3-CI!BW$4+CI!$D$12),"jaune",AND(MC!BW94&gt;CI!$D$3-CI!BW$4,MC!BW94&lt;CI!$D$3-CI!BW$4+CI!$D$11),"orange",AND(MC!BW94&gt;CI!$D$3-CI!BW$4+CI!$D$12),"vert"))</f>
        <v/>
      </c>
      <c r="BX94" s="43" t="str">
        <f>IF(MC!BX94="","",_xlfn.IFS(AND(MC!BX94&lt;CI!$D$3-CI!BX$4,MC!BX94&gt;1),"rouge",AND(MC!BX94&gt;CI!$D$3-CI!BX$4+CI!$D$11,MC!BX94&lt;CI!$D$3-CI!BX$4+CI!$D$12),"jaune",AND(MC!BX94&gt;CI!$D$3-CI!BX$4,MC!BX94&lt;CI!$D$3-CI!BX$4+CI!$D$11),"orange",AND(MC!BX94&gt;CI!$D$3-CI!BX$4+CI!$D$12),"vert"))</f>
        <v/>
      </c>
      <c r="BY94" s="43" t="str">
        <f>IF(MC!BY94="","",_xlfn.IFS(AND(MC!BY94&lt;CI!$D$3-CI!BY$4,MC!BY94&gt;1),"rouge",AND(MC!BY94&gt;CI!$D$3-CI!BY$4+CI!$D$11,MC!BY94&lt;CI!$D$3-CI!BY$4+CI!$D$12),"jaune",AND(MC!BY94&gt;CI!$D$3-CI!BY$4,MC!BY94&lt;CI!$D$3-CI!BY$4+CI!$D$11),"orange",AND(MC!BY94&gt;CI!$D$3-CI!BY$4+CI!$D$12),"vert"))</f>
        <v/>
      </c>
      <c r="BZ94" s="43" t="str">
        <f>IF(MC!BZ94="","",_xlfn.IFS(AND(MC!BZ94&lt;CI!$D$3-CI!BZ$4,MC!BZ94&gt;1),"rouge",AND(MC!BZ94&gt;CI!$D$3-CI!BZ$4+CI!$D$11,MC!BZ94&lt;CI!$D$3-CI!BZ$4+CI!$D$12),"jaune",AND(MC!BZ94&gt;CI!$D$3-CI!BZ$4,MC!BZ94&lt;CI!$D$3-CI!BZ$4+CI!$D$11),"orange",AND(MC!BZ94&gt;CI!$D$3-CI!BZ$4+CI!$D$12),"vert"))</f>
        <v/>
      </c>
      <c r="CA94" s="43" t="str">
        <f>IF(MC!CA94="","",_xlfn.IFS(AND(MC!CA94&lt;CI!$D$3-CI!CA$4,MC!CA94&gt;1),"rouge",AND(MC!CA94&gt;CI!$D$3-CI!CA$4+CI!$D$11,MC!CA94&lt;CI!$D$3-CI!CA$4+CI!$D$12),"jaune",AND(MC!CA94&gt;CI!$D$3-CI!CA$4,MC!CA94&lt;CI!$D$3-CI!CA$4+CI!$D$11),"orange",AND(MC!CA94&gt;CI!$D$3-CI!CA$4+CI!$D$12),"vert"))</f>
        <v/>
      </c>
      <c r="CB94" s="43" t="str">
        <f>IF(MC!CB94="","",_xlfn.IFS(AND(MC!CB94&lt;CI!$D$3-CI!CB$4,MC!CB94&gt;1),"rouge",AND(MC!CB94&gt;CI!$D$3-CI!CB$4+CI!$D$11,MC!CB94&lt;CI!$D$3-CI!CB$4+CI!$D$12),"jaune",AND(MC!CB94&gt;CI!$D$3-CI!CB$4,MC!CB94&lt;CI!$D$3-CI!CB$4+CI!$D$11),"orange",AND(MC!CB94&gt;CI!$D$3-CI!CB$4+CI!$D$12),"vert"))</f>
        <v/>
      </c>
      <c r="CC94" s="43" t="str">
        <f>IF(MC!CC94="","",_xlfn.IFS(AND(MC!CC94&lt;CI!$D$3-CI!CC$4,MC!CC94&gt;1),"rouge",AND(MC!CC94&gt;CI!$D$3-CI!CC$4+CI!$D$11,MC!CC94&lt;CI!$D$3-CI!CC$4+CI!$D$12),"jaune",AND(MC!CC94&gt;CI!$D$3-CI!CC$4,MC!CC94&lt;CI!$D$3-CI!CC$4+CI!$D$11),"orange",AND(MC!CC94&gt;CI!$D$3-CI!CC$4+CI!$D$12),"vert"))</f>
        <v/>
      </c>
      <c r="CD94" s="43" t="str">
        <f>IF(MC!CD94="","",_xlfn.IFS(AND(MC!CD94&lt;CI!$D$3-CI!CD$4,MC!CD94&gt;1),"rouge",AND(MC!CD94&gt;CI!$D$3-CI!CD$4+CI!$D$11,MC!CD94&lt;CI!$D$3-CI!CD$4+CI!$D$12),"jaune",AND(MC!CD94&gt;CI!$D$3-CI!CD$4,MC!CD94&lt;CI!$D$3-CI!CD$4+CI!$D$11),"orange",AND(MC!CD94&gt;CI!$D$3-CI!CD$4+CI!$D$12),"vert"))</f>
        <v/>
      </c>
      <c r="CE94" s="43" t="str">
        <f>IF(MC!CE94="","",_xlfn.IFS(AND(MC!CE94&lt;CI!$D$3-CI!CE$4,MC!CE94&gt;1),"rouge",AND(MC!CE94&gt;CI!$D$3-CI!CE$4+CI!$D$11,MC!CE94&lt;CI!$D$3-CI!CE$4+CI!$D$12),"jaune",AND(MC!CE94&gt;CI!$D$3-CI!CE$4,MC!CE94&lt;CI!$D$3-CI!CE$4+CI!$D$11),"orange",AND(MC!CE94&gt;CI!$D$3-CI!CE$4+CI!$D$12),"vert"))</f>
        <v/>
      </c>
      <c r="CF94" s="43" t="str">
        <f>IF(MC!CF94="","",_xlfn.IFS(AND(MC!CF94&lt;CI!$D$3-CI!CF$4,MC!CF94&gt;1),"rouge",AND(MC!CF94&gt;CI!$D$3-CI!CF$4+CI!$D$11,MC!CF94&lt;CI!$D$3-CI!CF$4+CI!$D$12),"jaune",AND(MC!CF94&gt;CI!$D$3-CI!CF$4,MC!CF94&lt;CI!$D$3-CI!CF$4+CI!$D$11),"orange",AND(MC!CF94&gt;CI!$D$3-CI!CF$4+CI!$D$12),"vert"))</f>
        <v/>
      </c>
      <c r="CG94" s="43" t="str">
        <f>IF(MC!CG94="","",_xlfn.IFS(AND(MC!CG94&lt;CI!$D$3-CI!CG$4,MC!CG94&gt;1),"rouge",AND(MC!CG94&gt;CI!$D$3-CI!CG$4+CI!$D$11,MC!CG94&lt;CI!$D$3-CI!CG$4+CI!$D$12),"jaune",AND(MC!CG94&gt;CI!$D$3-CI!CG$4,MC!CG94&lt;CI!$D$3-CI!CG$4+CI!$D$11),"orange",AND(MC!CG94&gt;CI!$D$3-CI!CG$4+CI!$D$12),"vert"))</f>
        <v/>
      </c>
      <c r="CH94" s="43" t="str">
        <f>IF(MC!CH94="","",_xlfn.IFS(AND(MC!CH94&lt;CI!$D$3-CI!CH$4,MC!CH94&gt;1),"rouge",AND(MC!CH94&gt;CI!$D$3-CI!CH$4+CI!$D$11,MC!CH94&lt;CI!$D$3-CI!CH$4+CI!$D$12),"jaune",AND(MC!CH94&gt;CI!$D$3-CI!CH$4,MC!CH94&lt;CI!$D$3-CI!CH$4+CI!$D$11),"orange",AND(MC!CH94&gt;CI!$D$3-CI!CH$4+CI!$D$12),"vert"))</f>
        <v/>
      </c>
      <c r="CI94" s="43" t="str">
        <f>IF(MC!CI94="","",_xlfn.IFS(AND(MC!CI94&lt;CI!$D$3-CI!CI$4,MC!CI94&gt;1),"rouge",AND(MC!CI94&gt;CI!$D$3-CI!CI$4+CI!$D$11,MC!CI94&lt;CI!$D$3-CI!CI$4+CI!$D$12),"jaune",AND(MC!CI94&gt;CI!$D$3-CI!CI$4,MC!CI94&lt;CI!$D$3-CI!CI$4+CI!$D$11),"orange",AND(MC!CI94&gt;CI!$D$3-CI!CI$4+CI!$D$12),"vert"))</f>
        <v/>
      </c>
      <c r="CJ94" s="43" t="str">
        <f>IF(MC!CJ94="","",_xlfn.IFS(AND(MC!CJ94&lt;CI!$D$3-CI!CJ$4,MC!CJ94&gt;1),"rouge",AND(MC!CJ94&gt;CI!$D$3-CI!CJ$4+CI!$D$11,MC!CJ94&lt;CI!$D$3-CI!CJ$4+CI!$D$12),"jaune",AND(MC!CJ94&gt;CI!$D$3-CI!CJ$4,MC!CJ94&lt;CI!$D$3-CI!CJ$4+CI!$D$11),"orange",AND(MC!CJ94&gt;CI!$D$3-CI!CJ$4+CI!$D$12),"vert"))</f>
        <v/>
      </c>
      <c r="CK94" s="43" t="str">
        <f>IF(MC!CK94="","",_xlfn.IFS(AND(MC!CK94&lt;CI!$D$3-CI!CK$4,MC!CK94&gt;1),"rouge",AND(MC!CK94&gt;CI!$D$3-CI!CK$4+CI!$D$11,MC!CK94&lt;CI!$D$3-CI!CK$4+CI!$D$12),"jaune",AND(MC!CK94&gt;CI!$D$3-CI!CK$4,MC!CK94&lt;CI!$D$3-CI!CK$4+CI!$D$11),"orange",AND(MC!CK94&gt;CI!$D$3-CI!CK$4+CI!$D$12),"vert"))</f>
        <v/>
      </c>
      <c r="CL94" s="43" t="str">
        <f>IF(MC!CL94="","",_xlfn.IFS(AND(MC!CL94&lt;CI!$D$3-CI!CL$4,MC!CL94&gt;1),"rouge",AND(MC!CL94&gt;CI!$D$3-CI!CL$4+CI!$D$11,MC!CL94&lt;CI!$D$3-CI!CL$4+CI!$D$12),"jaune",AND(MC!CL94&gt;CI!$D$3-CI!CL$4,MC!CL94&lt;CI!$D$3-CI!CL$4+CI!$D$11),"orange",AND(MC!CL94&gt;CI!$D$3-CI!CL$4+CI!$D$12),"vert"))</f>
        <v/>
      </c>
      <c r="CM94" s="43" t="str">
        <f>IF(MC!CM94="","",_xlfn.IFS(AND(MC!CM94&lt;CI!$D$3-CI!CM$4,MC!CM94&gt;1),"rouge",AND(MC!CM94&gt;CI!$D$3-CI!CM$4+CI!$D$11,MC!CM94&lt;CI!$D$3-CI!CM$4+CI!$D$12),"jaune",AND(MC!CM94&gt;CI!$D$3-CI!CM$4,MC!CM94&lt;CI!$D$3-CI!CM$4+CI!$D$11),"orange",AND(MC!CM94&gt;CI!$D$3-CI!CM$4+CI!$D$12),"vert"))</f>
        <v/>
      </c>
      <c r="CN94" s="43" t="str">
        <f>IF(MC!CN94="","",_xlfn.IFS(AND(MC!CN94&lt;CI!$D$3-CI!CN$4,MC!CN94&gt;1),"rouge",AND(MC!CN94&gt;CI!$D$3-CI!CN$4+CI!$D$11,MC!CN94&lt;CI!$D$3-CI!CN$4+CI!$D$12),"jaune",AND(MC!CN94&gt;CI!$D$3-CI!CN$4,MC!CN94&lt;CI!$D$3-CI!CN$4+CI!$D$11),"orange",AND(MC!CN94&gt;CI!$D$3-CI!CN$4+CI!$D$12),"vert"))</f>
        <v/>
      </c>
      <c r="CO94" s="43" t="str">
        <f>IF(MC!CO94="","",_xlfn.IFS(AND(MC!CO94&lt;CI!$D$3-CI!CO$4,MC!CO94&gt;1),"rouge",AND(MC!CO94&gt;CI!$D$3-CI!CO$4+CI!$D$11,MC!CO94&lt;CI!$D$3-CI!CO$4+CI!$D$12),"jaune",AND(MC!CO94&gt;CI!$D$3-CI!CO$4,MC!CO94&lt;CI!$D$3-CI!CO$4+CI!$D$11),"orange",AND(MC!CO94&gt;CI!$D$3-CI!CO$4+CI!$D$12),"vert"))</f>
        <v/>
      </c>
      <c r="CP94" s="43" t="str">
        <f>IF(MC!CP94="","",_xlfn.IFS(AND(MC!CP94&lt;CI!$D$3-CI!CP$4,MC!CP94&gt;1),"rouge",AND(MC!CP94&gt;CI!$D$3-CI!CP$4+CI!$D$11,MC!CP94&lt;CI!$D$3-CI!CP$4+CI!$D$12),"jaune",AND(MC!CP94&gt;CI!$D$3-CI!CP$4,MC!CP94&lt;CI!$D$3-CI!CP$4+CI!$D$11),"orange",AND(MC!CP94&gt;CI!$D$3-CI!CP$4+CI!$D$12),"vert"))</f>
        <v/>
      </c>
      <c r="CQ94" s="43" t="str">
        <f>IF(MC!CQ94="","",_xlfn.IFS(AND(MC!CQ94&lt;CI!$D$3-CI!CQ$4,MC!CQ94&gt;1),"rouge",AND(MC!CQ94&gt;CI!$D$3-CI!CQ$4+CI!$D$11,MC!CQ94&lt;CI!$D$3-CI!CQ$4+CI!$D$12),"jaune",AND(MC!CQ94&gt;CI!$D$3-CI!CQ$4,MC!CQ94&lt;CI!$D$3-CI!CQ$4+CI!$D$11),"orange",AND(MC!CQ94&gt;CI!$D$3-CI!CQ$4+CI!$D$12),"vert"))</f>
        <v/>
      </c>
      <c r="CR94" s="43" t="str">
        <f>IF(MC!CR94="","",_xlfn.IFS(AND(MC!CR94&lt;CI!$D$3-CI!CR$4,MC!CR94&gt;1),"rouge",AND(MC!CR94&gt;CI!$D$3-CI!CR$4+CI!$D$11,MC!CR94&lt;CI!$D$3-CI!CR$4+CI!$D$12),"jaune",AND(MC!CR94&gt;CI!$D$3-CI!CR$4,MC!CR94&lt;CI!$D$3-CI!CR$4+CI!$D$11),"orange",AND(MC!CR94&gt;CI!$D$3-CI!CR$4+CI!$D$12),"vert"))</f>
        <v/>
      </c>
      <c r="CS94" s="43" t="str">
        <f>IF(MC!CS94="","",_xlfn.IFS(AND(MC!CS94&lt;CI!$D$3-CI!CS$4,MC!CS94&gt;1),"rouge",AND(MC!CS94&gt;CI!$D$3-CI!CS$4+CI!$D$11,MC!CS94&lt;CI!$D$3-CI!CS$4+CI!$D$12),"jaune",AND(MC!CS94&gt;CI!$D$3-CI!CS$4,MC!CS94&lt;CI!$D$3-CI!CS$4+CI!$D$11),"orange",AND(MC!CS94&gt;CI!$D$3-CI!CS$4+CI!$D$12),"vert"))</f>
        <v/>
      </c>
      <c r="CT94" s="43" t="str">
        <f>IF(MC!CT94="","",_xlfn.IFS(AND(MC!CT94&lt;CI!$D$3-CI!CT$4,MC!CT94&gt;1),"rouge",AND(MC!CT94&gt;CI!$D$3-CI!CT$4+CI!$D$11,MC!CT94&lt;CI!$D$3-CI!CT$4+CI!$D$12),"jaune",AND(MC!CT94&gt;CI!$D$3-CI!CT$4,MC!CT94&lt;CI!$D$3-CI!CT$4+CI!$D$11),"orange",AND(MC!CT94&gt;CI!$D$3-CI!CT$4+CI!$D$12),"vert"))</f>
        <v/>
      </c>
      <c r="CU94" s="43" t="str">
        <f>IF(MC!CU94="","",_xlfn.IFS(AND(MC!CU94&lt;CI!$D$3-CI!CU$4,MC!CU94&gt;1),"rouge",AND(MC!CU94&gt;CI!$D$3-CI!CU$4+CI!$D$11,MC!CU94&lt;CI!$D$3-CI!CU$4+CI!$D$12),"jaune",AND(MC!CU94&gt;CI!$D$3-CI!CU$4,MC!CU94&lt;CI!$D$3-CI!CU$4+CI!$D$11),"orange",AND(MC!CU94&gt;CI!$D$3-CI!CU$4+CI!$D$12),"vert"))</f>
        <v/>
      </c>
      <c r="CV94" s="43" t="str">
        <f>IF(MC!CV94="","",_xlfn.IFS(AND(MC!CV94&lt;CI!$D$3-CI!CV$4,MC!CV94&gt;1),"rouge",AND(MC!CV94&gt;CI!$D$3-CI!CV$4+CI!$D$11,MC!CV94&lt;CI!$D$3-CI!CV$4+CI!$D$12),"jaune",AND(MC!CV94&gt;CI!$D$3-CI!CV$4,MC!CV94&lt;CI!$D$3-CI!CV$4+CI!$D$11),"orange",AND(MC!CV94&gt;CI!$D$3-CI!CV$4+CI!$D$12),"vert"))</f>
        <v/>
      </c>
      <c r="CW94" s="43" t="str">
        <f>IF(MC!CW94="","",_xlfn.IFS(AND(MC!CW94&lt;CI!$D$3-CI!CW$4,MC!CW94&gt;1),"rouge",AND(MC!CW94&gt;CI!$D$3-CI!CW$4+CI!$D$11,MC!CW94&lt;CI!$D$3-CI!CW$4+CI!$D$12),"jaune",AND(MC!CW94&gt;CI!$D$3-CI!CW$4,MC!CW94&lt;CI!$D$3-CI!CW$4+CI!$D$11),"orange",AND(MC!CW94&gt;CI!$D$3-CI!CW$4+CI!$D$12),"vert"))</f>
        <v/>
      </c>
      <c r="CX94" s="43" t="str">
        <f>IF(MC!CX94="","",_xlfn.IFS(AND(MC!CX94&lt;CI!$D$3-CI!CX$4,MC!CX94&gt;1),"rouge",AND(MC!CX94&gt;CI!$D$3-CI!CX$4+CI!$D$11,MC!CX94&lt;CI!$D$3-CI!CX$4+CI!$D$12),"jaune",AND(MC!CX94&gt;CI!$D$3-CI!CX$4,MC!CX94&lt;CI!$D$3-CI!CX$4+CI!$D$11),"orange",AND(MC!CX94&gt;CI!$D$3-CI!CX$4+CI!$D$12),"vert"))</f>
        <v/>
      </c>
      <c r="CY94" s="43" t="str">
        <f>IF(MC!CY94="","",_xlfn.IFS(AND(MC!CY94&lt;CI!$D$3-CI!CY$4,MC!CY94&gt;1),"rouge",AND(MC!CY94&gt;CI!$D$3-CI!CY$4+CI!$D$11,MC!CY94&lt;CI!$D$3-CI!CY$4+CI!$D$12),"jaune",AND(MC!CY94&gt;CI!$D$3-CI!CY$4,MC!CY94&lt;CI!$D$3-CI!CY$4+CI!$D$11),"orange",AND(MC!CY94&gt;CI!$D$3-CI!CY$4+CI!$D$12),"vert"))</f>
        <v/>
      </c>
      <c r="CZ94" s="43" t="str">
        <f>IF(MC!CZ94="","",_xlfn.IFS(AND(MC!CZ94&lt;CI!$D$3-CI!CZ$4,MC!CZ94&gt;1),"rouge",AND(MC!CZ94&gt;CI!$D$3-CI!CZ$4+CI!$D$11,MC!CZ94&lt;CI!$D$3-CI!CZ$4+CI!$D$12),"jaune",AND(MC!CZ94&gt;CI!$D$3-CI!CZ$4,MC!CZ94&lt;CI!$D$3-CI!CZ$4+CI!$D$11),"orange",AND(MC!CZ94&gt;CI!$D$3-CI!CZ$4+CI!$D$12),"vert"))</f>
        <v/>
      </c>
      <c r="DA94" s="43" t="str">
        <f>IF(MC!DA94="","",_xlfn.IFS(AND(MC!DA94&lt;CI!$D$3-CI!DA$4,MC!DA94&gt;1),"rouge",AND(MC!DA94&gt;CI!$D$3-CI!DA$4+CI!$D$11,MC!DA94&lt;CI!$D$3-CI!DA$4+CI!$D$12),"jaune",AND(MC!DA94&gt;CI!$D$3-CI!DA$4,MC!DA94&lt;CI!$D$3-CI!DA$4+CI!$D$11),"orange",AND(MC!DA94&gt;CI!$D$3-CI!DA$4+CI!$D$12),"vert"))</f>
        <v/>
      </c>
      <c r="DB94" s="43" t="str">
        <f>IF(MC!DB94="","",_xlfn.IFS(AND(MC!DB94&lt;CI!$D$3-CI!DB$4,MC!DB94&gt;1),"rouge",AND(MC!DB94&gt;CI!$D$3-CI!DB$4+CI!$D$11,MC!DB94&lt;CI!$D$3-CI!DB$4+CI!$D$12),"jaune",AND(MC!DB94&gt;CI!$D$3-CI!DB$4,MC!DB94&lt;CI!$D$3-CI!DB$4+CI!$D$11),"orange",AND(MC!DB94&gt;CI!$D$3-CI!DB$4+CI!$D$12),"vert"))</f>
        <v/>
      </c>
      <c r="DC94" s="11">
        <f t="shared" si="5"/>
        <v>0</v>
      </c>
      <c r="DD94" s="48" t="str">
        <f t="shared" si="6"/>
        <v/>
      </c>
      <c r="DE94" s="48">
        <f t="shared" si="7"/>
        <v>0</v>
      </c>
      <c r="DF94" s="48">
        <f t="shared" si="8"/>
        <v>0</v>
      </c>
      <c r="DG94" s="48">
        <f t="shared" si="9"/>
        <v>0</v>
      </c>
    </row>
    <row r="95" spans="6:111" x14ac:dyDescent="0.3">
      <c r="F95" s="27">
        <f>MC!F95</f>
        <v>0</v>
      </c>
      <c r="G95" s="43" t="str">
        <f>IF(MC!G95="","",_xlfn.IFS(AND(MC!G95&lt;CI!$D$3-CI!G$4,MC!G95&gt;1),"rouge",AND(MC!G95&gt;CI!$D$3-CI!G$4+CI!$D$11,MC!G95&lt;CI!$D$3-CI!G$4+CI!$D$12),"jaune",AND(MC!G95&gt;CI!$D$3-CI!G$4,MC!G95&lt;CI!$D$3-CI!G$4+CI!$D$11),"orange",AND(MC!G95&gt;CI!$D$3-CI!G$4+CI!$D$12),"vert"))</f>
        <v/>
      </c>
      <c r="H95" s="43" t="str">
        <f>IF(MC!H95="","",_xlfn.IFS(AND(MC!H95&lt;CI!$D$3-CI!H$4,MC!H95&gt;1),"rouge",AND(MC!H95&gt;CI!$D$3-CI!H$4+CI!$D$11,MC!H95&lt;CI!$D$3-CI!H$4+CI!$D$12),"jaune",AND(MC!H95&gt;CI!$D$3-CI!H$4,MC!H95&lt;CI!$D$3-CI!H$4+CI!$D$11),"orange",AND(MC!H95&gt;CI!$D$3-CI!H$4+CI!$D$12),"vert"))</f>
        <v/>
      </c>
      <c r="I95" s="43" t="str">
        <f>IF(MC!I95="","",_xlfn.IFS(AND(MC!I95&lt;CI!$D$3-CI!I$4,MC!I95&gt;1),"rouge",AND(MC!I95&gt;CI!$D$3-CI!I$4+CI!$D$11,MC!I95&lt;CI!$D$3-CI!I$4+CI!$D$12),"jaune",AND(MC!I95&gt;CI!$D$3-CI!I$4,MC!I95&lt;CI!$D$3-CI!I$4+CI!$D$11),"orange",AND(MC!I95&gt;CI!$D$3-CI!I$4+CI!$D$12),"vert"))</f>
        <v/>
      </c>
      <c r="J95" s="43" t="str">
        <f>IF(MC!J95="","",_xlfn.IFS(AND(MC!J95&lt;CI!$D$3-CI!J$4,MC!J95&gt;1),"rouge",AND(MC!J95&gt;CI!$D$3-CI!J$4+CI!$D$11,MC!J95&lt;CI!$D$3-CI!J$4+CI!$D$12),"jaune",AND(MC!J95&gt;CI!$D$3-CI!J$4,MC!J95&lt;CI!$D$3-CI!J$4+CI!$D$11),"orange",AND(MC!J95&gt;CI!$D$3-CI!J$4+CI!$D$12),"vert"))</f>
        <v/>
      </c>
      <c r="K95" s="43" t="str">
        <f>IF(MC!K95="","",_xlfn.IFS(AND(MC!K95&lt;CI!$D$3-CI!K$4,MC!K95&gt;1),"rouge",AND(MC!K95&gt;CI!$D$3-CI!K$4+CI!$D$11,MC!K95&lt;CI!$D$3-CI!K$4+CI!$D$12),"jaune",AND(MC!K95&gt;CI!$D$3-CI!K$4,MC!K95&lt;CI!$D$3-CI!K$4+CI!$D$11),"orange",AND(MC!K95&gt;CI!$D$3-CI!K$4+CI!$D$12),"vert"))</f>
        <v/>
      </c>
      <c r="L95" s="43" t="str">
        <f>IF(MC!L95="","",_xlfn.IFS(AND(MC!L95&lt;CI!$D$3-CI!L$4,MC!L95&gt;1),"rouge",AND(MC!L95&gt;CI!$D$3-CI!L$4+CI!$D$11,MC!L95&lt;CI!$D$3-CI!L$4+CI!$D$12),"jaune",AND(MC!L95&gt;CI!$D$3-CI!L$4,MC!L95&lt;CI!$D$3-CI!L$4+CI!$D$11),"orange",AND(MC!L95&gt;CI!$D$3-CI!L$4+CI!$D$12),"vert"))</f>
        <v/>
      </c>
      <c r="M95" s="43" t="str">
        <f>IF(MC!M95="","",_xlfn.IFS(AND(MC!M95&lt;CI!$D$3-CI!M$4,MC!M95&gt;1),"rouge",AND(MC!M95&gt;CI!$D$3-CI!M$4+CI!$D$11,MC!M95&lt;CI!$D$3-CI!M$4+CI!$D$12),"jaune",AND(MC!M95&gt;CI!$D$3-CI!M$4,MC!M95&lt;CI!$D$3-CI!M$4+CI!$D$11),"orange",AND(MC!M95&gt;CI!$D$3-CI!M$4+CI!$D$12),"vert"))</f>
        <v/>
      </c>
      <c r="N95" s="43" t="str">
        <f>IF(MC!N95="","",_xlfn.IFS(AND(MC!N95&lt;CI!$D$3-CI!N$4,MC!N95&gt;1),"rouge",AND(MC!N95&gt;CI!$D$3-CI!N$4+CI!$D$11,MC!N95&lt;CI!$D$3-CI!N$4+CI!$D$12),"jaune",AND(MC!N95&gt;CI!$D$3-CI!N$4,MC!N95&lt;CI!$D$3-CI!N$4+CI!$D$11),"orange",AND(MC!N95&gt;CI!$D$3-CI!N$4+CI!$D$12),"vert"))</f>
        <v/>
      </c>
      <c r="O95" s="43" t="str">
        <f>IF(MC!O95="","",_xlfn.IFS(AND(MC!O95&lt;CI!$D$3-CI!O$4,MC!O95&gt;1),"rouge",AND(MC!O95&gt;CI!$D$3-CI!O$4+CI!$D$11,MC!O95&lt;CI!$D$3-CI!O$4+CI!$D$12),"jaune",AND(MC!O95&gt;CI!$D$3-CI!O$4,MC!O95&lt;CI!$D$3-CI!O$4+CI!$D$11),"orange",AND(MC!O95&gt;CI!$D$3-CI!O$4+CI!$D$12),"vert"))</f>
        <v/>
      </c>
      <c r="P95" s="43" t="str">
        <f>IF(MC!P95="","",_xlfn.IFS(AND(MC!P95&lt;CI!$D$3-CI!P$4,MC!P95&gt;1),"rouge",AND(MC!P95&gt;CI!$D$3-CI!P$4+CI!$D$11,MC!P95&lt;CI!$D$3-CI!P$4+CI!$D$12),"jaune",AND(MC!P95&gt;CI!$D$3-CI!P$4,MC!P95&lt;CI!$D$3-CI!P$4+CI!$D$11),"orange",AND(MC!P95&gt;CI!$D$3-CI!P$4+CI!$D$12),"vert"))</f>
        <v/>
      </c>
      <c r="Q95" s="43" t="str">
        <f>IF(MC!Q95="","",_xlfn.IFS(AND(MC!Q95&lt;CI!$D$3-CI!Q$4,MC!Q95&gt;1),"rouge",AND(MC!Q95&gt;CI!$D$3-CI!Q$4+CI!$D$11,MC!Q95&lt;CI!$D$3-CI!Q$4+CI!$D$12),"jaune",AND(MC!Q95&gt;CI!$D$3-CI!Q$4,MC!Q95&lt;CI!$D$3-CI!Q$4+CI!$D$11),"orange",AND(MC!Q95&gt;CI!$D$3-CI!Q$4+CI!$D$12),"vert"))</f>
        <v/>
      </c>
      <c r="R95" s="43" t="str">
        <f>IF(MC!R95="","",_xlfn.IFS(AND(MC!R95&lt;CI!$D$3-CI!R$4,MC!R95&gt;1),"rouge",AND(MC!R95&gt;CI!$D$3-CI!R$4+CI!$D$11,MC!R95&lt;CI!$D$3-CI!R$4+CI!$D$12),"jaune",AND(MC!R95&gt;CI!$D$3-CI!R$4,MC!R95&lt;CI!$D$3-CI!R$4+CI!$D$11),"orange",AND(MC!R95&gt;CI!$D$3-CI!R$4+CI!$D$12),"vert"))</f>
        <v/>
      </c>
      <c r="S95" s="43" t="str">
        <f>IF(MC!S95="","",_xlfn.IFS(AND(MC!S95&lt;CI!$D$3-CI!S$4,MC!S95&gt;1),"rouge",AND(MC!S95&gt;CI!$D$3-CI!S$4+CI!$D$11,MC!S95&lt;CI!$D$3-CI!S$4+CI!$D$12),"jaune",AND(MC!S95&gt;CI!$D$3-CI!S$4,MC!S95&lt;CI!$D$3-CI!S$4+CI!$D$11),"orange",AND(MC!S95&gt;CI!$D$3-CI!S$4+CI!$D$12),"vert"))</f>
        <v/>
      </c>
      <c r="T95" s="43" t="str">
        <f>IF(MC!T95="","",_xlfn.IFS(AND(MC!T95&lt;CI!$D$3-CI!T$4,MC!T95&gt;1),"rouge",AND(MC!T95&gt;CI!$D$3-CI!T$4+CI!$D$11,MC!T95&lt;CI!$D$3-CI!T$4+CI!$D$12),"jaune",AND(MC!T95&gt;CI!$D$3-CI!T$4,MC!T95&lt;CI!$D$3-CI!T$4+CI!$D$11),"orange",AND(MC!T95&gt;CI!$D$3-CI!T$4+CI!$D$12),"vert"))</f>
        <v/>
      </c>
      <c r="U95" s="43" t="str">
        <f>IF(MC!U95="","",_xlfn.IFS(AND(MC!U95&lt;CI!$D$3-CI!U$4,MC!U95&gt;1),"rouge",AND(MC!U95&gt;CI!$D$3-CI!U$4+CI!$D$11,MC!U95&lt;CI!$D$3-CI!U$4+CI!$D$12),"jaune",AND(MC!U95&gt;CI!$D$3-CI!U$4,MC!U95&lt;CI!$D$3-CI!U$4+CI!$D$11),"orange",AND(MC!U95&gt;CI!$D$3-CI!U$4+CI!$D$12),"vert"))</f>
        <v/>
      </c>
      <c r="V95" s="43" t="str">
        <f>IF(MC!V95="","",_xlfn.IFS(AND(MC!V95&lt;CI!$D$3-CI!V$4,MC!V95&gt;1),"rouge",AND(MC!V95&gt;CI!$D$3-CI!V$4+CI!$D$11,MC!V95&lt;CI!$D$3-CI!V$4+CI!$D$12),"jaune",AND(MC!V95&gt;CI!$D$3-CI!V$4,MC!V95&lt;CI!$D$3-CI!V$4+CI!$D$11),"orange",AND(MC!V95&gt;CI!$D$3-CI!V$4+CI!$D$12),"vert"))</f>
        <v/>
      </c>
      <c r="W95" s="43" t="str">
        <f>IF(MC!W95="","",_xlfn.IFS(AND(MC!W95&lt;CI!$D$3-CI!W$4,MC!W95&gt;1),"rouge",AND(MC!W95&gt;CI!$D$3-CI!W$4+CI!$D$11,MC!W95&lt;CI!$D$3-CI!W$4+CI!$D$12),"jaune",AND(MC!W95&gt;CI!$D$3-CI!W$4,MC!W95&lt;CI!$D$3-CI!W$4+CI!$D$11),"orange",AND(MC!W95&gt;CI!$D$3-CI!W$4+CI!$D$12),"vert"))</f>
        <v/>
      </c>
      <c r="X95" s="43" t="str">
        <f>IF(MC!X95="","",_xlfn.IFS(AND(MC!X95&lt;CI!$D$3-CI!X$4,MC!X95&gt;1),"rouge",AND(MC!X95&gt;CI!$D$3-CI!X$4+CI!$D$11,MC!X95&lt;CI!$D$3-CI!X$4+CI!$D$12),"jaune",AND(MC!X95&gt;CI!$D$3-CI!X$4,MC!X95&lt;CI!$D$3-CI!X$4+CI!$D$11),"orange",AND(MC!X95&gt;CI!$D$3-CI!X$4+CI!$D$12),"vert"))</f>
        <v/>
      </c>
      <c r="Y95" s="43" t="str">
        <f>IF(MC!Y95="","",_xlfn.IFS(AND(MC!Y95&lt;CI!$D$3-CI!Y$4,MC!Y95&gt;1),"rouge",AND(MC!Y95&gt;CI!$D$3-CI!Y$4+CI!$D$11,MC!Y95&lt;CI!$D$3-CI!Y$4+CI!$D$12),"jaune",AND(MC!Y95&gt;CI!$D$3-CI!Y$4,MC!Y95&lt;CI!$D$3-CI!Y$4+CI!$D$11),"orange",AND(MC!Y95&gt;CI!$D$3-CI!Y$4+CI!$D$12),"vert"))</f>
        <v/>
      </c>
      <c r="Z95" s="43" t="str">
        <f>IF(MC!Z95="","",_xlfn.IFS(AND(MC!Z95&lt;CI!$D$3-CI!Z$4,MC!Z95&gt;1),"rouge",AND(MC!Z95&gt;CI!$D$3-CI!Z$4+CI!$D$11,MC!Z95&lt;CI!$D$3-CI!Z$4+CI!$D$12),"jaune",AND(MC!Z95&gt;CI!$D$3-CI!Z$4,MC!Z95&lt;CI!$D$3-CI!Z$4+CI!$D$11),"orange",AND(MC!Z95&gt;CI!$D$3-CI!Z$4+CI!$D$12),"vert"))</f>
        <v/>
      </c>
      <c r="AA95" s="43" t="str">
        <f>IF(MC!AA95="","",_xlfn.IFS(AND(MC!AA95&lt;CI!$D$3-CI!AA$4,MC!AA95&gt;1),"rouge",AND(MC!AA95&gt;CI!$D$3-CI!AA$4+CI!$D$11,MC!AA95&lt;CI!$D$3-CI!AA$4+CI!$D$12),"jaune",AND(MC!AA95&gt;CI!$D$3-CI!AA$4,MC!AA95&lt;CI!$D$3-CI!AA$4+CI!$D$11),"orange",AND(MC!AA95&gt;CI!$D$3-CI!AA$4+CI!$D$12),"vert"))</f>
        <v/>
      </c>
      <c r="AB95" s="43" t="str">
        <f>IF(MC!AB95="","",_xlfn.IFS(AND(MC!AB95&lt;CI!$D$3-CI!AB$4,MC!AB95&gt;1),"rouge",AND(MC!AB95&gt;CI!$D$3-CI!AB$4+CI!$D$11,MC!AB95&lt;CI!$D$3-CI!AB$4+CI!$D$12),"jaune",AND(MC!AB95&gt;CI!$D$3-CI!AB$4,MC!AB95&lt;CI!$D$3-CI!AB$4+CI!$D$11),"orange",AND(MC!AB95&gt;CI!$D$3-CI!AB$4+CI!$D$12),"vert"))</f>
        <v/>
      </c>
      <c r="AC95" s="43" t="str">
        <f>IF(MC!AC95="","",_xlfn.IFS(AND(MC!AC95&lt;CI!$D$3-CI!AC$4,MC!AC95&gt;1),"rouge",AND(MC!AC95&gt;CI!$D$3-CI!AC$4+CI!$D$11,MC!AC95&lt;CI!$D$3-CI!AC$4+CI!$D$12),"jaune",AND(MC!AC95&gt;CI!$D$3-CI!AC$4,MC!AC95&lt;CI!$D$3-CI!AC$4+CI!$D$11),"orange",AND(MC!AC95&gt;CI!$D$3-CI!AC$4+CI!$D$12),"vert"))</f>
        <v/>
      </c>
      <c r="AD95" s="43" t="str">
        <f>IF(MC!AD95="","",_xlfn.IFS(AND(MC!AD95&lt;CI!$D$3-CI!AD$4,MC!AD95&gt;1),"rouge",AND(MC!AD95&gt;CI!$D$3-CI!AD$4+CI!$D$11,MC!AD95&lt;CI!$D$3-CI!AD$4+CI!$D$12),"jaune",AND(MC!AD95&gt;CI!$D$3-CI!AD$4,MC!AD95&lt;CI!$D$3-CI!AD$4+CI!$D$11),"orange",AND(MC!AD95&gt;CI!$D$3-CI!AD$4+CI!$D$12),"vert"))</f>
        <v/>
      </c>
      <c r="AE95" s="43" t="str">
        <f>IF(MC!AE95="","",_xlfn.IFS(AND(MC!AE95&lt;CI!$D$3-CI!AE$4,MC!AE95&gt;1),"rouge",AND(MC!AE95&gt;CI!$D$3-CI!AE$4+CI!$D$11,MC!AE95&lt;CI!$D$3-CI!AE$4+CI!$D$12),"jaune",AND(MC!AE95&gt;CI!$D$3-CI!AE$4,MC!AE95&lt;CI!$D$3-CI!AE$4+CI!$D$11),"orange",AND(MC!AE95&gt;CI!$D$3-CI!AE$4+CI!$D$12),"vert"))</f>
        <v/>
      </c>
      <c r="AF95" s="43" t="str">
        <f>IF(MC!AF95="","",_xlfn.IFS(AND(MC!AF95&lt;CI!$D$3-CI!AF$4,MC!AF95&gt;1),"rouge",AND(MC!AF95&gt;CI!$D$3-CI!AF$4+CI!$D$11,MC!AF95&lt;CI!$D$3-CI!AF$4+CI!$D$12),"jaune",AND(MC!AF95&gt;CI!$D$3-CI!AF$4,MC!AF95&lt;CI!$D$3-CI!AF$4+CI!$D$11),"orange",AND(MC!AF95&gt;CI!$D$3-CI!AF$4+CI!$D$12),"vert"))</f>
        <v/>
      </c>
      <c r="AG95" s="43" t="str">
        <f>IF(MC!AG95="","",_xlfn.IFS(AND(MC!AG95&lt;CI!$D$3-CI!AG$4,MC!AG95&gt;1),"rouge",AND(MC!AG95&gt;CI!$D$3-CI!AG$4+CI!$D$11,MC!AG95&lt;CI!$D$3-CI!AG$4+CI!$D$12),"jaune",AND(MC!AG95&gt;CI!$D$3-CI!AG$4,MC!AG95&lt;CI!$D$3-CI!AG$4+CI!$D$11),"orange",AND(MC!AG95&gt;CI!$D$3-CI!AG$4+CI!$D$12),"vert"))</f>
        <v/>
      </c>
      <c r="AH95" s="43" t="str">
        <f>IF(MC!AH95="","",_xlfn.IFS(AND(MC!AH95&lt;CI!$D$3-CI!AH$4,MC!AH95&gt;1),"rouge",AND(MC!AH95&gt;CI!$D$3-CI!AH$4+CI!$D$11,MC!AH95&lt;CI!$D$3-CI!AH$4+CI!$D$12),"jaune",AND(MC!AH95&gt;CI!$D$3-CI!AH$4,MC!AH95&lt;CI!$D$3-CI!AH$4+CI!$D$11),"orange",AND(MC!AH95&gt;CI!$D$3-CI!AH$4+CI!$D$12),"vert"))</f>
        <v/>
      </c>
      <c r="AI95" s="43" t="str">
        <f>IF(MC!AI95="","",_xlfn.IFS(AND(MC!AI95&lt;CI!$D$3-CI!AI$4,MC!AI95&gt;1),"rouge",AND(MC!AI95&gt;CI!$D$3-CI!AI$4+CI!$D$11,MC!AI95&lt;CI!$D$3-CI!AI$4+CI!$D$12),"jaune",AND(MC!AI95&gt;CI!$D$3-CI!AI$4,MC!AI95&lt;CI!$D$3-CI!AI$4+CI!$D$11),"orange",AND(MC!AI95&gt;CI!$D$3-CI!AI$4+CI!$D$12),"vert"))</f>
        <v/>
      </c>
      <c r="AJ95" s="43" t="str">
        <f>IF(MC!AJ95="","",_xlfn.IFS(AND(MC!AJ95&lt;CI!$D$3-CI!AJ$4,MC!AJ95&gt;1),"rouge",AND(MC!AJ95&gt;CI!$D$3-CI!AJ$4+CI!$D$11,MC!AJ95&lt;CI!$D$3-CI!AJ$4+CI!$D$12),"jaune",AND(MC!AJ95&gt;CI!$D$3-CI!AJ$4,MC!AJ95&lt;CI!$D$3-CI!AJ$4+CI!$D$11),"orange",AND(MC!AJ95&gt;CI!$D$3-CI!AJ$4+CI!$D$12),"vert"))</f>
        <v/>
      </c>
      <c r="AK95" s="43" t="str">
        <f>IF(MC!AK95="","",_xlfn.IFS(AND(MC!AK95&lt;CI!$D$3-CI!AK$4,MC!AK95&gt;1),"rouge",AND(MC!AK95&gt;CI!$D$3-CI!AK$4+CI!$D$11,MC!AK95&lt;CI!$D$3-CI!AK$4+CI!$D$12),"jaune",AND(MC!AK95&gt;CI!$D$3-CI!AK$4,MC!AK95&lt;CI!$D$3-CI!AK$4+CI!$D$11),"orange",AND(MC!AK95&gt;CI!$D$3-CI!AK$4+CI!$D$12),"vert"))</f>
        <v/>
      </c>
      <c r="AL95" s="43" t="str">
        <f>IF(MC!AL95="","",_xlfn.IFS(AND(MC!AL95&lt;CI!$D$3-CI!AL$4,MC!AL95&gt;1),"rouge",AND(MC!AL95&gt;CI!$D$3-CI!AL$4+CI!$D$11,MC!AL95&lt;CI!$D$3-CI!AL$4+CI!$D$12),"jaune",AND(MC!AL95&gt;CI!$D$3-CI!AL$4,MC!AL95&lt;CI!$D$3-CI!AL$4+CI!$D$11),"orange",AND(MC!AL95&gt;CI!$D$3-CI!AL$4+CI!$D$12),"vert"))</f>
        <v/>
      </c>
      <c r="AM95" s="43" t="str">
        <f>IF(MC!AM95="","",_xlfn.IFS(AND(MC!AM95&lt;CI!$D$3-CI!AM$4,MC!AM95&gt;1),"rouge",AND(MC!AM95&gt;CI!$D$3-CI!AM$4+CI!$D$11,MC!AM95&lt;CI!$D$3-CI!AM$4+CI!$D$12),"jaune",AND(MC!AM95&gt;CI!$D$3-CI!AM$4,MC!AM95&lt;CI!$D$3-CI!AM$4+CI!$D$11),"orange",AND(MC!AM95&gt;CI!$D$3-CI!AM$4+CI!$D$12),"vert"))</f>
        <v/>
      </c>
      <c r="AN95" s="43" t="str">
        <f>IF(MC!AN95="","",_xlfn.IFS(AND(MC!AN95&lt;CI!$D$3-CI!AN$4,MC!AN95&gt;1),"rouge",AND(MC!AN95&gt;CI!$D$3-CI!AN$4+CI!$D$11,MC!AN95&lt;CI!$D$3-CI!AN$4+CI!$D$12),"jaune",AND(MC!AN95&gt;CI!$D$3-CI!AN$4,MC!AN95&lt;CI!$D$3-CI!AN$4+CI!$D$11),"orange",AND(MC!AN95&gt;CI!$D$3-CI!AN$4+CI!$D$12),"vert"))</f>
        <v/>
      </c>
      <c r="AO95" s="43" t="str">
        <f>IF(MC!AO95="","",_xlfn.IFS(AND(MC!AO95&lt;CI!$D$3-CI!AO$4,MC!AO95&gt;1),"rouge",AND(MC!AO95&gt;CI!$D$3-CI!AO$4+CI!$D$11,MC!AO95&lt;CI!$D$3-CI!AO$4+CI!$D$12),"jaune",AND(MC!AO95&gt;CI!$D$3-CI!AO$4,MC!AO95&lt;CI!$D$3-CI!AO$4+CI!$D$11),"orange",AND(MC!AO95&gt;CI!$D$3-CI!AO$4+CI!$D$12),"vert"))</f>
        <v/>
      </c>
      <c r="AP95" s="43" t="str">
        <f>IF(MC!AP95="","",_xlfn.IFS(AND(MC!AP95&lt;CI!$D$3-CI!AP$4,MC!AP95&gt;1),"rouge",AND(MC!AP95&gt;CI!$D$3-CI!AP$4+CI!$D$11,MC!AP95&lt;CI!$D$3-CI!AP$4+CI!$D$12),"jaune",AND(MC!AP95&gt;CI!$D$3-CI!AP$4,MC!AP95&lt;CI!$D$3-CI!AP$4+CI!$D$11),"orange",AND(MC!AP95&gt;CI!$D$3-CI!AP$4+CI!$D$12),"vert"))</f>
        <v/>
      </c>
      <c r="AQ95" s="43" t="str">
        <f>IF(MC!AQ95="","",_xlfn.IFS(AND(MC!AQ95&lt;CI!$D$3-CI!AQ$4,MC!AQ95&gt;1),"rouge",AND(MC!AQ95&gt;CI!$D$3-CI!AQ$4+CI!$D$11,MC!AQ95&lt;CI!$D$3-CI!AQ$4+CI!$D$12),"jaune",AND(MC!AQ95&gt;CI!$D$3-CI!AQ$4,MC!AQ95&lt;CI!$D$3-CI!AQ$4+CI!$D$11),"orange",AND(MC!AQ95&gt;CI!$D$3-CI!AQ$4+CI!$D$12),"vert"))</f>
        <v/>
      </c>
      <c r="AR95" s="43" t="str">
        <f>IF(MC!AR95="","",_xlfn.IFS(AND(MC!AR95&lt;CI!$D$3-CI!AR$4,MC!AR95&gt;1),"rouge",AND(MC!AR95&gt;CI!$D$3-CI!AR$4+CI!$D$11,MC!AR95&lt;CI!$D$3-CI!AR$4+CI!$D$12),"jaune",AND(MC!AR95&gt;CI!$D$3-CI!AR$4,MC!AR95&lt;CI!$D$3-CI!AR$4+CI!$D$11),"orange",AND(MC!AR95&gt;CI!$D$3-CI!AR$4+CI!$D$12),"vert"))</f>
        <v/>
      </c>
      <c r="AS95" s="43" t="str">
        <f>IF(MC!AS95="","",_xlfn.IFS(AND(MC!AS95&lt;CI!$D$3-CI!AS$4,MC!AS95&gt;1),"rouge",AND(MC!AS95&gt;CI!$D$3-CI!AS$4+CI!$D$11,MC!AS95&lt;CI!$D$3-CI!AS$4+CI!$D$12),"jaune",AND(MC!AS95&gt;CI!$D$3-CI!AS$4,MC!AS95&lt;CI!$D$3-CI!AS$4+CI!$D$11),"orange",AND(MC!AS95&gt;CI!$D$3-CI!AS$4+CI!$D$12),"vert"))</f>
        <v/>
      </c>
      <c r="AT95" s="43" t="str">
        <f>IF(MC!AT95="","",_xlfn.IFS(AND(MC!AT95&lt;CI!$D$3-CI!AT$4,MC!AT95&gt;1),"rouge",AND(MC!AT95&gt;CI!$D$3-CI!AT$4+CI!$D$11,MC!AT95&lt;CI!$D$3-CI!AT$4+CI!$D$12),"jaune",AND(MC!AT95&gt;CI!$D$3-CI!AT$4,MC!AT95&lt;CI!$D$3-CI!AT$4+CI!$D$11),"orange",AND(MC!AT95&gt;CI!$D$3-CI!AT$4+CI!$D$12),"vert"))</f>
        <v/>
      </c>
      <c r="AU95" s="43" t="str">
        <f>IF(MC!AU95="","",_xlfn.IFS(AND(MC!AU95&lt;CI!$D$3-CI!AU$4,MC!AU95&gt;1),"rouge",AND(MC!AU95&gt;CI!$D$3-CI!AU$4+CI!$D$11,MC!AU95&lt;CI!$D$3-CI!AU$4+CI!$D$12),"jaune",AND(MC!AU95&gt;CI!$D$3-CI!AU$4,MC!AU95&lt;CI!$D$3-CI!AU$4+CI!$D$11),"orange",AND(MC!AU95&gt;CI!$D$3-CI!AU$4+CI!$D$12),"vert"))</f>
        <v/>
      </c>
      <c r="AV95" s="43" t="str">
        <f>IF(MC!AV95="","",_xlfn.IFS(AND(MC!AV95&lt;CI!$D$3-CI!AV$4,MC!AV95&gt;1),"rouge",AND(MC!AV95&gt;CI!$D$3-CI!AV$4+CI!$D$11,MC!AV95&lt;CI!$D$3-CI!AV$4+CI!$D$12),"jaune",AND(MC!AV95&gt;CI!$D$3-CI!AV$4,MC!AV95&lt;CI!$D$3-CI!AV$4+CI!$D$11),"orange",AND(MC!AV95&gt;CI!$D$3-CI!AV$4+CI!$D$12),"vert"))</f>
        <v/>
      </c>
      <c r="AW95" s="43" t="str">
        <f>IF(MC!AW95="","",_xlfn.IFS(AND(MC!AW95&lt;CI!$D$3-CI!AW$4,MC!AW95&gt;1),"rouge",AND(MC!AW95&gt;CI!$D$3-CI!AW$4+CI!$D$11,MC!AW95&lt;CI!$D$3-CI!AW$4+CI!$D$12),"jaune",AND(MC!AW95&gt;CI!$D$3-CI!AW$4,MC!AW95&lt;CI!$D$3-CI!AW$4+CI!$D$11),"orange",AND(MC!AW95&gt;CI!$D$3-CI!AW$4+CI!$D$12),"vert"))</f>
        <v/>
      </c>
      <c r="AX95" s="43" t="str">
        <f>IF(MC!AX95="","",_xlfn.IFS(AND(MC!AX95&lt;CI!$D$3-CI!AX$4,MC!AX95&gt;1),"rouge",AND(MC!AX95&gt;CI!$D$3-CI!AX$4+CI!$D$11,MC!AX95&lt;CI!$D$3-CI!AX$4+CI!$D$12),"jaune",AND(MC!AX95&gt;CI!$D$3-CI!AX$4,MC!AX95&lt;CI!$D$3-CI!AX$4+CI!$D$11),"orange",AND(MC!AX95&gt;CI!$D$3-CI!AX$4+CI!$D$12),"vert"))</f>
        <v/>
      </c>
      <c r="AY95" s="43" t="str">
        <f>IF(MC!AY95="","",_xlfn.IFS(AND(MC!AY95&lt;CI!$D$3-CI!AY$4,MC!AY95&gt;1),"rouge",AND(MC!AY95&gt;CI!$D$3-CI!AY$4+CI!$D$11,MC!AY95&lt;CI!$D$3-CI!AY$4+CI!$D$12),"jaune",AND(MC!AY95&gt;CI!$D$3-CI!AY$4,MC!AY95&lt;CI!$D$3-CI!AY$4+CI!$D$11),"orange",AND(MC!AY95&gt;CI!$D$3-CI!AY$4+CI!$D$12),"vert"))</f>
        <v/>
      </c>
      <c r="AZ95" s="43" t="str">
        <f>IF(MC!AZ95="","",_xlfn.IFS(AND(MC!AZ95&lt;CI!$D$3-CI!AZ$4,MC!AZ95&gt;1),"rouge",AND(MC!AZ95&gt;CI!$D$3-CI!AZ$4+CI!$D$11,MC!AZ95&lt;CI!$D$3-CI!AZ$4+CI!$D$12),"jaune",AND(MC!AZ95&gt;CI!$D$3-CI!AZ$4,MC!AZ95&lt;CI!$D$3-CI!AZ$4+CI!$D$11),"orange",AND(MC!AZ95&gt;CI!$D$3-CI!AZ$4+CI!$D$12),"vert"))</f>
        <v/>
      </c>
      <c r="BA95" s="43" t="str">
        <f>IF(MC!BA95="","",_xlfn.IFS(AND(MC!BA95&lt;CI!$D$3-CI!BA$4,MC!BA95&gt;1),"rouge",AND(MC!BA95&gt;CI!$D$3-CI!BA$4+CI!$D$11,MC!BA95&lt;CI!$D$3-CI!BA$4+CI!$D$12),"jaune",AND(MC!BA95&gt;CI!$D$3-CI!BA$4,MC!BA95&lt;CI!$D$3-CI!BA$4+CI!$D$11),"orange",AND(MC!BA95&gt;CI!$D$3-CI!BA$4+CI!$D$12),"vert"))</f>
        <v/>
      </c>
      <c r="BB95" s="43" t="str">
        <f>IF(MC!BB95="","",_xlfn.IFS(AND(MC!BB95&lt;CI!$D$3-CI!BB$4,MC!BB95&gt;1),"rouge",AND(MC!BB95&gt;CI!$D$3-CI!BB$4+CI!$D$11,MC!BB95&lt;CI!$D$3-CI!BB$4+CI!$D$12),"jaune",AND(MC!BB95&gt;CI!$D$3-CI!BB$4,MC!BB95&lt;CI!$D$3-CI!BB$4+CI!$D$11),"orange",AND(MC!BB95&gt;CI!$D$3-CI!BB$4+CI!$D$12),"vert"))</f>
        <v/>
      </c>
      <c r="BC95" s="43" t="str">
        <f>IF(MC!BC95="","",_xlfn.IFS(AND(MC!BC95&lt;CI!$D$3-CI!BC$4,MC!BC95&gt;1),"rouge",AND(MC!BC95&gt;CI!$D$3-CI!BC$4+CI!$D$11,MC!BC95&lt;CI!$D$3-CI!BC$4+CI!$D$12),"jaune",AND(MC!BC95&gt;CI!$D$3-CI!BC$4,MC!BC95&lt;CI!$D$3-CI!BC$4+CI!$D$11),"orange",AND(MC!BC95&gt;CI!$D$3-CI!BC$4+CI!$D$12),"vert"))</f>
        <v/>
      </c>
      <c r="BD95" s="43" t="str">
        <f>IF(MC!BD95="","",_xlfn.IFS(AND(MC!BD95&lt;CI!$D$3-CI!BD$4,MC!BD95&gt;1),"rouge",AND(MC!BD95&gt;CI!$D$3-CI!BD$4+CI!$D$11,MC!BD95&lt;CI!$D$3-CI!BD$4+CI!$D$12),"jaune",AND(MC!BD95&gt;CI!$D$3-CI!BD$4,MC!BD95&lt;CI!$D$3-CI!BD$4+CI!$D$11),"orange",AND(MC!BD95&gt;CI!$D$3-CI!BD$4+CI!$D$12),"vert"))</f>
        <v/>
      </c>
      <c r="BE95" s="43" t="str">
        <f>IF(MC!BE95="","",_xlfn.IFS(AND(MC!BE95&lt;CI!$D$3-CI!BE$4,MC!BE95&gt;1),"rouge",AND(MC!BE95&gt;CI!$D$3-CI!BE$4+CI!$D$11,MC!BE95&lt;CI!$D$3-CI!BE$4+CI!$D$12),"jaune",AND(MC!BE95&gt;CI!$D$3-CI!BE$4,MC!BE95&lt;CI!$D$3-CI!BE$4+CI!$D$11),"orange",AND(MC!BE95&gt;CI!$D$3-CI!BE$4+CI!$D$12),"vert"))</f>
        <v/>
      </c>
      <c r="BF95" s="43" t="str">
        <f>IF(MC!BF95="","",_xlfn.IFS(AND(MC!BF95&lt;CI!$D$3-CI!BF$4,MC!BF95&gt;1),"rouge",AND(MC!BF95&gt;CI!$D$3-CI!BF$4+CI!$D$11,MC!BF95&lt;CI!$D$3-CI!BF$4+CI!$D$12),"jaune",AND(MC!BF95&gt;CI!$D$3-CI!BF$4,MC!BF95&lt;CI!$D$3-CI!BF$4+CI!$D$11),"orange",AND(MC!BF95&gt;CI!$D$3-CI!BF$4+CI!$D$12),"vert"))</f>
        <v/>
      </c>
      <c r="BG95" s="43" t="str">
        <f>IF(MC!BG95="","",_xlfn.IFS(AND(MC!BG95&lt;CI!$D$3-CI!BG$4,MC!BG95&gt;1),"rouge",AND(MC!BG95&gt;CI!$D$3-CI!BG$4+CI!$D$11,MC!BG95&lt;CI!$D$3-CI!BG$4+CI!$D$12),"jaune",AND(MC!BG95&gt;CI!$D$3-CI!BG$4,MC!BG95&lt;CI!$D$3-CI!BG$4+CI!$D$11),"orange",AND(MC!BG95&gt;CI!$D$3-CI!BG$4+CI!$D$12),"vert"))</f>
        <v/>
      </c>
      <c r="BH95" s="43" t="str">
        <f>IF(MC!BH95="","",_xlfn.IFS(AND(MC!BH95&lt;CI!$D$3-CI!BH$4,MC!BH95&gt;1),"rouge",AND(MC!BH95&gt;CI!$D$3-CI!BH$4+CI!$D$11,MC!BH95&lt;CI!$D$3-CI!BH$4+CI!$D$12),"jaune",AND(MC!BH95&gt;CI!$D$3-CI!BH$4,MC!BH95&lt;CI!$D$3-CI!BH$4+CI!$D$11),"orange",AND(MC!BH95&gt;CI!$D$3-CI!BH$4+CI!$D$12),"vert"))</f>
        <v/>
      </c>
      <c r="BI95" s="43" t="str">
        <f>IF(MC!BI95="","",_xlfn.IFS(AND(MC!BI95&lt;CI!$D$3-CI!BI$4,MC!BI95&gt;1),"rouge",AND(MC!BI95&gt;CI!$D$3-CI!BI$4+CI!$D$11,MC!BI95&lt;CI!$D$3-CI!BI$4+CI!$D$12),"jaune",AND(MC!BI95&gt;CI!$D$3-CI!BI$4,MC!BI95&lt;CI!$D$3-CI!BI$4+CI!$D$11),"orange",AND(MC!BI95&gt;CI!$D$3-CI!BI$4+CI!$D$12),"vert"))</f>
        <v/>
      </c>
      <c r="BJ95" s="43" t="str">
        <f>IF(MC!BJ95="","",_xlfn.IFS(AND(MC!BJ95&lt;CI!$D$3-CI!BJ$4,MC!BJ95&gt;1),"rouge",AND(MC!BJ95&gt;CI!$D$3-CI!BJ$4+CI!$D$11,MC!BJ95&lt;CI!$D$3-CI!BJ$4+CI!$D$12),"jaune",AND(MC!BJ95&gt;CI!$D$3-CI!BJ$4,MC!BJ95&lt;CI!$D$3-CI!BJ$4+CI!$D$11),"orange",AND(MC!BJ95&gt;CI!$D$3-CI!BJ$4+CI!$D$12),"vert"))</f>
        <v/>
      </c>
      <c r="BK95" s="43" t="str">
        <f>IF(MC!BK95="","",_xlfn.IFS(AND(MC!BK95&lt;CI!$D$3-CI!BK$4,MC!BK95&gt;1),"rouge",AND(MC!BK95&gt;CI!$D$3-CI!BK$4+CI!$D$11,MC!BK95&lt;CI!$D$3-CI!BK$4+CI!$D$12),"jaune",AND(MC!BK95&gt;CI!$D$3-CI!BK$4,MC!BK95&lt;CI!$D$3-CI!BK$4+CI!$D$11),"orange",AND(MC!BK95&gt;CI!$D$3-CI!BK$4+CI!$D$12),"vert"))</f>
        <v/>
      </c>
      <c r="BL95" s="43" t="str">
        <f>IF(MC!BL95="","",_xlfn.IFS(AND(MC!BL95&lt;CI!$D$3-CI!BL$4,MC!BL95&gt;1),"rouge",AND(MC!BL95&gt;CI!$D$3-CI!BL$4+CI!$D$11,MC!BL95&lt;CI!$D$3-CI!BL$4+CI!$D$12),"jaune",AND(MC!BL95&gt;CI!$D$3-CI!BL$4,MC!BL95&lt;CI!$D$3-CI!BL$4+CI!$D$11),"orange",AND(MC!BL95&gt;CI!$D$3-CI!BL$4+CI!$D$12),"vert"))</f>
        <v/>
      </c>
      <c r="BM95" s="43" t="str">
        <f>IF(MC!BM95="","",_xlfn.IFS(AND(MC!BM95&lt;CI!$D$3-CI!BM$4,MC!BM95&gt;1),"rouge",AND(MC!BM95&gt;CI!$D$3-CI!BM$4+CI!$D$11,MC!BM95&lt;CI!$D$3-CI!BM$4+CI!$D$12),"jaune",AND(MC!BM95&gt;CI!$D$3-CI!BM$4,MC!BM95&lt;CI!$D$3-CI!BM$4+CI!$D$11),"orange",AND(MC!BM95&gt;CI!$D$3-CI!BM$4+CI!$D$12),"vert"))</f>
        <v/>
      </c>
      <c r="BN95" s="43" t="str">
        <f>IF(MC!BN95="","",_xlfn.IFS(AND(MC!BN95&lt;CI!$D$3-CI!BN$4,MC!BN95&gt;1),"rouge",AND(MC!BN95&gt;CI!$D$3-CI!BN$4+CI!$D$11,MC!BN95&lt;CI!$D$3-CI!BN$4+CI!$D$12),"jaune",AND(MC!BN95&gt;CI!$D$3-CI!BN$4,MC!BN95&lt;CI!$D$3-CI!BN$4+CI!$D$11),"orange",AND(MC!BN95&gt;CI!$D$3-CI!BN$4+CI!$D$12),"vert"))</f>
        <v/>
      </c>
      <c r="BO95" s="43" t="str">
        <f>IF(MC!BO95="","",_xlfn.IFS(AND(MC!BO95&lt;CI!$D$3-CI!BO$4,MC!BO95&gt;1),"rouge",AND(MC!BO95&gt;CI!$D$3-CI!BO$4+CI!$D$11,MC!BO95&lt;CI!$D$3-CI!BO$4+CI!$D$12),"jaune",AND(MC!BO95&gt;CI!$D$3-CI!BO$4,MC!BO95&lt;CI!$D$3-CI!BO$4+CI!$D$11),"orange",AND(MC!BO95&gt;CI!$D$3-CI!BO$4+CI!$D$12),"vert"))</f>
        <v/>
      </c>
      <c r="BP95" s="43" t="str">
        <f>IF(MC!BP95="","",_xlfn.IFS(AND(MC!BP95&lt;CI!$D$3-CI!BP$4,MC!BP95&gt;1),"rouge",AND(MC!BP95&gt;CI!$D$3-CI!BP$4+CI!$D$11,MC!BP95&lt;CI!$D$3-CI!BP$4+CI!$D$12),"jaune",AND(MC!BP95&gt;CI!$D$3-CI!BP$4,MC!BP95&lt;CI!$D$3-CI!BP$4+CI!$D$11),"orange",AND(MC!BP95&gt;CI!$D$3-CI!BP$4+CI!$D$12),"vert"))</f>
        <v/>
      </c>
      <c r="BQ95" s="43" t="str">
        <f>IF(MC!BQ95="","",_xlfn.IFS(AND(MC!BQ95&lt;CI!$D$3-CI!BQ$4,MC!BQ95&gt;1),"rouge",AND(MC!BQ95&gt;CI!$D$3-CI!BQ$4+CI!$D$11,MC!BQ95&lt;CI!$D$3-CI!BQ$4+CI!$D$12),"jaune",AND(MC!BQ95&gt;CI!$D$3-CI!BQ$4,MC!BQ95&lt;CI!$D$3-CI!BQ$4+CI!$D$11),"orange",AND(MC!BQ95&gt;CI!$D$3-CI!BQ$4+CI!$D$12),"vert"))</f>
        <v/>
      </c>
      <c r="BR95" s="43" t="str">
        <f>IF(MC!BR95="","",_xlfn.IFS(AND(MC!BR95&lt;CI!$D$3-CI!BR$4,MC!BR95&gt;1),"rouge",AND(MC!BR95&gt;CI!$D$3-CI!BR$4+CI!$D$11,MC!BR95&lt;CI!$D$3-CI!BR$4+CI!$D$12),"jaune",AND(MC!BR95&gt;CI!$D$3-CI!BR$4,MC!BR95&lt;CI!$D$3-CI!BR$4+CI!$D$11),"orange",AND(MC!BR95&gt;CI!$D$3-CI!BR$4+CI!$D$12),"vert"))</f>
        <v/>
      </c>
      <c r="BS95" s="43" t="str">
        <f>IF(MC!BS95="","",_xlfn.IFS(AND(MC!BS95&lt;CI!$D$3-CI!BS$4,MC!BS95&gt;1),"rouge",AND(MC!BS95&gt;CI!$D$3-CI!BS$4+CI!$D$11,MC!BS95&lt;CI!$D$3-CI!BS$4+CI!$D$12),"jaune",AND(MC!BS95&gt;CI!$D$3-CI!BS$4,MC!BS95&lt;CI!$D$3-CI!BS$4+CI!$D$11),"orange",AND(MC!BS95&gt;CI!$D$3-CI!BS$4+CI!$D$12),"vert"))</f>
        <v/>
      </c>
      <c r="BT95" s="43" t="str">
        <f>IF(MC!BT95="","",_xlfn.IFS(AND(MC!BT95&lt;CI!$D$3-CI!BT$4,MC!BT95&gt;1),"rouge",AND(MC!BT95&gt;CI!$D$3-CI!BT$4+CI!$D$11,MC!BT95&lt;CI!$D$3-CI!BT$4+CI!$D$12),"jaune",AND(MC!BT95&gt;CI!$D$3-CI!BT$4,MC!BT95&lt;CI!$D$3-CI!BT$4+CI!$D$11),"orange",AND(MC!BT95&gt;CI!$D$3-CI!BT$4+CI!$D$12),"vert"))</f>
        <v/>
      </c>
      <c r="BU95" s="43" t="str">
        <f>IF(MC!BU95="","",_xlfn.IFS(AND(MC!BU95&lt;CI!$D$3-CI!BU$4,MC!BU95&gt;1),"rouge",AND(MC!BU95&gt;CI!$D$3-CI!BU$4+CI!$D$11,MC!BU95&lt;CI!$D$3-CI!BU$4+CI!$D$12),"jaune",AND(MC!BU95&gt;CI!$D$3-CI!BU$4,MC!BU95&lt;CI!$D$3-CI!BU$4+CI!$D$11),"orange",AND(MC!BU95&gt;CI!$D$3-CI!BU$4+CI!$D$12),"vert"))</f>
        <v/>
      </c>
      <c r="BV95" s="43" t="str">
        <f>IF(MC!BV95="","",_xlfn.IFS(AND(MC!BV95&lt;CI!$D$3-CI!BV$4,MC!BV95&gt;1),"rouge",AND(MC!BV95&gt;CI!$D$3-CI!BV$4+CI!$D$11,MC!BV95&lt;CI!$D$3-CI!BV$4+CI!$D$12),"jaune",AND(MC!BV95&gt;CI!$D$3-CI!BV$4,MC!BV95&lt;CI!$D$3-CI!BV$4+CI!$D$11),"orange",AND(MC!BV95&gt;CI!$D$3-CI!BV$4+CI!$D$12),"vert"))</f>
        <v/>
      </c>
      <c r="BW95" s="43" t="str">
        <f>IF(MC!BW95="","",_xlfn.IFS(AND(MC!BW95&lt;CI!$D$3-CI!BW$4,MC!BW95&gt;1),"rouge",AND(MC!BW95&gt;CI!$D$3-CI!BW$4+CI!$D$11,MC!BW95&lt;CI!$D$3-CI!BW$4+CI!$D$12),"jaune",AND(MC!BW95&gt;CI!$D$3-CI!BW$4,MC!BW95&lt;CI!$D$3-CI!BW$4+CI!$D$11),"orange",AND(MC!BW95&gt;CI!$D$3-CI!BW$4+CI!$D$12),"vert"))</f>
        <v/>
      </c>
      <c r="BX95" s="43" t="str">
        <f>IF(MC!BX95="","",_xlfn.IFS(AND(MC!BX95&lt;CI!$D$3-CI!BX$4,MC!BX95&gt;1),"rouge",AND(MC!BX95&gt;CI!$D$3-CI!BX$4+CI!$D$11,MC!BX95&lt;CI!$D$3-CI!BX$4+CI!$D$12),"jaune",AND(MC!BX95&gt;CI!$D$3-CI!BX$4,MC!BX95&lt;CI!$D$3-CI!BX$4+CI!$D$11),"orange",AND(MC!BX95&gt;CI!$D$3-CI!BX$4+CI!$D$12),"vert"))</f>
        <v/>
      </c>
      <c r="BY95" s="43" t="str">
        <f>IF(MC!BY95="","",_xlfn.IFS(AND(MC!BY95&lt;CI!$D$3-CI!BY$4,MC!BY95&gt;1),"rouge",AND(MC!BY95&gt;CI!$D$3-CI!BY$4+CI!$D$11,MC!BY95&lt;CI!$D$3-CI!BY$4+CI!$D$12),"jaune",AND(MC!BY95&gt;CI!$D$3-CI!BY$4,MC!BY95&lt;CI!$D$3-CI!BY$4+CI!$D$11),"orange",AND(MC!BY95&gt;CI!$D$3-CI!BY$4+CI!$D$12),"vert"))</f>
        <v/>
      </c>
      <c r="BZ95" s="43" t="str">
        <f>IF(MC!BZ95="","",_xlfn.IFS(AND(MC!BZ95&lt;CI!$D$3-CI!BZ$4,MC!BZ95&gt;1),"rouge",AND(MC!BZ95&gt;CI!$D$3-CI!BZ$4+CI!$D$11,MC!BZ95&lt;CI!$D$3-CI!BZ$4+CI!$D$12),"jaune",AND(MC!BZ95&gt;CI!$D$3-CI!BZ$4,MC!BZ95&lt;CI!$D$3-CI!BZ$4+CI!$D$11),"orange",AND(MC!BZ95&gt;CI!$D$3-CI!BZ$4+CI!$D$12),"vert"))</f>
        <v/>
      </c>
      <c r="CA95" s="43" t="str">
        <f>IF(MC!CA95="","",_xlfn.IFS(AND(MC!CA95&lt;CI!$D$3-CI!CA$4,MC!CA95&gt;1),"rouge",AND(MC!CA95&gt;CI!$D$3-CI!CA$4+CI!$D$11,MC!CA95&lt;CI!$D$3-CI!CA$4+CI!$D$12),"jaune",AND(MC!CA95&gt;CI!$D$3-CI!CA$4,MC!CA95&lt;CI!$D$3-CI!CA$4+CI!$D$11),"orange",AND(MC!CA95&gt;CI!$D$3-CI!CA$4+CI!$D$12),"vert"))</f>
        <v/>
      </c>
      <c r="CB95" s="43" t="str">
        <f>IF(MC!CB95="","",_xlfn.IFS(AND(MC!CB95&lt;CI!$D$3-CI!CB$4,MC!CB95&gt;1),"rouge",AND(MC!CB95&gt;CI!$D$3-CI!CB$4+CI!$D$11,MC!CB95&lt;CI!$D$3-CI!CB$4+CI!$D$12),"jaune",AND(MC!CB95&gt;CI!$D$3-CI!CB$4,MC!CB95&lt;CI!$D$3-CI!CB$4+CI!$D$11),"orange",AND(MC!CB95&gt;CI!$D$3-CI!CB$4+CI!$D$12),"vert"))</f>
        <v/>
      </c>
      <c r="CC95" s="43" t="str">
        <f>IF(MC!CC95="","",_xlfn.IFS(AND(MC!CC95&lt;CI!$D$3-CI!CC$4,MC!CC95&gt;1),"rouge",AND(MC!CC95&gt;CI!$D$3-CI!CC$4+CI!$D$11,MC!CC95&lt;CI!$D$3-CI!CC$4+CI!$D$12),"jaune",AND(MC!CC95&gt;CI!$D$3-CI!CC$4,MC!CC95&lt;CI!$D$3-CI!CC$4+CI!$D$11),"orange",AND(MC!CC95&gt;CI!$D$3-CI!CC$4+CI!$D$12),"vert"))</f>
        <v/>
      </c>
      <c r="CD95" s="43" t="str">
        <f>IF(MC!CD95="","",_xlfn.IFS(AND(MC!CD95&lt;CI!$D$3-CI!CD$4,MC!CD95&gt;1),"rouge",AND(MC!CD95&gt;CI!$D$3-CI!CD$4+CI!$D$11,MC!CD95&lt;CI!$D$3-CI!CD$4+CI!$D$12),"jaune",AND(MC!CD95&gt;CI!$D$3-CI!CD$4,MC!CD95&lt;CI!$D$3-CI!CD$4+CI!$D$11),"orange",AND(MC!CD95&gt;CI!$D$3-CI!CD$4+CI!$D$12),"vert"))</f>
        <v/>
      </c>
      <c r="CE95" s="43" t="str">
        <f>IF(MC!CE95="","",_xlfn.IFS(AND(MC!CE95&lt;CI!$D$3-CI!CE$4,MC!CE95&gt;1),"rouge",AND(MC!CE95&gt;CI!$D$3-CI!CE$4+CI!$D$11,MC!CE95&lt;CI!$D$3-CI!CE$4+CI!$D$12),"jaune",AND(MC!CE95&gt;CI!$D$3-CI!CE$4,MC!CE95&lt;CI!$D$3-CI!CE$4+CI!$D$11),"orange",AND(MC!CE95&gt;CI!$D$3-CI!CE$4+CI!$D$12),"vert"))</f>
        <v/>
      </c>
      <c r="CF95" s="43" t="str">
        <f>IF(MC!CF95="","",_xlfn.IFS(AND(MC!CF95&lt;CI!$D$3-CI!CF$4,MC!CF95&gt;1),"rouge",AND(MC!CF95&gt;CI!$D$3-CI!CF$4+CI!$D$11,MC!CF95&lt;CI!$D$3-CI!CF$4+CI!$D$12),"jaune",AND(MC!CF95&gt;CI!$D$3-CI!CF$4,MC!CF95&lt;CI!$D$3-CI!CF$4+CI!$D$11),"orange",AND(MC!CF95&gt;CI!$D$3-CI!CF$4+CI!$D$12),"vert"))</f>
        <v/>
      </c>
      <c r="CG95" s="43" t="str">
        <f>IF(MC!CG95="","",_xlfn.IFS(AND(MC!CG95&lt;CI!$D$3-CI!CG$4,MC!CG95&gt;1),"rouge",AND(MC!CG95&gt;CI!$D$3-CI!CG$4+CI!$D$11,MC!CG95&lt;CI!$D$3-CI!CG$4+CI!$D$12),"jaune",AND(MC!CG95&gt;CI!$D$3-CI!CG$4,MC!CG95&lt;CI!$D$3-CI!CG$4+CI!$D$11),"orange",AND(MC!CG95&gt;CI!$D$3-CI!CG$4+CI!$D$12),"vert"))</f>
        <v/>
      </c>
      <c r="CH95" s="43" t="str">
        <f>IF(MC!CH95="","",_xlfn.IFS(AND(MC!CH95&lt;CI!$D$3-CI!CH$4,MC!CH95&gt;1),"rouge",AND(MC!CH95&gt;CI!$D$3-CI!CH$4+CI!$D$11,MC!CH95&lt;CI!$D$3-CI!CH$4+CI!$D$12),"jaune",AND(MC!CH95&gt;CI!$D$3-CI!CH$4,MC!CH95&lt;CI!$D$3-CI!CH$4+CI!$D$11),"orange",AND(MC!CH95&gt;CI!$D$3-CI!CH$4+CI!$D$12),"vert"))</f>
        <v/>
      </c>
      <c r="CI95" s="43" t="str">
        <f>IF(MC!CI95="","",_xlfn.IFS(AND(MC!CI95&lt;CI!$D$3-CI!CI$4,MC!CI95&gt;1),"rouge",AND(MC!CI95&gt;CI!$D$3-CI!CI$4+CI!$D$11,MC!CI95&lt;CI!$D$3-CI!CI$4+CI!$D$12),"jaune",AND(MC!CI95&gt;CI!$D$3-CI!CI$4,MC!CI95&lt;CI!$D$3-CI!CI$4+CI!$D$11),"orange",AND(MC!CI95&gt;CI!$D$3-CI!CI$4+CI!$D$12),"vert"))</f>
        <v/>
      </c>
      <c r="CJ95" s="43" t="str">
        <f>IF(MC!CJ95="","",_xlfn.IFS(AND(MC!CJ95&lt;CI!$D$3-CI!CJ$4,MC!CJ95&gt;1),"rouge",AND(MC!CJ95&gt;CI!$D$3-CI!CJ$4+CI!$D$11,MC!CJ95&lt;CI!$D$3-CI!CJ$4+CI!$D$12),"jaune",AND(MC!CJ95&gt;CI!$D$3-CI!CJ$4,MC!CJ95&lt;CI!$D$3-CI!CJ$4+CI!$D$11),"orange",AND(MC!CJ95&gt;CI!$D$3-CI!CJ$4+CI!$D$12),"vert"))</f>
        <v/>
      </c>
      <c r="CK95" s="43" t="str">
        <f>IF(MC!CK95="","",_xlfn.IFS(AND(MC!CK95&lt;CI!$D$3-CI!CK$4,MC!CK95&gt;1),"rouge",AND(MC!CK95&gt;CI!$D$3-CI!CK$4+CI!$D$11,MC!CK95&lt;CI!$D$3-CI!CK$4+CI!$D$12),"jaune",AND(MC!CK95&gt;CI!$D$3-CI!CK$4,MC!CK95&lt;CI!$D$3-CI!CK$4+CI!$D$11),"orange",AND(MC!CK95&gt;CI!$D$3-CI!CK$4+CI!$D$12),"vert"))</f>
        <v/>
      </c>
      <c r="CL95" s="43" t="str">
        <f>IF(MC!CL95="","",_xlfn.IFS(AND(MC!CL95&lt;CI!$D$3-CI!CL$4,MC!CL95&gt;1),"rouge",AND(MC!CL95&gt;CI!$D$3-CI!CL$4+CI!$D$11,MC!CL95&lt;CI!$D$3-CI!CL$4+CI!$D$12),"jaune",AND(MC!CL95&gt;CI!$D$3-CI!CL$4,MC!CL95&lt;CI!$D$3-CI!CL$4+CI!$D$11),"orange",AND(MC!CL95&gt;CI!$D$3-CI!CL$4+CI!$D$12),"vert"))</f>
        <v/>
      </c>
      <c r="CM95" s="43" t="str">
        <f>IF(MC!CM95="","",_xlfn.IFS(AND(MC!CM95&lt;CI!$D$3-CI!CM$4,MC!CM95&gt;1),"rouge",AND(MC!CM95&gt;CI!$D$3-CI!CM$4+CI!$D$11,MC!CM95&lt;CI!$D$3-CI!CM$4+CI!$D$12),"jaune",AND(MC!CM95&gt;CI!$D$3-CI!CM$4,MC!CM95&lt;CI!$D$3-CI!CM$4+CI!$D$11),"orange",AND(MC!CM95&gt;CI!$D$3-CI!CM$4+CI!$D$12),"vert"))</f>
        <v/>
      </c>
      <c r="CN95" s="43" t="str">
        <f>IF(MC!CN95="","",_xlfn.IFS(AND(MC!CN95&lt;CI!$D$3-CI!CN$4,MC!CN95&gt;1),"rouge",AND(MC!CN95&gt;CI!$D$3-CI!CN$4+CI!$D$11,MC!CN95&lt;CI!$D$3-CI!CN$4+CI!$D$12),"jaune",AND(MC!CN95&gt;CI!$D$3-CI!CN$4,MC!CN95&lt;CI!$D$3-CI!CN$4+CI!$D$11),"orange",AND(MC!CN95&gt;CI!$D$3-CI!CN$4+CI!$D$12),"vert"))</f>
        <v/>
      </c>
      <c r="CO95" s="43" t="str">
        <f>IF(MC!CO95="","",_xlfn.IFS(AND(MC!CO95&lt;CI!$D$3-CI!CO$4,MC!CO95&gt;1),"rouge",AND(MC!CO95&gt;CI!$D$3-CI!CO$4+CI!$D$11,MC!CO95&lt;CI!$D$3-CI!CO$4+CI!$D$12),"jaune",AND(MC!CO95&gt;CI!$D$3-CI!CO$4,MC!CO95&lt;CI!$D$3-CI!CO$4+CI!$D$11),"orange",AND(MC!CO95&gt;CI!$D$3-CI!CO$4+CI!$D$12),"vert"))</f>
        <v/>
      </c>
      <c r="CP95" s="43" t="str">
        <f>IF(MC!CP95="","",_xlfn.IFS(AND(MC!CP95&lt;CI!$D$3-CI!CP$4,MC!CP95&gt;1),"rouge",AND(MC!CP95&gt;CI!$D$3-CI!CP$4+CI!$D$11,MC!CP95&lt;CI!$D$3-CI!CP$4+CI!$D$12),"jaune",AND(MC!CP95&gt;CI!$D$3-CI!CP$4,MC!CP95&lt;CI!$D$3-CI!CP$4+CI!$D$11),"orange",AND(MC!CP95&gt;CI!$D$3-CI!CP$4+CI!$D$12),"vert"))</f>
        <v/>
      </c>
      <c r="CQ95" s="43" t="str">
        <f>IF(MC!CQ95="","",_xlfn.IFS(AND(MC!CQ95&lt;CI!$D$3-CI!CQ$4,MC!CQ95&gt;1),"rouge",AND(MC!CQ95&gt;CI!$D$3-CI!CQ$4+CI!$D$11,MC!CQ95&lt;CI!$D$3-CI!CQ$4+CI!$D$12),"jaune",AND(MC!CQ95&gt;CI!$D$3-CI!CQ$4,MC!CQ95&lt;CI!$D$3-CI!CQ$4+CI!$D$11),"orange",AND(MC!CQ95&gt;CI!$D$3-CI!CQ$4+CI!$D$12),"vert"))</f>
        <v/>
      </c>
      <c r="CR95" s="43" t="str">
        <f>IF(MC!CR95="","",_xlfn.IFS(AND(MC!CR95&lt;CI!$D$3-CI!CR$4,MC!CR95&gt;1),"rouge",AND(MC!CR95&gt;CI!$D$3-CI!CR$4+CI!$D$11,MC!CR95&lt;CI!$D$3-CI!CR$4+CI!$D$12),"jaune",AND(MC!CR95&gt;CI!$D$3-CI!CR$4,MC!CR95&lt;CI!$D$3-CI!CR$4+CI!$D$11),"orange",AND(MC!CR95&gt;CI!$D$3-CI!CR$4+CI!$D$12),"vert"))</f>
        <v/>
      </c>
      <c r="CS95" s="43" t="str">
        <f>IF(MC!CS95="","",_xlfn.IFS(AND(MC!CS95&lt;CI!$D$3-CI!CS$4,MC!CS95&gt;1),"rouge",AND(MC!CS95&gt;CI!$D$3-CI!CS$4+CI!$D$11,MC!CS95&lt;CI!$D$3-CI!CS$4+CI!$D$12),"jaune",AND(MC!CS95&gt;CI!$D$3-CI!CS$4,MC!CS95&lt;CI!$D$3-CI!CS$4+CI!$D$11),"orange",AND(MC!CS95&gt;CI!$D$3-CI!CS$4+CI!$D$12),"vert"))</f>
        <v/>
      </c>
      <c r="CT95" s="43" t="str">
        <f>IF(MC!CT95="","",_xlfn.IFS(AND(MC!CT95&lt;CI!$D$3-CI!CT$4,MC!CT95&gt;1),"rouge",AND(MC!CT95&gt;CI!$D$3-CI!CT$4+CI!$D$11,MC!CT95&lt;CI!$D$3-CI!CT$4+CI!$D$12),"jaune",AND(MC!CT95&gt;CI!$D$3-CI!CT$4,MC!CT95&lt;CI!$D$3-CI!CT$4+CI!$D$11),"orange",AND(MC!CT95&gt;CI!$D$3-CI!CT$4+CI!$D$12),"vert"))</f>
        <v/>
      </c>
      <c r="CU95" s="43" t="str">
        <f>IF(MC!CU95="","",_xlfn.IFS(AND(MC!CU95&lt;CI!$D$3-CI!CU$4,MC!CU95&gt;1),"rouge",AND(MC!CU95&gt;CI!$D$3-CI!CU$4+CI!$D$11,MC!CU95&lt;CI!$D$3-CI!CU$4+CI!$D$12),"jaune",AND(MC!CU95&gt;CI!$D$3-CI!CU$4,MC!CU95&lt;CI!$D$3-CI!CU$4+CI!$D$11),"orange",AND(MC!CU95&gt;CI!$D$3-CI!CU$4+CI!$D$12),"vert"))</f>
        <v/>
      </c>
      <c r="CV95" s="43" t="str">
        <f>IF(MC!CV95="","",_xlfn.IFS(AND(MC!CV95&lt;CI!$D$3-CI!CV$4,MC!CV95&gt;1),"rouge",AND(MC!CV95&gt;CI!$D$3-CI!CV$4+CI!$D$11,MC!CV95&lt;CI!$D$3-CI!CV$4+CI!$D$12),"jaune",AND(MC!CV95&gt;CI!$D$3-CI!CV$4,MC!CV95&lt;CI!$D$3-CI!CV$4+CI!$D$11),"orange",AND(MC!CV95&gt;CI!$D$3-CI!CV$4+CI!$D$12),"vert"))</f>
        <v/>
      </c>
      <c r="CW95" s="43" t="str">
        <f>IF(MC!CW95="","",_xlfn.IFS(AND(MC!CW95&lt;CI!$D$3-CI!CW$4,MC!CW95&gt;1),"rouge",AND(MC!CW95&gt;CI!$D$3-CI!CW$4+CI!$D$11,MC!CW95&lt;CI!$D$3-CI!CW$4+CI!$D$12),"jaune",AND(MC!CW95&gt;CI!$D$3-CI!CW$4,MC!CW95&lt;CI!$D$3-CI!CW$4+CI!$D$11),"orange",AND(MC!CW95&gt;CI!$D$3-CI!CW$4+CI!$D$12),"vert"))</f>
        <v/>
      </c>
      <c r="CX95" s="43" t="str">
        <f>IF(MC!CX95="","",_xlfn.IFS(AND(MC!CX95&lt;CI!$D$3-CI!CX$4,MC!CX95&gt;1),"rouge",AND(MC!CX95&gt;CI!$D$3-CI!CX$4+CI!$D$11,MC!CX95&lt;CI!$D$3-CI!CX$4+CI!$D$12),"jaune",AND(MC!CX95&gt;CI!$D$3-CI!CX$4,MC!CX95&lt;CI!$D$3-CI!CX$4+CI!$D$11),"orange",AND(MC!CX95&gt;CI!$D$3-CI!CX$4+CI!$D$12),"vert"))</f>
        <v/>
      </c>
      <c r="CY95" s="43" t="str">
        <f>IF(MC!CY95="","",_xlfn.IFS(AND(MC!CY95&lt;CI!$D$3-CI!CY$4,MC!CY95&gt;1),"rouge",AND(MC!CY95&gt;CI!$D$3-CI!CY$4+CI!$D$11,MC!CY95&lt;CI!$D$3-CI!CY$4+CI!$D$12),"jaune",AND(MC!CY95&gt;CI!$D$3-CI!CY$4,MC!CY95&lt;CI!$D$3-CI!CY$4+CI!$D$11),"orange",AND(MC!CY95&gt;CI!$D$3-CI!CY$4+CI!$D$12),"vert"))</f>
        <v/>
      </c>
      <c r="CZ95" s="43" t="str">
        <f>IF(MC!CZ95="","",_xlfn.IFS(AND(MC!CZ95&lt;CI!$D$3-CI!CZ$4,MC!CZ95&gt;1),"rouge",AND(MC!CZ95&gt;CI!$D$3-CI!CZ$4+CI!$D$11,MC!CZ95&lt;CI!$D$3-CI!CZ$4+CI!$D$12),"jaune",AND(MC!CZ95&gt;CI!$D$3-CI!CZ$4,MC!CZ95&lt;CI!$D$3-CI!CZ$4+CI!$D$11),"orange",AND(MC!CZ95&gt;CI!$D$3-CI!CZ$4+CI!$D$12),"vert"))</f>
        <v/>
      </c>
      <c r="DA95" s="43" t="str">
        <f>IF(MC!DA95="","",_xlfn.IFS(AND(MC!DA95&lt;CI!$D$3-CI!DA$4,MC!DA95&gt;1),"rouge",AND(MC!DA95&gt;CI!$D$3-CI!DA$4+CI!$D$11,MC!DA95&lt;CI!$D$3-CI!DA$4+CI!$D$12),"jaune",AND(MC!DA95&gt;CI!$D$3-CI!DA$4,MC!DA95&lt;CI!$D$3-CI!DA$4+CI!$D$11),"orange",AND(MC!DA95&gt;CI!$D$3-CI!DA$4+CI!$D$12),"vert"))</f>
        <v/>
      </c>
      <c r="DB95" s="43" t="str">
        <f>IF(MC!DB95="","",_xlfn.IFS(AND(MC!DB95&lt;CI!$D$3-CI!DB$4,MC!DB95&gt;1),"rouge",AND(MC!DB95&gt;CI!$D$3-CI!DB$4+CI!$D$11,MC!DB95&lt;CI!$D$3-CI!DB$4+CI!$D$12),"jaune",AND(MC!DB95&gt;CI!$D$3-CI!DB$4,MC!DB95&lt;CI!$D$3-CI!DB$4+CI!$D$11),"orange",AND(MC!DB95&gt;CI!$D$3-CI!DB$4+CI!$D$12),"vert"))</f>
        <v/>
      </c>
      <c r="DC95" s="11">
        <f t="shared" si="5"/>
        <v>0</v>
      </c>
      <c r="DD95" s="48" t="str">
        <f t="shared" si="6"/>
        <v/>
      </c>
      <c r="DE95" s="48">
        <f t="shared" si="7"/>
        <v>0</v>
      </c>
      <c r="DF95" s="48">
        <f t="shared" si="8"/>
        <v>0</v>
      </c>
      <c r="DG95" s="48">
        <f t="shared" si="9"/>
        <v>0</v>
      </c>
    </row>
    <row r="96" spans="6:111" x14ac:dyDescent="0.3">
      <c r="F96" s="27">
        <f>MC!F96</f>
        <v>0</v>
      </c>
      <c r="G96" s="43" t="str">
        <f>IF(MC!G96="","",_xlfn.IFS(AND(MC!G96&lt;CI!$D$3-CI!G$4,MC!G96&gt;1),"rouge",AND(MC!G96&gt;CI!$D$3-CI!G$4+CI!$D$11,MC!G96&lt;CI!$D$3-CI!G$4+CI!$D$12),"jaune",AND(MC!G96&gt;CI!$D$3-CI!G$4,MC!G96&lt;CI!$D$3-CI!G$4+CI!$D$11),"orange",AND(MC!G96&gt;CI!$D$3-CI!G$4+CI!$D$12),"vert"))</f>
        <v/>
      </c>
      <c r="H96" s="43" t="str">
        <f>IF(MC!H96="","",_xlfn.IFS(AND(MC!H96&lt;CI!$D$3-CI!H$4,MC!H96&gt;1),"rouge",AND(MC!H96&gt;CI!$D$3-CI!H$4+CI!$D$11,MC!H96&lt;CI!$D$3-CI!H$4+CI!$D$12),"jaune",AND(MC!H96&gt;CI!$D$3-CI!H$4,MC!H96&lt;CI!$D$3-CI!H$4+CI!$D$11),"orange",AND(MC!H96&gt;CI!$D$3-CI!H$4+CI!$D$12),"vert"))</f>
        <v/>
      </c>
      <c r="I96" s="43" t="str">
        <f>IF(MC!I96="","",_xlfn.IFS(AND(MC!I96&lt;CI!$D$3-CI!I$4,MC!I96&gt;1),"rouge",AND(MC!I96&gt;CI!$D$3-CI!I$4+CI!$D$11,MC!I96&lt;CI!$D$3-CI!I$4+CI!$D$12),"jaune",AND(MC!I96&gt;CI!$D$3-CI!I$4,MC!I96&lt;CI!$D$3-CI!I$4+CI!$D$11),"orange",AND(MC!I96&gt;CI!$D$3-CI!I$4+CI!$D$12),"vert"))</f>
        <v/>
      </c>
      <c r="J96" s="43" t="str">
        <f>IF(MC!J96="","",_xlfn.IFS(AND(MC!J96&lt;CI!$D$3-CI!J$4,MC!J96&gt;1),"rouge",AND(MC!J96&gt;CI!$D$3-CI!J$4+CI!$D$11,MC!J96&lt;CI!$D$3-CI!J$4+CI!$D$12),"jaune",AND(MC!J96&gt;CI!$D$3-CI!J$4,MC!J96&lt;CI!$D$3-CI!J$4+CI!$D$11),"orange",AND(MC!J96&gt;CI!$D$3-CI!J$4+CI!$D$12),"vert"))</f>
        <v/>
      </c>
      <c r="K96" s="43" t="str">
        <f>IF(MC!K96="","",_xlfn.IFS(AND(MC!K96&lt;CI!$D$3-CI!K$4,MC!K96&gt;1),"rouge",AND(MC!K96&gt;CI!$D$3-CI!K$4+CI!$D$11,MC!K96&lt;CI!$D$3-CI!K$4+CI!$D$12),"jaune",AND(MC!K96&gt;CI!$D$3-CI!K$4,MC!K96&lt;CI!$D$3-CI!K$4+CI!$D$11),"orange",AND(MC!K96&gt;CI!$D$3-CI!K$4+CI!$D$12),"vert"))</f>
        <v/>
      </c>
      <c r="L96" s="43" t="str">
        <f>IF(MC!L96="","",_xlfn.IFS(AND(MC!L96&lt;CI!$D$3-CI!L$4,MC!L96&gt;1),"rouge",AND(MC!L96&gt;CI!$D$3-CI!L$4+CI!$D$11,MC!L96&lt;CI!$D$3-CI!L$4+CI!$D$12),"jaune",AND(MC!L96&gt;CI!$D$3-CI!L$4,MC!L96&lt;CI!$D$3-CI!L$4+CI!$D$11),"orange",AND(MC!L96&gt;CI!$D$3-CI!L$4+CI!$D$12),"vert"))</f>
        <v/>
      </c>
      <c r="M96" s="43" t="str">
        <f>IF(MC!M96="","",_xlfn.IFS(AND(MC!M96&lt;CI!$D$3-CI!M$4,MC!M96&gt;1),"rouge",AND(MC!M96&gt;CI!$D$3-CI!M$4+CI!$D$11,MC!M96&lt;CI!$D$3-CI!M$4+CI!$D$12),"jaune",AND(MC!M96&gt;CI!$D$3-CI!M$4,MC!M96&lt;CI!$D$3-CI!M$4+CI!$D$11),"orange",AND(MC!M96&gt;CI!$D$3-CI!M$4+CI!$D$12),"vert"))</f>
        <v/>
      </c>
      <c r="N96" s="43" t="str">
        <f>IF(MC!N96="","",_xlfn.IFS(AND(MC!N96&lt;CI!$D$3-CI!N$4,MC!N96&gt;1),"rouge",AND(MC!N96&gt;CI!$D$3-CI!N$4+CI!$D$11,MC!N96&lt;CI!$D$3-CI!N$4+CI!$D$12),"jaune",AND(MC!N96&gt;CI!$D$3-CI!N$4,MC!N96&lt;CI!$D$3-CI!N$4+CI!$D$11),"orange",AND(MC!N96&gt;CI!$D$3-CI!N$4+CI!$D$12),"vert"))</f>
        <v/>
      </c>
      <c r="O96" s="43" t="str">
        <f>IF(MC!O96="","",_xlfn.IFS(AND(MC!O96&lt;CI!$D$3-CI!O$4,MC!O96&gt;1),"rouge",AND(MC!O96&gt;CI!$D$3-CI!O$4+CI!$D$11,MC!O96&lt;CI!$D$3-CI!O$4+CI!$D$12),"jaune",AND(MC!O96&gt;CI!$D$3-CI!O$4,MC!O96&lt;CI!$D$3-CI!O$4+CI!$D$11),"orange",AND(MC!O96&gt;CI!$D$3-CI!O$4+CI!$D$12),"vert"))</f>
        <v/>
      </c>
      <c r="P96" s="43" t="str">
        <f>IF(MC!P96="","",_xlfn.IFS(AND(MC!P96&lt;CI!$D$3-CI!P$4,MC!P96&gt;1),"rouge",AND(MC!P96&gt;CI!$D$3-CI!P$4+CI!$D$11,MC!P96&lt;CI!$D$3-CI!P$4+CI!$D$12),"jaune",AND(MC!P96&gt;CI!$D$3-CI!P$4,MC!P96&lt;CI!$D$3-CI!P$4+CI!$D$11),"orange",AND(MC!P96&gt;CI!$D$3-CI!P$4+CI!$D$12),"vert"))</f>
        <v/>
      </c>
      <c r="Q96" s="43" t="str">
        <f>IF(MC!Q96="","",_xlfn.IFS(AND(MC!Q96&lt;CI!$D$3-CI!Q$4,MC!Q96&gt;1),"rouge",AND(MC!Q96&gt;CI!$D$3-CI!Q$4+CI!$D$11,MC!Q96&lt;CI!$D$3-CI!Q$4+CI!$D$12),"jaune",AND(MC!Q96&gt;CI!$D$3-CI!Q$4,MC!Q96&lt;CI!$D$3-CI!Q$4+CI!$D$11),"orange",AND(MC!Q96&gt;CI!$D$3-CI!Q$4+CI!$D$12),"vert"))</f>
        <v/>
      </c>
      <c r="R96" s="43" t="str">
        <f>IF(MC!R96="","",_xlfn.IFS(AND(MC!R96&lt;CI!$D$3-CI!R$4,MC!R96&gt;1),"rouge",AND(MC!R96&gt;CI!$D$3-CI!R$4+CI!$D$11,MC!R96&lt;CI!$D$3-CI!R$4+CI!$D$12),"jaune",AND(MC!R96&gt;CI!$D$3-CI!R$4,MC!R96&lt;CI!$D$3-CI!R$4+CI!$D$11),"orange",AND(MC!R96&gt;CI!$D$3-CI!R$4+CI!$D$12),"vert"))</f>
        <v/>
      </c>
      <c r="S96" s="43" t="str">
        <f>IF(MC!S96="","",_xlfn.IFS(AND(MC!S96&lt;CI!$D$3-CI!S$4,MC!S96&gt;1),"rouge",AND(MC!S96&gt;CI!$D$3-CI!S$4+CI!$D$11,MC!S96&lt;CI!$D$3-CI!S$4+CI!$D$12),"jaune",AND(MC!S96&gt;CI!$D$3-CI!S$4,MC!S96&lt;CI!$D$3-CI!S$4+CI!$D$11),"orange",AND(MC!S96&gt;CI!$D$3-CI!S$4+CI!$D$12),"vert"))</f>
        <v/>
      </c>
      <c r="T96" s="43" t="str">
        <f>IF(MC!T96="","",_xlfn.IFS(AND(MC!T96&lt;CI!$D$3-CI!T$4,MC!T96&gt;1),"rouge",AND(MC!T96&gt;CI!$D$3-CI!T$4+CI!$D$11,MC!T96&lt;CI!$D$3-CI!T$4+CI!$D$12),"jaune",AND(MC!T96&gt;CI!$D$3-CI!T$4,MC!T96&lt;CI!$D$3-CI!T$4+CI!$D$11),"orange",AND(MC!T96&gt;CI!$D$3-CI!T$4+CI!$D$12),"vert"))</f>
        <v/>
      </c>
      <c r="U96" s="43" t="str">
        <f>IF(MC!U96="","",_xlfn.IFS(AND(MC!U96&lt;CI!$D$3-CI!U$4,MC!U96&gt;1),"rouge",AND(MC!U96&gt;CI!$D$3-CI!U$4+CI!$D$11,MC!U96&lt;CI!$D$3-CI!U$4+CI!$D$12),"jaune",AND(MC!U96&gt;CI!$D$3-CI!U$4,MC!U96&lt;CI!$D$3-CI!U$4+CI!$D$11),"orange",AND(MC!U96&gt;CI!$D$3-CI!U$4+CI!$D$12),"vert"))</f>
        <v/>
      </c>
      <c r="V96" s="43" t="str">
        <f>IF(MC!V96="","",_xlfn.IFS(AND(MC!V96&lt;CI!$D$3-CI!V$4,MC!V96&gt;1),"rouge",AND(MC!V96&gt;CI!$D$3-CI!V$4+CI!$D$11,MC!V96&lt;CI!$D$3-CI!V$4+CI!$D$12),"jaune",AND(MC!V96&gt;CI!$D$3-CI!V$4,MC!V96&lt;CI!$D$3-CI!V$4+CI!$D$11),"orange",AND(MC!V96&gt;CI!$D$3-CI!V$4+CI!$D$12),"vert"))</f>
        <v/>
      </c>
      <c r="W96" s="43" t="str">
        <f>IF(MC!W96="","",_xlfn.IFS(AND(MC!W96&lt;CI!$D$3-CI!W$4,MC!W96&gt;1),"rouge",AND(MC!W96&gt;CI!$D$3-CI!W$4+CI!$D$11,MC!W96&lt;CI!$D$3-CI!W$4+CI!$D$12),"jaune",AND(MC!W96&gt;CI!$D$3-CI!W$4,MC!W96&lt;CI!$D$3-CI!W$4+CI!$D$11),"orange",AND(MC!W96&gt;CI!$D$3-CI!W$4+CI!$D$12),"vert"))</f>
        <v/>
      </c>
      <c r="X96" s="43" t="str">
        <f>IF(MC!X96="","",_xlfn.IFS(AND(MC!X96&lt;CI!$D$3-CI!X$4,MC!X96&gt;1),"rouge",AND(MC!X96&gt;CI!$D$3-CI!X$4+CI!$D$11,MC!X96&lt;CI!$D$3-CI!X$4+CI!$D$12),"jaune",AND(MC!X96&gt;CI!$D$3-CI!X$4,MC!X96&lt;CI!$D$3-CI!X$4+CI!$D$11),"orange",AND(MC!X96&gt;CI!$D$3-CI!X$4+CI!$D$12),"vert"))</f>
        <v/>
      </c>
      <c r="Y96" s="43" t="str">
        <f>IF(MC!Y96="","",_xlfn.IFS(AND(MC!Y96&lt;CI!$D$3-CI!Y$4,MC!Y96&gt;1),"rouge",AND(MC!Y96&gt;CI!$D$3-CI!Y$4+CI!$D$11,MC!Y96&lt;CI!$D$3-CI!Y$4+CI!$D$12),"jaune",AND(MC!Y96&gt;CI!$D$3-CI!Y$4,MC!Y96&lt;CI!$D$3-CI!Y$4+CI!$D$11),"orange",AND(MC!Y96&gt;CI!$D$3-CI!Y$4+CI!$D$12),"vert"))</f>
        <v/>
      </c>
      <c r="Z96" s="43" t="str">
        <f>IF(MC!Z96="","",_xlfn.IFS(AND(MC!Z96&lt;CI!$D$3-CI!Z$4,MC!Z96&gt;1),"rouge",AND(MC!Z96&gt;CI!$D$3-CI!Z$4+CI!$D$11,MC!Z96&lt;CI!$D$3-CI!Z$4+CI!$D$12),"jaune",AND(MC!Z96&gt;CI!$D$3-CI!Z$4,MC!Z96&lt;CI!$D$3-CI!Z$4+CI!$D$11),"orange",AND(MC!Z96&gt;CI!$D$3-CI!Z$4+CI!$D$12),"vert"))</f>
        <v/>
      </c>
      <c r="AA96" s="43" t="str">
        <f>IF(MC!AA96="","",_xlfn.IFS(AND(MC!AA96&lt;CI!$D$3-CI!AA$4,MC!AA96&gt;1),"rouge",AND(MC!AA96&gt;CI!$D$3-CI!AA$4+CI!$D$11,MC!AA96&lt;CI!$D$3-CI!AA$4+CI!$D$12),"jaune",AND(MC!AA96&gt;CI!$D$3-CI!AA$4,MC!AA96&lt;CI!$D$3-CI!AA$4+CI!$D$11),"orange",AND(MC!AA96&gt;CI!$D$3-CI!AA$4+CI!$D$12),"vert"))</f>
        <v/>
      </c>
      <c r="AB96" s="43" t="str">
        <f>IF(MC!AB96="","",_xlfn.IFS(AND(MC!AB96&lt;CI!$D$3-CI!AB$4,MC!AB96&gt;1),"rouge",AND(MC!AB96&gt;CI!$D$3-CI!AB$4+CI!$D$11,MC!AB96&lt;CI!$D$3-CI!AB$4+CI!$D$12),"jaune",AND(MC!AB96&gt;CI!$D$3-CI!AB$4,MC!AB96&lt;CI!$D$3-CI!AB$4+CI!$D$11),"orange",AND(MC!AB96&gt;CI!$D$3-CI!AB$4+CI!$D$12),"vert"))</f>
        <v/>
      </c>
      <c r="AC96" s="43" t="str">
        <f>IF(MC!AC96="","",_xlfn.IFS(AND(MC!AC96&lt;CI!$D$3-CI!AC$4,MC!AC96&gt;1),"rouge",AND(MC!AC96&gt;CI!$D$3-CI!AC$4+CI!$D$11,MC!AC96&lt;CI!$D$3-CI!AC$4+CI!$D$12),"jaune",AND(MC!AC96&gt;CI!$D$3-CI!AC$4,MC!AC96&lt;CI!$D$3-CI!AC$4+CI!$D$11),"orange",AND(MC!AC96&gt;CI!$D$3-CI!AC$4+CI!$D$12),"vert"))</f>
        <v/>
      </c>
      <c r="AD96" s="43" t="str">
        <f>IF(MC!AD96="","",_xlfn.IFS(AND(MC!AD96&lt;CI!$D$3-CI!AD$4,MC!AD96&gt;1),"rouge",AND(MC!AD96&gt;CI!$D$3-CI!AD$4+CI!$D$11,MC!AD96&lt;CI!$D$3-CI!AD$4+CI!$D$12),"jaune",AND(MC!AD96&gt;CI!$D$3-CI!AD$4,MC!AD96&lt;CI!$D$3-CI!AD$4+CI!$D$11),"orange",AND(MC!AD96&gt;CI!$D$3-CI!AD$4+CI!$D$12),"vert"))</f>
        <v/>
      </c>
      <c r="AE96" s="43" t="str">
        <f>IF(MC!AE96="","",_xlfn.IFS(AND(MC!AE96&lt;CI!$D$3-CI!AE$4,MC!AE96&gt;1),"rouge",AND(MC!AE96&gt;CI!$D$3-CI!AE$4+CI!$D$11,MC!AE96&lt;CI!$D$3-CI!AE$4+CI!$D$12),"jaune",AND(MC!AE96&gt;CI!$D$3-CI!AE$4,MC!AE96&lt;CI!$D$3-CI!AE$4+CI!$D$11),"orange",AND(MC!AE96&gt;CI!$D$3-CI!AE$4+CI!$D$12),"vert"))</f>
        <v/>
      </c>
      <c r="AF96" s="43" t="str">
        <f>IF(MC!AF96="","",_xlfn.IFS(AND(MC!AF96&lt;CI!$D$3-CI!AF$4,MC!AF96&gt;1),"rouge",AND(MC!AF96&gt;CI!$D$3-CI!AF$4+CI!$D$11,MC!AF96&lt;CI!$D$3-CI!AF$4+CI!$D$12),"jaune",AND(MC!AF96&gt;CI!$D$3-CI!AF$4,MC!AF96&lt;CI!$D$3-CI!AF$4+CI!$D$11),"orange",AND(MC!AF96&gt;CI!$D$3-CI!AF$4+CI!$D$12),"vert"))</f>
        <v/>
      </c>
      <c r="AG96" s="43" t="str">
        <f>IF(MC!AG96="","",_xlfn.IFS(AND(MC!AG96&lt;CI!$D$3-CI!AG$4,MC!AG96&gt;1),"rouge",AND(MC!AG96&gt;CI!$D$3-CI!AG$4+CI!$D$11,MC!AG96&lt;CI!$D$3-CI!AG$4+CI!$D$12),"jaune",AND(MC!AG96&gt;CI!$D$3-CI!AG$4,MC!AG96&lt;CI!$D$3-CI!AG$4+CI!$D$11),"orange",AND(MC!AG96&gt;CI!$D$3-CI!AG$4+CI!$D$12),"vert"))</f>
        <v/>
      </c>
      <c r="AH96" s="43" t="str">
        <f>IF(MC!AH96="","",_xlfn.IFS(AND(MC!AH96&lt;CI!$D$3-CI!AH$4,MC!AH96&gt;1),"rouge",AND(MC!AH96&gt;CI!$D$3-CI!AH$4+CI!$D$11,MC!AH96&lt;CI!$D$3-CI!AH$4+CI!$D$12),"jaune",AND(MC!AH96&gt;CI!$D$3-CI!AH$4,MC!AH96&lt;CI!$D$3-CI!AH$4+CI!$D$11),"orange",AND(MC!AH96&gt;CI!$D$3-CI!AH$4+CI!$D$12),"vert"))</f>
        <v/>
      </c>
      <c r="AI96" s="43" t="str">
        <f>IF(MC!AI96="","",_xlfn.IFS(AND(MC!AI96&lt;CI!$D$3-CI!AI$4,MC!AI96&gt;1),"rouge",AND(MC!AI96&gt;CI!$D$3-CI!AI$4+CI!$D$11,MC!AI96&lt;CI!$D$3-CI!AI$4+CI!$D$12),"jaune",AND(MC!AI96&gt;CI!$D$3-CI!AI$4,MC!AI96&lt;CI!$D$3-CI!AI$4+CI!$D$11),"orange",AND(MC!AI96&gt;CI!$D$3-CI!AI$4+CI!$D$12),"vert"))</f>
        <v/>
      </c>
      <c r="AJ96" s="43" t="str">
        <f>IF(MC!AJ96="","",_xlfn.IFS(AND(MC!AJ96&lt;CI!$D$3-CI!AJ$4,MC!AJ96&gt;1),"rouge",AND(MC!AJ96&gt;CI!$D$3-CI!AJ$4+CI!$D$11,MC!AJ96&lt;CI!$D$3-CI!AJ$4+CI!$D$12),"jaune",AND(MC!AJ96&gt;CI!$D$3-CI!AJ$4,MC!AJ96&lt;CI!$D$3-CI!AJ$4+CI!$D$11),"orange",AND(MC!AJ96&gt;CI!$D$3-CI!AJ$4+CI!$D$12),"vert"))</f>
        <v/>
      </c>
      <c r="AK96" s="43" t="str">
        <f>IF(MC!AK96="","",_xlfn.IFS(AND(MC!AK96&lt;CI!$D$3-CI!AK$4,MC!AK96&gt;1),"rouge",AND(MC!AK96&gt;CI!$D$3-CI!AK$4+CI!$D$11,MC!AK96&lt;CI!$D$3-CI!AK$4+CI!$D$12),"jaune",AND(MC!AK96&gt;CI!$D$3-CI!AK$4,MC!AK96&lt;CI!$D$3-CI!AK$4+CI!$D$11),"orange",AND(MC!AK96&gt;CI!$D$3-CI!AK$4+CI!$D$12),"vert"))</f>
        <v/>
      </c>
      <c r="AL96" s="43" t="str">
        <f>IF(MC!AL96="","",_xlfn.IFS(AND(MC!AL96&lt;CI!$D$3-CI!AL$4,MC!AL96&gt;1),"rouge",AND(MC!AL96&gt;CI!$D$3-CI!AL$4+CI!$D$11,MC!AL96&lt;CI!$D$3-CI!AL$4+CI!$D$12),"jaune",AND(MC!AL96&gt;CI!$D$3-CI!AL$4,MC!AL96&lt;CI!$D$3-CI!AL$4+CI!$D$11),"orange",AND(MC!AL96&gt;CI!$D$3-CI!AL$4+CI!$D$12),"vert"))</f>
        <v/>
      </c>
      <c r="AM96" s="43" t="str">
        <f>IF(MC!AM96="","",_xlfn.IFS(AND(MC!AM96&lt;CI!$D$3-CI!AM$4,MC!AM96&gt;1),"rouge",AND(MC!AM96&gt;CI!$D$3-CI!AM$4+CI!$D$11,MC!AM96&lt;CI!$D$3-CI!AM$4+CI!$D$12),"jaune",AND(MC!AM96&gt;CI!$D$3-CI!AM$4,MC!AM96&lt;CI!$D$3-CI!AM$4+CI!$D$11),"orange",AND(MC!AM96&gt;CI!$D$3-CI!AM$4+CI!$D$12),"vert"))</f>
        <v/>
      </c>
      <c r="AN96" s="43" t="str">
        <f>IF(MC!AN96="","",_xlfn.IFS(AND(MC!AN96&lt;CI!$D$3-CI!AN$4,MC!AN96&gt;1),"rouge",AND(MC!AN96&gt;CI!$D$3-CI!AN$4+CI!$D$11,MC!AN96&lt;CI!$D$3-CI!AN$4+CI!$D$12),"jaune",AND(MC!AN96&gt;CI!$D$3-CI!AN$4,MC!AN96&lt;CI!$D$3-CI!AN$4+CI!$D$11),"orange",AND(MC!AN96&gt;CI!$D$3-CI!AN$4+CI!$D$12),"vert"))</f>
        <v/>
      </c>
      <c r="AO96" s="43" t="str">
        <f>IF(MC!AO96="","",_xlfn.IFS(AND(MC!AO96&lt;CI!$D$3-CI!AO$4,MC!AO96&gt;1),"rouge",AND(MC!AO96&gt;CI!$D$3-CI!AO$4+CI!$D$11,MC!AO96&lt;CI!$D$3-CI!AO$4+CI!$D$12),"jaune",AND(MC!AO96&gt;CI!$D$3-CI!AO$4,MC!AO96&lt;CI!$D$3-CI!AO$4+CI!$D$11),"orange",AND(MC!AO96&gt;CI!$D$3-CI!AO$4+CI!$D$12),"vert"))</f>
        <v/>
      </c>
      <c r="AP96" s="43" t="str">
        <f>IF(MC!AP96="","",_xlfn.IFS(AND(MC!AP96&lt;CI!$D$3-CI!AP$4,MC!AP96&gt;1),"rouge",AND(MC!AP96&gt;CI!$D$3-CI!AP$4+CI!$D$11,MC!AP96&lt;CI!$D$3-CI!AP$4+CI!$D$12),"jaune",AND(MC!AP96&gt;CI!$D$3-CI!AP$4,MC!AP96&lt;CI!$D$3-CI!AP$4+CI!$D$11),"orange",AND(MC!AP96&gt;CI!$D$3-CI!AP$4+CI!$D$12),"vert"))</f>
        <v/>
      </c>
      <c r="AQ96" s="43" t="str">
        <f>IF(MC!AQ96="","",_xlfn.IFS(AND(MC!AQ96&lt;CI!$D$3-CI!AQ$4,MC!AQ96&gt;1),"rouge",AND(MC!AQ96&gt;CI!$D$3-CI!AQ$4+CI!$D$11,MC!AQ96&lt;CI!$D$3-CI!AQ$4+CI!$D$12),"jaune",AND(MC!AQ96&gt;CI!$D$3-CI!AQ$4,MC!AQ96&lt;CI!$D$3-CI!AQ$4+CI!$D$11),"orange",AND(MC!AQ96&gt;CI!$D$3-CI!AQ$4+CI!$D$12),"vert"))</f>
        <v/>
      </c>
      <c r="AR96" s="43" t="str">
        <f>IF(MC!AR96="","",_xlfn.IFS(AND(MC!AR96&lt;CI!$D$3-CI!AR$4,MC!AR96&gt;1),"rouge",AND(MC!AR96&gt;CI!$D$3-CI!AR$4+CI!$D$11,MC!AR96&lt;CI!$D$3-CI!AR$4+CI!$D$12),"jaune",AND(MC!AR96&gt;CI!$D$3-CI!AR$4,MC!AR96&lt;CI!$D$3-CI!AR$4+CI!$D$11),"orange",AND(MC!AR96&gt;CI!$D$3-CI!AR$4+CI!$D$12),"vert"))</f>
        <v/>
      </c>
      <c r="AS96" s="43" t="str">
        <f>IF(MC!AS96="","",_xlfn.IFS(AND(MC!AS96&lt;CI!$D$3-CI!AS$4,MC!AS96&gt;1),"rouge",AND(MC!AS96&gt;CI!$D$3-CI!AS$4+CI!$D$11,MC!AS96&lt;CI!$D$3-CI!AS$4+CI!$D$12),"jaune",AND(MC!AS96&gt;CI!$D$3-CI!AS$4,MC!AS96&lt;CI!$D$3-CI!AS$4+CI!$D$11),"orange",AND(MC!AS96&gt;CI!$D$3-CI!AS$4+CI!$D$12),"vert"))</f>
        <v/>
      </c>
      <c r="AT96" s="43" t="str">
        <f>IF(MC!AT96="","",_xlfn.IFS(AND(MC!AT96&lt;CI!$D$3-CI!AT$4,MC!AT96&gt;1),"rouge",AND(MC!AT96&gt;CI!$D$3-CI!AT$4+CI!$D$11,MC!AT96&lt;CI!$D$3-CI!AT$4+CI!$D$12),"jaune",AND(MC!AT96&gt;CI!$D$3-CI!AT$4,MC!AT96&lt;CI!$D$3-CI!AT$4+CI!$D$11),"orange",AND(MC!AT96&gt;CI!$D$3-CI!AT$4+CI!$D$12),"vert"))</f>
        <v/>
      </c>
      <c r="AU96" s="43" t="str">
        <f>IF(MC!AU96="","",_xlfn.IFS(AND(MC!AU96&lt;CI!$D$3-CI!AU$4,MC!AU96&gt;1),"rouge",AND(MC!AU96&gt;CI!$D$3-CI!AU$4+CI!$D$11,MC!AU96&lt;CI!$D$3-CI!AU$4+CI!$D$12),"jaune",AND(MC!AU96&gt;CI!$D$3-CI!AU$4,MC!AU96&lt;CI!$D$3-CI!AU$4+CI!$D$11),"orange",AND(MC!AU96&gt;CI!$D$3-CI!AU$4+CI!$D$12),"vert"))</f>
        <v/>
      </c>
      <c r="AV96" s="43" t="str">
        <f>IF(MC!AV96="","",_xlfn.IFS(AND(MC!AV96&lt;CI!$D$3-CI!AV$4,MC!AV96&gt;1),"rouge",AND(MC!AV96&gt;CI!$D$3-CI!AV$4+CI!$D$11,MC!AV96&lt;CI!$D$3-CI!AV$4+CI!$D$12),"jaune",AND(MC!AV96&gt;CI!$D$3-CI!AV$4,MC!AV96&lt;CI!$D$3-CI!AV$4+CI!$D$11),"orange",AND(MC!AV96&gt;CI!$D$3-CI!AV$4+CI!$D$12),"vert"))</f>
        <v/>
      </c>
      <c r="AW96" s="43" t="str">
        <f>IF(MC!AW96="","",_xlfn.IFS(AND(MC!AW96&lt;CI!$D$3-CI!AW$4,MC!AW96&gt;1),"rouge",AND(MC!AW96&gt;CI!$D$3-CI!AW$4+CI!$D$11,MC!AW96&lt;CI!$D$3-CI!AW$4+CI!$D$12),"jaune",AND(MC!AW96&gt;CI!$D$3-CI!AW$4,MC!AW96&lt;CI!$D$3-CI!AW$4+CI!$D$11),"orange",AND(MC!AW96&gt;CI!$D$3-CI!AW$4+CI!$D$12),"vert"))</f>
        <v/>
      </c>
      <c r="AX96" s="43" t="str">
        <f>IF(MC!AX96="","",_xlfn.IFS(AND(MC!AX96&lt;CI!$D$3-CI!AX$4,MC!AX96&gt;1),"rouge",AND(MC!AX96&gt;CI!$D$3-CI!AX$4+CI!$D$11,MC!AX96&lt;CI!$D$3-CI!AX$4+CI!$D$12),"jaune",AND(MC!AX96&gt;CI!$D$3-CI!AX$4,MC!AX96&lt;CI!$D$3-CI!AX$4+CI!$D$11),"orange",AND(MC!AX96&gt;CI!$D$3-CI!AX$4+CI!$D$12),"vert"))</f>
        <v/>
      </c>
      <c r="AY96" s="43" t="str">
        <f>IF(MC!AY96="","",_xlfn.IFS(AND(MC!AY96&lt;CI!$D$3-CI!AY$4,MC!AY96&gt;1),"rouge",AND(MC!AY96&gt;CI!$D$3-CI!AY$4+CI!$D$11,MC!AY96&lt;CI!$D$3-CI!AY$4+CI!$D$12),"jaune",AND(MC!AY96&gt;CI!$D$3-CI!AY$4,MC!AY96&lt;CI!$D$3-CI!AY$4+CI!$D$11),"orange",AND(MC!AY96&gt;CI!$D$3-CI!AY$4+CI!$D$12),"vert"))</f>
        <v/>
      </c>
      <c r="AZ96" s="43" t="str">
        <f>IF(MC!AZ96="","",_xlfn.IFS(AND(MC!AZ96&lt;CI!$D$3-CI!AZ$4,MC!AZ96&gt;1),"rouge",AND(MC!AZ96&gt;CI!$D$3-CI!AZ$4+CI!$D$11,MC!AZ96&lt;CI!$D$3-CI!AZ$4+CI!$D$12),"jaune",AND(MC!AZ96&gt;CI!$D$3-CI!AZ$4,MC!AZ96&lt;CI!$D$3-CI!AZ$4+CI!$D$11),"orange",AND(MC!AZ96&gt;CI!$D$3-CI!AZ$4+CI!$D$12),"vert"))</f>
        <v/>
      </c>
      <c r="BA96" s="43" t="str">
        <f>IF(MC!BA96="","",_xlfn.IFS(AND(MC!BA96&lt;CI!$D$3-CI!BA$4,MC!BA96&gt;1),"rouge",AND(MC!BA96&gt;CI!$D$3-CI!BA$4+CI!$D$11,MC!BA96&lt;CI!$D$3-CI!BA$4+CI!$D$12),"jaune",AND(MC!BA96&gt;CI!$D$3-CI!BA$4,MC!BA96&lt;CI!$D$3-CI!BA$4+CI!$D$11),"orange",AND(MC!BA96&gt;CI!$D$3-CI!BA$4+CI!$D$12),"vert"))</f>
        <v/>
      </c>
      <c r="BB96" s="43" t="str">
        <f>IF(MC!BB96="","",_xlfn.IFS(AND(MC!BB96&lt;CI!$D$3-CI!BB$4,MC!BB96&gt;1),"rouge",AND(MC!BB96&gt;CI!$D$3-CI!BB$4+CI!$D$11,MC!BB96&lt;CI!$D$3-CI!BB$4+CI!$D$12),"jaune",AND(MC!BB96&gt;CI!$D$3-CI!BB$4,MC!BB96&lt;CI!$D$3-CI!BB$4+CI!$D$11),"orange",AND(MC!BB96&gt;CI!$D$3-CI!BB$4+CI!$D$12),"vert"))</f>
        <v/>
      </c>
      <c r="BC96" s="43" t="str">
        <f>IF(MC!BC96="","",_xlfn.IFS(AND(MC!BC96&lt;CI!$D$3-CI!BC$4,MC!BC96&gt;1),"rouge",AND(MC!BC96&gt;CI!$D$3-CI!BC$4+CI!$D$11,MC!BC96&lt;CI!$D$3-CI!BC$4+CI!$D$12),"jaune",AND(MC!BC96&gt;CI!$D$3-CI!BC$4,MC!BC96&lt;CI!$D$3-CI!BC$4+CI!$D$11),"orange",AND(MC!BC96&gt;CI!$D$3-CI!BC$4+CI!$D$12),"vert"))</f>
        <v/>
      </c>
      <c r="BD96" s="43" t="str">
        <f>IF(MC!BD96="","",_xlfn.IFS(AND(MC!BD96&lt;CI!$D$3-CI!BD$4,MC!BD96&gt;1),"rouge",AND(MC!BD96&gt;CI!$D$3-CI!BD$4+CI!$D$11,MC!BD96&lt;CI!$D$3-CI!BD$4+CI!$D$12),"jaune",AND(MC!BD96&gt;CI!$D$3-CI!BD$4,MC!BD96&lt;CI!$D$3-CI!BD$4+CI!$D$11),"orange",AND(MC!BD96&gt;CI!$D$3-CI!BD$4+CI!$D$12),"vert"))</f>
        <v/>
      </c>
      <c r="BE96" s="43" t="str">
        <f>IF(MC!BE96="","",_xlfn.IFS(AND(MC!BE96&lt;CI!$D$3-CI!BE$4,MC!BE96&gt;1),"rouge",AND(MC!BE96&gt;CI!$D$3-CI!BE$4+CI!$D$11,MC!BE96&lt;CI!$D$3-CI!BE$4+CI!$D$12),"jaune",AND(MC!BE96&gt;CI!$D$3-CI!BE$4,MC!BE96&lt;CI!$D$3-CI!BE$4+CI!$D$11),"orange",AND(MC!BE96&gt;CI!$D$3-CI!BE$4+CI!$D$12),"vert"))</f>
        <v/>
      </c>
      <c r="BF96" s="43" t="str">
        <f>IF(MC!BF96="","",_xlfn.IFS(AND(MC!BF96&lt;CI!$D$3-CI!BF$4,MC!BF96&gt;1),"rouge",AND(MC!BF96&gt;CI!$D$3-CI!BF$4+CI!$D$11,MC!BF96&lt;CI!$D$3-CI!BF$4+CI!$D$12),"jaune",AND(MC!BF96&gt;CI!$D$3-CI!BF$4,MC!BF96&lt;CI!$D$3-CI!BF$4+CI!$D$11),"orange",AND(MC!BF96&gt;CI!$D$3-CI!BF$4+CI!$D$12),"vert"))</f>
        <v/>
      </c>
      <c r="BG96" s="43" t="str">
        <f>IF(MC!BG96="","",_xlfn.IFS(AND(MC!BG96&lt;CI!$D$3-CI!BG$4,MC!BG96&gt;1),"rouge",AND(MC!BG96&gt;CI!$D$3-CI!BG$4+CI!$D$11,MC!BG96&lt;CI!$D$3-CI!BG$4+CI!$D$12),"jaune",AND(MC!BG96&gt;CI!$D$3-CI!BG$4,MC!BG96&lt;CI!$D$3-CI!BG$4+CI!$D$11),"orange",AND(MC!BG96&gt;CI!$D$3-CI!BG$4+CI!$D$12),"vert"))</f>
        <v/>
      </c>
      <c r="BH96" s="43" t="str">
        <f>IF(MC!BH96="","",_xlfn.IFS(AND(MC!BH96&lt;CI!$D$3-CI!BH$4,MC!BH96&gt;1),"rouge",AND(MC!BH96&gt;CI!$D$3-CI!BH$4+CI!$D$11,MC!BH96&lt;CI!$D$3-CI!BH$4+CI!$D$12),"jaune",AND(MC!BH96&gt;CI!$D$3-CI!BH$4,MC!BH96&lt;CI!$D$3-CI!BH$4+CI!$D$11),"orange",AND(MC!BH96&gt;CI!$D$3-CI!BH$4+CI!$D$12),"vert"))</f>
        <v/>
      </c>
      <c r="BI96" s="43" t="str">
        <f>IF(MC!BI96="","",_xlfn.IFS(AND(MC!BI96&lt;CI!$D$3-CI!BI$4,MC!BI96&gt;1),"rouge",AND(MC!BI96&gt;CI!$D$3-CI!BI$4+CI!$D$11,MC!BI96&lt;CI!$D$3-CI!BI$4+CI!$D$12),"jaune",AND(MC!BI96&gt;CI!$D$3-CI!BI$4,MC!BI96&lt;CI!$D$3-CI!BI$4+CI!$D$11),"orange",AND(MC!BI96&gt;CI!$D$3-CI!BI$4+CI!$D$12),"vert"))</f>
        <v/>
      </c>
      <c r="BJ96" s="43" t="str">
        <f>IF(MC!BJ96="","",_xlfn.IFS(AND(MC!BJ96&lt;CI!$D$3-CI!BJ$4,MC!BJ96&gt;1),"rouge",AND(MC!BJ96&gt;CI!$D$3-CI!BJ$4+CI!$D$11,MC!BJ96&lt;CI!$D$3-CI!BJ$4+CI!$D$12),"jaune",AND(MC!BJ96&gt;CI!$D$3-CI!BJ$4,MC!BJ96&lt;CI!$D$3-CI!BJ$4+CI!$D$11),"orange",AND(MC!BJ96&gt;CI!$D$3-CI!BJ$4+CI!$D$12),"vert"))</f>
        <v/>
      </c>
      <c r="BK96" s="43" t="str">
        <f>IF(MC!BK96="","",_xlfn.IFS(AND(MC!BK96&lt;CI!$D$3-CI!BK$4,MC!BK96&gt;1),"rouge",AND(MC!BK96&gt;CI!$D$3-CI!BK$4+CI!$D$11,MC!BK96&lt;CI!$D$3-CI!BK$4+CI!$D$12),"jaune",AND(MC!BK96&gt;CI!$D$3-CI!BK$4,MC!BK96&lt;CI!$D$3-CI!BK$4+CI!$D$11),"orange",AND(MC!BK96&gt;CI!$D$3-CI!BK$4+CI!$D$12),"vert"))</f>
        <v/>
      </c>
      <c r="BL96" s="43" t="str">
        <f>IF(MC!BL96="","",_xlfn.IFS(AND(MC!BL96&lt;CI!$D$3-CI!BL$4,MC!BL96&gt;1),"rouge",AND(MC!BL96&gt;CI!$D$3-CI!BL$4+CI!$D$11,MC!BL96&lt;CI!$D$3-CI!BL$4+CI!$D$12),"jaune",AND(MC!BL96&gt;CI!$D$3-CI!BL$4,MC!BL96&lt;CI!$D$3-CI!BL$4+CI!$D$11),"orange",AND(MC!BL96&gt;CI!$D$3-CI!BL$4+CI!$D$12),"vert"))</f>
        <v/>
      </c>
      <c r="BM96" s="43" t="str">
        <f>IF(MC!BM96="","",_xlfn.IFS(AND(MC!BM96&lt;CI!$D$3-CI!BM$4,MC!BM96&gt;1),"rouge",AND(MC!BM96&gt;CI!$D$3-CI!BM$4+CI!$D$11,MC!BM96&lt;CI!$D$3-CI!BM$4+CI!$D$12),"jaune",AND(MC!BM96&gt;CI!$D$3-CI!BM$4,MC!BM96&lt;CI!$D$3-CI!BM$4+CI!$D$11),"orange",AND(MC!BM96&gt;CI!$D$3-CI!BM$4+CI!$D$12),"vert"))</f>
        <v/>
      </c>
      <c r="BN96" s="43" t="str">
        <f>IF(MC!BN96="","",_xlfn.IFS(AND(MC!BN96&lt;CI!$D$3-CI!BN$4,MC!BN96&gt;1),"rouge",AND(MC!BN96&gt;CI!$D$3-CI!BN$4+CI!$D$11,MC!BN96&lt;CI!$D$3-CI!BN$4+CI!$D$12),"jaune",AND(MC!BN96&gt;CI!$D$3-CI!BN$4,MC!BN96&lt;CI!$D$3-CI!BN$4+CI!$D$11),"orange",AND(MC!BN96&gt;CI!$D$3-CI!BN$4+CI!$D$12),"vert"))</f>
        <v/>
      </c>
      <c r="BO96" s="43" t="str">
        <f>IF(MC!BO96="","",_xlfn.IFS(AND(MC!BO96&lt;CI!$D$3-CI!BO$4,MC!BO96&gt;1),"rouge",AND(MC!BO96&gt;CI!$D$3-CI!BO$4+CI!$D$11,MC!BO96&lt;CI!$D$3-CI!BO$4+CI!$D$12),"jaune",AND(MC!BO96&gt;CI!$D$3-CI!BO$4,MC!BO96&lt;CI!$D$3-CI!BO$4+CI!$D$11),"orange",AND(MC!BO96&gt;CI!$D$3-CI!BO$4+CI!$D$12),"vert"))</f>
        <v/>
      </c>
      <c r="BP96" s="43" t="str">
        <f>IF(MC!BP96="","",_xlfn.IFS(AND(MC!BP96&lt;CI!$D$3-CI!BP$4,MC!BP96&gt;1),"rouge",AND(MC!BP96&gt;CI!$D$3-CI!BP$4+CI!$D$11,MC!BP96&lt;CI!$D$3-CI!BP$4+CI!$D$12),"jaune",AND(MC!BP96&gt;CI!$D$3-CI!BP$4,MC!BP96&lt;CI!$D$3-CI!BP$4+CI!$D$11),"orange",AND(MC!BP96&gt;CI!$D$3-CI!BP$4+CI!$D$12),"vert"))</f>
        <v/>
      </c>
      <c r="BQ96" s="43" t="str">
        <f>IF(MC!BQ96="","",_xlfn.IFS(AND(MC!BQ96&lt;CI!$D$3-CI!BQ$4,MC!BQ96&gt;1),"rouge",AND(MC!BQ96&gt;CI!$D$3-CI!BQ$4+CI!$D$11,MC!BQ96&lt;CI!$D$3-CI!BQ$4+CI!$D$12),"jaune",AND(MC!BQ96&gt;CI!$D$3-CI!BQ$4,MC!BQ96&lt;CI!$D$3-CI!BQ$4+CI!$D$11),"orange",AND(MC!BQ96&gt;CI!$D$3-CI!BQ$4+CI!$D$12),"vert"))</f>
        <v/>
      </c>
      <c r="BR96" s="43" t="str">
        <f>IF(MC!BR96="","",_xlfn.IFS(AND(MC!BR96&lt;CI!$D$3-CI!BR$4,MC!BR96&gt;1),"rouge",AND(MC!BR96&gt;CI!$D$3-CI!BR$4+CI!$D$11,MC!BR96&lt;CI!$D$3-CI!BR$4+CI!$D$12),"jaune",AND(MC!BR96&gt;CI!$D$3-CI!BR$4,MC!BR96&lt;CI!$D$3-CI!BR$4+CI!$D$11),"orange",AND(MC!BR96&gt;CI!$D$3-CI!BR$4+CI!$D$12),"vert"))</f>
        <v/>
      </c>
      <c r="BS96" s="43" t="str">
        <f>IF(MC!BS96="","",_xlfn.IFS(AND(MC!BS96&lt;CI!$D$3-CI!BS$4,MC!BS96&gt;1),"rouge",AND(MC!BS96&gt;CI!$D$3-CI!BS$4+CI!$D$11,MC!BS96&lt;CI!$D$3-CI!BS$4+CI!$D$12),"jaune",AND(MC!BS96&gt;CI!$D$3-CI!BS$4,MC!BS96&lt;CI!$D$3-CI!BS$4+CI!$D$11),"orange",AND(MC!BS96&gt;CI!$D$3-CI!BS$4+CI!$D$12),"vert"))</f>
        <v/>
      </c>
      <c r="BT96" s="43" t="str">
        <f>IF(MC!BT96="","",_xlfn.IFS(AND(MC!BT96&lt;CI!$D$3-CI!BT$4,MC!BT96&gt;1),"rouge",AND(MC!BT96&gt;CI!$D$3-CI!BT$4+CI!$D$11,MC!BT96&lt;CI!$D$3-CI!BT$4+CI!$D$12),"jaune",AND(MC!BT96&gt;CI!$D$3-CI!BT$4,MC!BT96&lt;CI!$D$3-CI!BT$4+CI!$D$11),"orange",AND(MC!BT96&gt;CI!$D$3-CI!BT$4+CI!$D$12),"vert"))</f>
        <v/>
      </c>
      <c r="BU96" s="43" t="str">
        <f>IF(MC!BU96="","",_xlfn.IFS(AND(MC!BU96&lt;CI!$D$3-CI!BU$4,MC!BU96&gt;1),"rouge",AND(MC!BU96&gt;CI!$D$3-CI!BU$4+CI!$D$11,MC!BU96&lt;CI!$D$3-CI!BU$4+CI!$D$12),"jaune",AND(MC!BU96&gt;CI!$D$3-CI!BU$4,MC!BU96&lt;CI!$D$3-CI!BU$4+CI!$D$11),"orange",AND(MC!BU96&gt;CI!$D$3-CI!BU$4+CI!$D$12),"vert"))</f>
        <v/>
      </c>
      <c r="BV96" s="43" t="str">
        <f>IF(MC!BV96="","",_xlfn.IFS(AND(MC!BV96&lt;CI!$D$3-CI!BV$4,MC!BV96&gt;1),"rouge",AND(MC!BV96&gt;CI!$D$3-CI!BV$4+CI!$D$11,MC!BV96&lt;CI!$D$3-CI!BV$4+CI!$D$12),"jaune",AND(MC!BV96&gt;CI!$D$3-CI!BV$4,MC!BV96&lt;CI!$D$3-CI!BV$4+CI!$D$11),"orange",AND(MC!BV96&gt;CI!$D$3-CI!BV$4+CI!$D$12),"vert"))</f>
        <v/>
      </c>
      <c r="BW96" s="43" t="str">
        <f>IF(MC!BW96="","",_xlfn.IFS(AND(MC!BW96&lt;CI!$D$3-CI!BW$4,MC!BW96&gt;1),"rouge",AND(MC!BW96&gt;CI!$D$3-CI!BW$4+CI!$D$11,MC!BW96&lt;CI!$D$3-CI!BW$4+CI!$D$12),"jaune",AND(MC!BW96&gt;CI!$D$3-CI!BW$4,MC!BW96&lt;CI!$D$3-CI!BW$4+CI!$D$11),"orange",AND(MC!BW96&gt;CI!$D$3-CI!BW$4+CI!$D$12),"vert"))</f>
        <v/>
      </c>
      <c r="BX96" s="43" t="str">
        <f>IF(MC!BX96="","",_xlfn.IFS(AND(MC!BX96&lt;CI!$D$3-CI!BX$4,MC!BX96&gt;1),"rouge",AND(MC!BX96&gt;CI!$D$3-CI!BX$4+CI!$D$11,MC!BX96&lt;CI!$D$3-CI!BX$4+CI!$D$12),"jaune",AND(MC!BX96&gt;CI!$D$3-CI!BX$4,MC!BX96&lt;CI!$D$3-CI!BX$4+CI!$D$11),"orange",AND(MC!BX96&gt;CI!$D$3-CI!BX$4+CI!$D$12),"vert"))</f>
        <v/>
      </c>
      <c r="BY96" s="43" t="str">
        <f>IF(MC!BY96="","",_xlfn.IFS(AND(MC!BY96&lt;CI!$D$3-CI!BY$4,MC!BY96&gt;1),"rouge",AND(MC!BY96&gt;CI!$D$3-CI!BY$4+CI!$D$11,MC!BY96&lt;CI!$D$3-CI!BY$4+CI!$D$12),"jaune",AND(MC!BY96&gt;CI!$D$3-CI!BY$4,MC!BY96&lt;CI!$D$3-CI!BY$4+CI!$D$11),"orange",AND(MC!BY96&gt;CI!$D$3-CI!BY$4+CI!$D$12),"vert"))</f>
        <v/>
      </c>
      <c r="BZ96" s="43" t="str">
        <f>IF(MC!BZ96="","",_xlfn.IFS(AND(MC!BZ96&lt;CI!$D$3-CI!BZ$4,MC!BZ96&gt;1),"rouge",AND(MC!BZ96&gt;CI!$D$3-CI!BZ$4+CI!$D$11,MC!BZ96&lt;CI!$D$3-CI!BZ$4+CI!$D$12),"jaune",AND(MC!BZ96&gt;CI!$D$3-CI!BZ$4,MC!BZ96&lt;CI!$D$3-CI!BZ$4+CI!$D$11),"orange",AND(MC!BZ96&gt;CI!$D$3-CI!BZ$4+CI!$D$12),"vert"))</f>
        <v/>
      </c>
      <c r="CA96" s="43" t="str">
        <f>IF(MC!CA96="","",_xlfn.IFS(AND(MC!CA96&lt;CI!$D$3-CI!CA$4,MC!CA96&gt;1),"rouge",AND(MC!CA96&gt;CI!$D$3-CI!CA$4+CI!$D$11,MC!CA96&lt;CI!$D$3-CI!CA$4+CI!$D$12),"jaune",AND(MC!CA96&gt;CI!$D$3-CI!CA$4,MC!CA96&lt;CI!$D$3-CI!CA$4+CI!$D$11),"orange",AND(MC!CA96&gt;CI!$D$3-CI!CA$4+CI!$D$12),"vert"))</f>
        <v/>
      </c>
      <c r="CB96" s="43" t="str">
        <f>IF(MC!CB96="","",_xlfn.IFS(AND(MC!CB96&lt;CI!$D$3-CI!CB$4,MC!CB96&gt;1),"rouge",AND(MC!CB96&gt;CI!$D$3-CI!CB$4+CI!$D$11,MC!CB96&lt;CI!$D$3-CI!CB$4+CI!$D$12),"jaune",AND(MC!CB96&gt;CI!$D$3-CI!CB$4,MC!CB96&lt;CI!$D$3-CI!CB$4+CI!$D$11),"orange",AND(MC!CB96&gt;CI!$D$3-CI!CB$4+CI!$D$12),"vert"))</f>
        <v/>
      </c>
      <c r="CC96" s="43" t="str">
        <f>IF(MC!CC96="","",_xlfn.IFS(AND(MC!CC96&lt;CI!$D$3-CI!CC$4,MC!CC96&gt;1),"rouge",AND(MC!CC96&gt;CI!$D$3-CI!CC$4+CI!$D$11,MC!CC96&lt;CI!$D$3-CI!CC$4+CI!$D$12),"jaune",AND(MC!CC96&gt;CI!$D$3-CI!CC$4,MC!CC96&lt;CI!$D$3-CI!CC$4+CI!$D$11),"orange",AND(MC!CC96&gt;CI!$D$3-CI!CC$4+CI!$D$12),"vert"))</f>
        <v/>
      </c>
      <c r="CD96" s="43" t="str">
        <f>IF(MC!CD96="","",_xlfn.IFS(AND(MC!CD96&lt;CI!$D$3-CI!CD$4,MC!CD96&gt;1),"rouge",AND(MC!CD96&gt;CI!$D$3-CI!CD$4+CI!$D$11,MC!CD96&lt;CI!$D$3-CI!CD$4+CI!$D$12),"jaune",AND(MC!CD96&gt;CI!$D$3-CI!CD$4,MC!CD96&lt;CI!$D$3-CI!CD$4+CI!$D$11),"orange",AND(MC!CD96&gt;CI!$D$3-CI!CD$4+CI!$D$12),"vert"))</f>
        <v/>
      </c>
      <c r="CE96" s="43" t="str">
        <f>IF(MC!CE96="","",_xlfn.IFS(AND(MC!CE96&lt;CI!$D$3-CI!CE$4,MC!CE96&gt;1),"rouge",AND(MC!CE96&gt;CI!$D$3-CI!CE$4+CI!$D$11,MC!CE96&lt;CI!$D$3-CI!CE$4+CI!$D$12),"jaune",AND(MC!CE96&gt;CI!$D$3-CI!CE$4,MC!CE96&lt;CI!$D$3-CI!CE$4+CI!$D$11),"orange",AND(MC!CE96&gt;CI!$D$3-CI!CE$4+CI!$D$12),"vert"))</f>
        <v/>
      </c>
      <c r="CF96" s="43" t="str">
        <f>IF(MC!CF96="","",_xlfn.IFS(AND(MC!CF96&lt;CI!$D$3-CI!CF$4,MC!CF96&gt;1),"rouge",AND(MC!CF96&gt;CI!$D$3-CI!CF$4+CI!$D$11,MC!CF96&lt;CI!$D$3-CI!CF$4+CI!$D$12),"jaune",AND(MC!CF96&gt;CI!$D$3-CI!CF$4,MC!CF96&lt;CI!$D$3-CI!CF$4+CI!$D$11),"orange",AND(MC!CF96&gt;CI!$D$3-CI!CF$4+CI!$D$12),"vert"))</f>
        <v/>
      </c>
      <c r="CG96" s="43" t="str">
        <f>IF(MC!CG96="","",_xlfn.IFS(AND(MC!CG96&lt;CI!$D$3-CI!CG$4,MC!CG96&gt;1),"rouge",AND(MC!CG96&gt;CI!$D$3-CI!CG$4+CI!$D$11,MC!CG96&lt;CI!$D$3-CI!CG$4+CI!$D$12),"jaune",AND(MC!CG96&gt;CI!$D$3-CI!CG$4,MC!CG96&lt;CI!$D$3-CI!CG$4+CI!$D$11),"orange",AND(MC!CG96&gt;CI!$D$3-CI!CG$4+CI!$D$12),"vert"))</f>
        <v/>
      </c>
      <c r="CH96" s="43" t="str">
        <f>IF(MC!CH96="","",_xlfn.IFS(AND(MC!CH96&lt;CI!$D$3-CI!CH$4,MC!CH96&gt;1),"rouge",AND(MC!CH96&gt;CI!$D$3-CI!CH$4+CI!$D$11,MC!CH96&lt;CI!$D$3-CI!CH$4+CI!$D$12),"jaune",AND(MC!CH96&gt;CI!$D$3-CI!CH$4,MC!CH96&lt;CI!$D$3-CI!CH$4+CI!$D$11),"orange",AND(MC!CH96&gt;CI!$D$3-CI!CH$4+CI!$D$12),"vert"))</f>
        <v/>
      </c>
      <c r="CI96" s="43" t="str">
        <f>IF(MC!CI96="","",_xlfn.IFS(AND(MC!CI96&lt;CI!$D$3-CI!CI$4,MC!CI96&gt;1),"rouge",AND(MC!CI96&gt;CI!$D$3-CI!CI$4+CI!$D$11,MC!CI96&lt;CI!$D$3-CI!CI$4+CI!$D$12),"jaune",AND(MC!CI96&gt;CI!$D$3-CI!CI$4,MC!CI96&lt;CI!$D$3-CI!CI$4+CI!$D$11),"orange",AND(MC!CI96&gt;CI!$D$3-CI!CI$4+CI!$D$12),"vert"))</f>
        <v/>
      </c>
      <c r="CJ96" s="43" t="str">
        <f>IF(MC!CJ96="","",_xlfn.IFS(AND(MC!CJ96&lt;CI!$D$3-CI!CJ$4,MC!CJ96&gt;1),"rouge",AND(MC!CJ96&gt;CI!$D$3-CI!CJ$4+CI!$D$11,MC!CJ96&lt;CI!$D$3-CI!CJ$4+CI!$D$12),"jaune",AND(MC!CJ96&gt;CI!$D$3-CI!CJ$4,MC!CJ96&lt;CI!$D$3-CI!CJ$4+CI!$D$11),"orange",AND(MC!CJ96&gt;CI!$D$3-CI!CJ$4+CI!$D$12),"vert"))</f>
        <v/>
      </c>
      <c r="CK96" s="43" t="str">
        <f>IF(MC!CK96="","",_xlfn.IFS(AND(MC!CK96&lt;CI!$D$3-CI!CK$4,MC!CK96&gt;1),"rouge",AND(MC!CK96&gt;CI!$D$3-CI!CK$4+CI!$D$11,MC!CK96&lt;CI!$D$3-CI!CK$4+CI!$D$12),"jaune",AND(MC!CK96&gt;CI!$D$3-CI!CK$4,MC!CK96&lt;CI!$D$3-CI!CK$4+CI!$D$11),"orange",AND(MC!CK96&gt;CI!$D$3-CI!CK$4+CI!$D$12),"vert"))</f>
        <v/>
      </c>
      <c r="CL96" s="43" t="str">
        <f>IF(MC!CL96="","",_xlfn.IFS(AND(MC!CL96&lt;CI!$D$3-CI!CL$4,MC!CL96&gt;1),"rouge",AND(MC!CL96&gt;CI!$D$3-CI!CL$4+CI!$D$11,MC!CL96&lt;CI!$D$3-CI!CL$4+CI!$D$12),"jaune",AND(MC!CL96&gt;CI!$D$3-CI!CL$4,MC!CL96&lt;CI!$D$3-CI!CL$4+CI!$D$11),"orange",AND(MC!CL96&gt;CI!$D$3-CI!CL$4+CI!$D$12),"vert"))</f>
        <v/>
      </c>
      <c r="CM96" s="43" t="str">
        <f>IF(MC!CM96="","",_xlfn.IFS(AND(MC!CM96&lt;CI!$D$3-CI!CM$4,MC!CM96&gt;1),"rouge",AND(MC!CM96&gt;CI!$D$3-CI!CM$4+CI!$D$11,MC!CM96&lt;CI!$D$3-CI!CM$4+CI!$D$12),"jaune",AND(MC!CM96&gt;CI!$D$3-CI!CM$4,MC!CM96&lt;CI!$D$3-CI!CM$4+CI!$D$11),"orange",AND(MC!CM96&gt;CI!$D$3-CI!CM$4+CI!$D$12),"vert"))</f>
        <v/>
      </c>
      <c r="CN96" s="43" t="str">
        <f>IF(MC!CN96="","",_xlfn.IFS(AND(MC!CN96&lt;CI!$D$3-CI!CN$4,MC!CN96&gt;1),"rouge",AND(MC!CN96&gt;CI!$D$3-CI!CN$4+CI!$D$11,MC!CN96&lt;CI!$D$3-CI!CN$4+CI!$D$12),"jaune",AND(MC!CN96&gt;CI!$D$3-CI!CN$4,MC!CN96&lt;CI!$D$3-CI!CN$4+CI!$D$11),"orange",AND(MC!CN96&gt;CI!$D$3-CI!CN$4+CI!$D$12),"vert"))</f>
        <v/>
      </c>
      <c r="CO96" s="43" t="str">
        <f>IF(MC!CO96="","",_xlfn.IFS(AND(MC!CO96&lt;CI!$D$3-CI!CO$4,MC!CO96&gt;1),"rouge",AND(MC!CO96&gt;CI!$D$3-CI!CO$4+CI!$D$11,MC!CO96&lt;CI!$D$3-CI!CO$4+CI!$D$12),"jaune",AND(MC!CO96&gt;CI!$D$3-CI!CO$4,MC!CO96&lt;CI!$D$3-CI!CO$4+CI!$D$11),"orange",AND(MC!CO96&gt;CI!$D$3-CI!CO$4+CI!$D$12),"vert"))</f>
        <v/>
      </c>
      <c r="CP96" s="43" t="str">
        <f>IF(MC!CP96="","",_xlfn.IFS(AND(MC!CP96&lt;CI!$D$3-CI!CP$4,MC!CP96&gt;1),"rouge",AND(MC!CP96&gt;CI!$D$3-CI!CP$4+CI!$D$11,MC!CP96&lt;CI!$D$3-CI!CP$4+CI!$D$12),"jaune",AND(MC!CP96&gt;CI!$D$3-CI!CP$4,MC!CP96&lt;CI!$D$3-CI!CP$4+CI!$D$11),"orange",AND(MC!CP96&gt;CI!$D$3-CI!CP$4+CI!$D$12),"vert"))</f>
        <v/>
      </c>
      <c r="CQ96" s="43" t="str">
        <f>IF(MC!CQ96="","",_xlfn.IFS(AND(MC!CQ96&lt;CI!$D$3-CI!CQ$4,MC!CQ96&gt;1),"rouge",AND(MC!CQ96&gt;CI!$D$3-CI!CQ$4+CI!$D$11,MC!CQ96&lt;CI!$D$3-CI!CQ$4+CI!$D$12),"jaune",AND(MC!CQ96&gt;CI!$D$3-CI!CQ$4,MC!CQ96&lt;CI!$D$3-CI!CQ$4+CI!$D$11),"orange",AND(MC!CQ96&gt;CI!$D$3-CI!CQ$4+CI!$D$12),"vert"))</f>
        <v/>
      </c>
      <c r="CR96" s="43" t="str">
        <f>IF(MC!CR96="","",_xlfn.IFS(AND(MC!CR96&lt;CI!$D$3-CI!CR$4,MC!CR96&gt;1),"rouge",AND(MC!CR96&gt;CI!$D$3-CI!CR$4+CI!$D$11,MC!CR96&lt;CI!$D$3-CI!CR$4+CI!$D$12),"jaune",AND(MC!CR96&gt;CI!$D$3-CI!CR$4,MC!CR96&lt;CI!$D$3-CI!CR$4+CI!$D$11),"orange",AND(MC!CR96&gt;CI!$D$3-CI!CR$4+CI!$D$12),"vert"))</f>
        <v/>
      </c>
      <c r="CS96" s="43" t="str">
        <f>IF(MC!CS96="","",_xlfn.IFS(AND(MC!CS96&lt;CI!$D$3-CI!CS$4,MC!CS96&gt;1),"rouge",AND(MC!CS96&gt;CI!$D$3-CI!CS$4+CI!$D$11,MC!CS96&lt;CI!$D$3-CI!CS$4+CI!$D$12),"jaune",AND(MC!CS96&gt;CI!$D$3-CI!CS$4,MC!CS96&lt;CI!$D$3-CI!CS$4+CI!$D$11),"orange",AND(MC!CS96&gt;CI!$D$3-CI!CS$4+CI!$D$12),"vert"))</f>
        <v/>
      </c>
      <c r="CT96" s="43" t="str">
        <f>IF(MC!CT96="","",_xlfn.IFS(AND(MC!CT96&lt;CI!$D$3-CI!CT$4,MC!CT96&gt;1),"rouge",AND(MC!CT96&gt;CI!$D$3-CI!CT$4+CI!$D$11,MC!CT96&lt;CI!$D$3-CI!CT$4+CI!$D$12),"jaune",AND(MC!CT96&gt;CI!$D$3-CI!CT$4,MC!CT96&lt;CI!$D$3-CI!CT$4+CI!$D$11),"orange",AND(MC!CT96&gt;CI!$D$3-CI!CT$4+CI!$D$12),"vert"))</f>
        <v/>
      </c>
      <c r="CU96" s="43" t="str">
        <f>IF(MC!CU96="","",_xlfn.IFS(AND(MC!CU96&lt;CI!$D$3-CI!CU$4,MC!CU96&gt;1),"rouge",AND(MC!CU96&gt;CI!$D$3-CI!CU$4+CI!$D$11,MC!CU96&lt;CI!$D$3-CI!CU$4+CI!$D$12),"jaune",AND(MC!CU96&gt;CI!$D$3-CI!CU$4,MC!CU96&lt;CI!$D$3-CI!CU$4+CI!$D$11),"orange",AND(MC!CU96&gt;CI!$D$3-CI!CU$4+CI!$D$12),"vert"))</f>
        <v/>
      </c>
      <c r="CV96" s="43" t="str">
        <f>IF(MC!CV96="","",_xlfn.IFS(AND(MC!CV96&lt;CI!$D$3-CI!CV$4,MC!CV96&gt;1),"rouge",AND(MC!CV96&gt;CI!$D$3-CI!CV$4+CI!$D$11,MC!CV96&lt;CI!$D$3-CI!CV$4+CI!$D$12),"jaune",AND(MC!CV96&gt;CI!$D$3-CI!CV$4,MC!CV96&lt;CI!$D$3-CI!CV$4+CI!$D$11),"orange",AND(MC!CV96&gt;CI!$D$3-CI!CV$4+CI!$D$12),"vert"))</f>
        <v/>
      </c>
      <c r="CW96" s="43" t="str">
        <f>IF(MC!CW96="","",_xlfn.IFS(AND(MC!CW96&lt;CI!$D$3-CI!CW$4,MC!CW96&gt;1),"rouge",AND(MC!CW96&gt;CI!$D$3-CI!CW$4+CI!$D$11,MC!CW96&lt;CI!$D$3-CI!CW$4+CI!$D$12),"jaune",AND(MC!CW96&gt;CI!$D$3-CI!CW$4,MC!CW96&lt;CI!$D$3-CI!CW$4+CI!$D$11),"orange",AND(MC!CW96&gt;CI!$D$3-CI!CW$4+CI!$D$12),"vert"))</f>
        <v/>
      </c>
      <c r="CX96" s="43" t="str">
        <f>IF(MC!CX96="","",_xlfn.IFS(AND(MC!CX96&lt;CI!$D$3-CI!CX$4,MC!CX96&gt;1),"rouge",AND(MC!CX96&gt;CI!$D$3-CI!CX$4+CI!$D$11,MC!CX96&lt;CI!$D$3-CI!CX$4+CI!$D$12),"jaune",AND(MC!CX96&gt;CI!$D$3-CI!CX$4,MC!CX96&lt;CI!$D$3-CI!CX$4+CI!$D$11),"orange",AND(MC!CX96&gt;CI!$D$3-CI!CX$4+CI!$D$12),"vert"))</f>
        <v/>
      </c>
      <c r="CY96" s="43" t="str">
        <f>IF(MC!CY96="","",_xlfn.IFS(AND(MC!CY96&lt;CI!$D$3-CI!CY$4,MC!CY96&gt;1),"rouge",AND(MC!CY96&gt;CI!$D$3-CI!CY$4+CI!$D$11,MC!CY96&lt;CI!$D$3-CI!CY$4+CI!$D$12),"jaune",AND(MC!CY96&gt;CI!$D$3-CI!CY$4,MC!CY96&lt;CI!$D$3-CI!CY$4+CI!$D$11),"orange",AND(MC!CY96&gt;CI!$D$3-CI!CY$4+CI!$D$12),"vert"))</f>
        <v/>
      </c>
      <c r="CZ96" s="43" t="str">
        <f>IF(MC!CZ96="","",_xlfn.IFS(AND(MC!CZ96&lt;CI!$D$3-CI!CZ$4,MC!CZ96&gt;1),"rouge",AND(MC!CZ96&gt;CI!$D$3-CI!CZ$4+CI!$D$11,MC!CZ96&lt;CI!$D$3-CI!CZ$4+CI!$D$12),"jaune",AND(MC!CZ96&gt;CI!$D$3-CI!CZ$4,MC!CZ96&lt;CI!$D$3-CI!CZ$4+CI!$D$11),"orange",AND(MC!CZ96&gt;CI!$D$3-CI!CZ$4+CI!$D$12),"vert"))</f>
        <v/>
      </c>
      <c r="DA96" s="43" t="str">
        <f>IF(MC!DA96="","",_xlfn.IFS(AND(MC!DA96&lt;CI!$D$3-CI!DA$4,MC!DA96&gt;1),"rouge",AND(MC!DA96&gt;CI!$D$3-CI!DA$4+CI!$D$11,MC!DA96&lt;CI!$D$3-CI!DA$4+CI!$D$12),"jaune",AND(MC!DA96&gt;CI!$D$3-CI!DA$4,MC!DA96&lt;CI!$D$3-CI!DA$4+CI!$D$11),"orange",AND(MC!DA96&gt;CI!$D$3-CI!DA$4+CI!$D$12),"vert"))</f>
        <v/>
      </c>
      <c r="DB96" s="43" t="str">
        <f>IF(MC!DB96="","",_xlfn.IFS(AND(MC!DB96&lt;CI!$D$3-CI!DB$4,MC!DB96&gt;1),"rouge",AND(MC!DB96&gt;CI!$D$3-CI!DB$4+CI!$D$11,MC!DB96&lt;CI!$D$3-CI!DB$4+CI!$D$12),"jaune",AND(MC!DB96&gt;CI!$D$3-CI!DB$4,MC!DB96&lt;CI!$D$3-CI!DB$4+CI!$D$11),"orange",AND(MC!DB96&gt;CI!$D$3-CI!DB$4+CI!$D$12),"vert"))</f>
        <v/>
      </c>
      <c r="DC96" s="11">
        <f t="shared" si="5"/>
        <v>0</v>
      </c>
      <c r="DD96" s="48" t="str">
        <f t="shared" si="6"/>
        <v/>
      </c>
      <c r="DE96" s="48">
        <f t="shared" si="7"/>
        <v>0</v>
      </c>
      <c r="DF96" s="48">
        <f t="shared" si="8"/>
        <v>0</v>
      </c>
      <c r="DG96" s="48">
        <f t="shared" si="9"/>
        <v>0</v>
      </c>
    </row>
    <row r="97" spans="6:111" x14ac:dyDescent="0.3">
      <c r="F97" s="27">
        <f>MC!F97</f>
        <v>0</v>
      </c>
      <c r="G97" s="43" t="str">
        <f>IF(MC!G97="","",_xlfn.IFS(AND(MC!G97&lt;CI!$D$3-CI!G$4,MC!G97&gt;1),"rouge",AND(MC!G97&gt;CI!$D$3-CI!G$4+CI!$D$11,MC!G97&lt;CI!$D$3-CI!G$4+CI!$D$12),"jaune",AND(MC!G97&gt;CI!$D$3-CI!G$4,MC!G97&lt;CI!$D$3-CI!G$4+CI!$D$11),"orange",AND(MC!G97&gt;CI!$D$3-CI!G$4+CI!$D$12),"vert"))</f>
        <v/>
      </c>
      <c r="H97" s="43" t="str">
        <f>IF(MC!H97="","",_xlfn.IFS(AND(MC!H97&lt;CI!$D$3-CI!H$4,MC!H97&gt;1),"rouge",AND(MC!H97&gt;CI!$D$3-CI!H$4+CI!$D$11,MC!H97&lt;CI!$D$3-CI!H$4+CI!$D$12),"jaune",AND(MC!H97&gt;CI!$D$3-CI!H$4,MC!H97&lt;CI!$D$3-CI!H$4+CI!$D$11),"orange",AND(MC!H97&gt;CI!$D$3-CI!H$4+CI!$D$12),"vert"))</f>
        <v/>
      </c>
      <c r="I97" s="43" t="str">
        <f>IF(MC!I97="","",_xlfn.IFS(AND(MC!I97&lt;CI!$D$3-CI!I$4,MC!I97&gt;1),"rouge",AND(MC!I97&gt;CI!$D$3-CI!I$4+CI!$D$11,MC!I97&lt;CI!$D$3-CI!I$4+CI!$D$12),"jaune",AND(MC!I97&gt;CI!$D$3-CI!I$4,MC!I97&lt;CI!$D$3-CI!I$4+CI!$D$11),"orange",AND(MC!I97&gt;CI!$D$3-CI!I$4+CI!$D$12),"vert"))</f>
        <v/>
      </c>
      <c r="J97" s="43" t="str">
        <f>IF(MC!J97="","",_xlfn.IFS(AND(MC!J97&lt;CI!$D$3-CI!J$4,MC!J97&gt;1),"rouge",AND(MC!J97&gt;CI!$D$3-CI!J$4+CI!$D$11,MC!J97&lt;CI!$D$3-CI!J$4+CI!$D$12),"jaune",AND(MC!J97&gt;CI!$D$3-CI!J$4,MC!J97&lt;CI!$D$3-CI!J$4+CI!$D$11),"orange",AND(MC!J97&gt;CI!$D$3-CI!J$4+CI!$D$12),"vert"))</f>
        <v/>
      </c>
      <c r="K97" s="43" t="str">
        <f>IF(MC!K97="","",_xlfn.IFS(AND(MC!K97&lt;CI!$D$3-CI!K$4,MC!K97&gt;1),"rouge",AND(MC!K97&gt;CI!$D$3-CI!K$4+CI!$D$11,MC!K97&lt;CI!$D$3-CI!K$4+CI!$D$12),"jaune",AND(MC!K97&gt;CI!$D$3-CI!K$4,MC!K97&lt;CI!$D$3-CI!K$4+CI!$D$11),"orange",AND(MC!K97&gt;CI!$D$3-CI!K$4+CI!$D$12),"vert"))</f>
        <v/>
      </c>
      <c r="L97" s="43" t="str">
        <f>IF(MC!L97="","",_xlfn.IFS(AND(MC!L97&lt;CI!$D$3-CI!L$4,MC!L97&gt;1),"rouge",AND(MC!L97&gt;CI!$D$3-CI!L$4+CI!$D$11,MC!L97&lt;CI!$D$3-CI!L$4+CI!$D$12),"jaune",AND(MC!L97&gt;CI!$D$3-CI!L$4,MC!L97&lt;CI!$D$3-CI!L$4+CI!$D$11),"orange",AND(MC!L97&gt;CI!$D$3-CI!L$4+CI!$D$12),"vert"))</f>
        <v/>
      </c>
      <c r="M97" s="43" t="str">
        <f>IF(MC!M97="","",_xlfn.IFS(AND(MC!M97&lt;CI!$D$3-CI!M$4,MC!M97&gt;1),"rouge",AND(MC!M97&gt;CI!$D$3-CI!M$4+CI!$D$11,MC!M97&lt;CI!$D$3-CI!M$4+CI!$D$12),"jaune",AND(MC!M97&gt;CI!$D$3-CI!M$4,MC!M97&lt;CI!$D$3-CI!M$4+CI!$D$11),"orange",AND(MC!M97&gt;CI!$D$3-CI!M$4+CI!$D$12),"vert"))</f>
        <v/>
      </c>
      <c r="N97" s="43" t="str">
        <f>IF(MC!N97="","",_xlfn.IFS(AND(MC!N97&lt;CI!$D$3-CI!N$4,MC!N97&gt;1),"rouge",AND(MC!N97&gt;CI!$D$3-CI!N$4+CI!$D$11,MC!N97&lt;CI!$D$3-CI!N$4+CI!$D$12),"jaune",AND(MC!N97&gt;CI!$D$3-CI!N$4,MC!N97&lt;CI!$D$3-CI!N$4+CI!$D$11),"orange",AND(MC!N97&gt;CI!$D$3-CI!N$4+CI!$D$12),"vert"))</f>
        <v/>
      </c>
      <c r="O97" s="43" t="str">
        <f>IF(MC!O97="","",_xlfn.IFS(AND(MC!O97&lt;CI!$D$3-CI!O$4,MC!O97&gt;1),"rouge",AND(MC!O97&gt;CI!$D$3-CI!O$4+CI!$D$11,MC!O97&lt;CI!$D$3-CI!O$4+CI!$D$12),"jaune",AND(MC!O97&gt;CI!$D$3-CI!O$4,MC!O97&lt;CI!$D$3-CI!O$4+CI!$D$11),"orange",AND(MC!O97&gt;CI!$D$3-CI!O$4+CI!$D$12),"vert"))</f>
        <v/>
      </c>
      <c r="P97" s="43" t="str">
        <f>IF(MC!P97="","",_xlfn.IFS(AND(MC!P97&lt;CI!$D$3-CI!P$4,MC!P97&gt;1),"rouge",AND(MC!P97&gt;CI!$D$3-CI!P$4+CI!$D$11,MC!P97&lt;CI!$D$3-CI!P$4+CI!$D$12),"jaune",AND(MC!P97&gt;CI!$D$3-CI!P$4,MC!P97&lt;CI!$D$3-CI!P$4+CI!$D$11),"orange",AND(MC!P97&gt;CI!$D$3-CI!P$4+CI!$D$12),"vert"))</f>
        <v/>
      </c>
      <c r="Q97" s="43" t="str">
        <f>IF(MC!Q97="","",_xlfn.IFS(AND(MC!Q97&lt;CI!$D$3-CI!Q$4,MC!Q97&gt;1),"rouge",AND(MC!Q97&gt;CI!$D$3-CI!Q$4+CI!$D$11,MC!Q97&lt;CI!$D$3-CI!Q$4+CI!$D$12),"jaune",AND(MC!Q97&gt;CI!$D$3-CI!Q$4,MC!Q97&lt;CI!$D$3-CI!Q$4+CI!$D$11),"orange",AND(MC!Q97&gt;CI!$D$3-CI!Q$4+CI!$D$12),"vert"))</f>
        <v/>
      </c>
      <c r="R97" s="43" t="str">
        <f>IF(MC!R97="","",_xlfn.IFS(AND(MC!R97&lt;CI!$D$3-CI!R$4,MC!R97&gt;1),"rouge",AND(MC!R97&gt;CI!$D$3-CI!R$4+CI!$D$11,MC!R97&lt;CI!$D$3-CI!R$4+CI!$D$12),"jaune",AND(MC!R97&gt;CI!$D$3-CI!R$4,MC!R97&lt;CI!$D$3-CI!R$4+CI!$D$11),"orange",AND(MC!R97&gt;CI!$D$3-CI!R$4+CI!$D$12),"vert"))</f>
        <v/>
      </c>
      <c r="S97" s="43" t="str">
        <f>IF(MC!S97="","",_xlfn.IFS(AND(MC!S97&lt;CI!$D$3-CI!S$4,MC!S97&gt;1),"rouge",AND(MC!S97&gt;CI!$D$3-CI!S$4+CI!$D$11,MC!S97&lt;CI!$D$3-CI!S$4+CI!$D$12),"jaune",AND(MC!S97&gt;CI!$D$3-CI!S$4,MC!S97&lt;CI!$D$3-CI!S$4+CI!$D$11),"orange",AND(MC!S97&gt;CI!$D$3-CI!S$4+CI!$D$12),"vert"))</f>
        <v/>
      </c>
      <c r="T97" s="43" t="str">
        <f>IF(MC!T97="","",_xlfn.IFS(AND(MC!T97&lt;CI!$D$3-CI!T$4,MC!T97&gt;1),"rouge",AND(MC!T97&gt;CI!$D$3-CI!T$4+CI!$D$11,MC!T97&lt;CI!$D$3-CI!T$4+CI!$D$12),"jaune",AND(MC!T97&gt;CI!$D$3-CI!T$4,MC!T97&lt;CI!$D$3-CI!T$4+CI!$D$11),"orange",AND(MC!T97&gt;CI!$D$3-CI!T$4+CI!$D$12),"vert"))</f>
        <v/>
      </c>
      <c r="U97" s="43" t="str">
        <f>IF(MC!U97="","",_xlfn.IFS(AND(MC!U97&lt;CI!$D$3-CI!U$4,MC!U97&gt;1),"rouge",AND(MC!U97&gt;CI!$D$3-CI!U$4+CI!$D$11,MC!U97&lt;CI!$D$3-CI!U$4+CI!$D$12),"jaune",AND(MC!U97&gt;CI!$D$3-CI!U$4,MC!U97&lt;CI!$D$3-CI!U$4+CI!$D$11),"orange",AND(MC!U97&gt;CI!$D$3-CI!U$4+CI!$D$12),"vert"))</f>
        <v/>
      </c>
      <c r="V97" s="43" t="str">
        <f>IF(MC!V97="","",_xlfn.IFS(AND(MC!V97&lt;CI!$D$3-CI!V$4,MC!V97&gt;1),"rouge",AND(MC!V97&gt;CI!$D$3-CI!V$4+CI!$D$11,MC!V97&lt;CI!$D$3-CI!V$4+CI!$D$12),"jaune",AND(MC!V97&gt;CI!$D$3-CI!V$4,MC!V97&lt;CI!$D$3-CI!V$4+CI!$D$11),"orange",AND(MC!V97&gt;CI!$D$3-CI!V$4+CI!$D$12),"vert"))</f>
        <v/>
      </c>
      <c r="W97" s="43" t="str">
        <f>IF(MC!W97="","",_xlfn.IFS(AND(MC!W97&lt;CI!$D$3-CI!W$4,MC!W97&gt;1),"rouge",AND(MC!W97&gt;CI!$D$3-CI!W$4+CI!$D$11,MC!W97&lt;CI!$D$3-CI!W$4+CI!$D$12),"jaune",AND(MC!W97&gt;CI!$D$3-CI!W$4,MC!W97&lt;CI!$D$3-CI!W$4+CI!$D$11),"orange",AND(MC!W97&gt;CI!$D$3-CI!W$4+CI!$D$12),"vert"))</f>
        <v/>
      </c>
      <c r="X97" s="43" t="str">
        <f>IF(MC!X97="","",_xlfn.IFS(AND(MC!X97&lt;CI!$D$3-CI!X$4,MC!X97&gt;1),"rouge",AND(MC!X97&gt;CI!$D$3-CI!X$4+CI!$D$11,MC!X97&lt;CI!$D$3-CI!X$4+CI!$D$12),"jaune",AND(MC!X97&gt;CI!$D$3-CI!X$4,MC!X97&lt;CI!$D$3-CI!X$4+CI!$D$11),"orange",AND(MC!X97&gt;CI!$D$3-CI!X$4+CI!$D$12),"vert"))</f>
        <v/>
      </c>
      <c r="Y97" s="43" t="str">
        <f>IF(MC!Y97="","",_xlfn.IFS(AND(MC!Y97&lt;CI!$D$3-CI!Y$4,MC!Y97&gt;1),"rouge",AND(MC!Y97&gt;CI!$D$3-CI!Y$4+CI!$D$11,MC!Y97&lt;CI!$D$3-CI!Y$4+CI!$D$12),"jaune",AND(MC!Y97&gt;CI!$D$3-CI!Y$4,MC!Y97&lt;CI!$D$3-CI!Y$4+CI!$D$11),"orange",AND(MC!Y97&gt;CI!$D$3-CI!Y$4+CI!$D$12),"vert"))</f>
        <v/>
      </c>
      <c r="Z97" s="43" t="str">
        <f>IF(MC!Z97="","",_xlfn.IFS(AND(MC!Z97&lt;CI!$D$3-CI!Z$4,MC!Z97&gt;1),"rouge",AND(MC!Z97&gt;CI!$D$3-CI!Z$4+CI!$D$11,MC!Z97&lt;CI!$D$3-CI!Z$4+CI!$D$12),"jaune",AND(MC!Z97&gt;CI!$D$3-CI!Z$4,MC!Z97&lt;CI!$D$3-CI!Z$4+CI!$D$11),"orange",AND(MC!Z97&gt;CI!$D$3-CI!Z$4+CI!$D$12),"vert"))</f>
        <v/>
      </c>
      <c r="AA97" s="43" t="str">
        <f>IF(MC!AA97="","",_xlfn.IFS(AND(MC!AA97&lt;CI!$D$3-CI!AA$4,MC!AA97&gt;1),"rouge",AND(MC!AA97&gt;CI!$D$3-CI!AA$4+CI!$D$11,MC!AA97&lt;CI!$D$3-CI!AA$4+CI!$D$12),"jaune",AND(MC!AA97&gt;CI!$D$3-CI!AA$4,MC!AA97&lt;CI!$D$3-CI!AA$4+CI!$D$11),"orange",AND(MC!AA97&gt;CI!$D$3-CI!AA$4+CI!$D$12),"vert"))</f>
        <v/>
      </c>
      <c r="AB97" s="43" t="str">
        <f>IF(MC!AB97="","",_xlfn.IFS(AND(MC!AB97&lt;CI!$D$3-CI!AB$4,MC!AB97&gt;1),"rouge",AND(MC!AB97&gt;CI!$D$3-CI!AB$4+CI!$D$11,MC!AB97&lt;CI!$D$3-CI!AB$4+CI!$D$12),"jaune",AND(MC!AB97&gt;CI!$D$3-CI!AB$4,MC!AB97&lt;CI!$D$3-CI!AB$4+CI!$D$11),"orange",AND(MC!AB97&gt;CI!$D$3-CI!AB$4+CI!$D$12),"vert"))</f>
        <v/>
      </c>
      <c r="AC97" s="43" t="str">
        <f>IF(MC!AC97="","",_xlfn.IFS(AND(MC!AC97&lt;CI!$D$3-CI!AC$4,MC!AC97&gt;1),"rouge",AND(MC!AC97&gt;CI!$D$3-CI!AC$4+CI!$D$11,MC!AC97&lt;CI!$D$3-CI!AC$4+CI!$D$12),"jaune",AND(MC!AC97&gt;CI!$D$3-CI!AC$4,MC!AC97&lt;CI!$D$3-CI!AC$4+CI!$D$11),"orange",AND(MC!AC97&gt;CI!$D$3-CI!AC$4+CI!$D$12),"vert"))</f>
        <v/>
      </c>
      <c r="AD97" s="43" t="str">
        <f>IF(MC!AD97="","",_xlfn.IFS(AND(MC!AD97&lt;CI!$D$3-CI!AD$4,MC!AD97&gt;1),"rouge",AND(MC!AD97&gt;CI!$D$3-CI!AD$4+CI!$D$11,MC!AD97&lt;CI!$D$3-CI!AD$4+CI!$D$12),"jaune",AND(MC!AD97&gt;CI!$D$3-CI!AD$4,MC!AD97&lt;CI!$D$3-CI!AD$4+CI!$D$11),"orange",AND(MC!AD97&gt;CI!$D$3-CI!AD$4+CI!$D$12),"vert"))</f>
        <v/>
      </c>
      <c r="AE97" s="43" t="str">
        <f>IF(MC!AE97="","",_xlfn.IFS(AND(MC!AE97&lt;CI!$D$3-CI!AE$4,MC!AE97&gt;1),"rouge",AND(MC!AE97&gt;CI!$D$3-CI!AE$4+CI!$D$11,MC!AE97&lt;CI!$D$3-CI!AE$4+CI!$D$12),"jaune",AND(MC!AE97&gt;CI!$D$3-CI!AE$4,MC!AE97&lt;CI!$D$3-CI!AE$4+CI!$D$11),"orange",AND(MC!AE97&gt;CI!$D$3-CI!AE$4+CI!$D$12),"vert"))</f>
        <v/>
      </c>
      <c r="AF97" s="43" t="str">
        <f>IF(MC!AF97="","",_xlfn.IFS(AND(MC!AF97&lt;CI!$D$3-CI!AF$4,MC!AF97&gt;1),"rouge",AND(MC!AF97&gt;CI!$D$3-CI!AF$4+CI!$D$11,MC!AF97&lt;CI!$D$3-CI!AF$4+CI!$D$12),"jaune",AND(MC!AF97&gt;CI!$D$3-CI!AF$4,MC!AF97&lt;CI!$D$3-CI!AF$4+CI!$D$11),"orange",AND(MC!AF97&gt;CI!$D$3-CI!AF$4+CI!$D$12),"vert"))</f>
        <v/>
      </c>
      <c r="AG97" s="43" t="str">
        <f>IF(MC!AG97="","",_xlfn.IFS(AND(MC!AG97&lt;CI!$D$3-CI!AG$4,MC!AG97&gt;1),"rouge",AND(MC!AG97&gt;CI!$D$3-CI!AG$4+CI!$D$11,MC!AG97&lt;CI!$D$3-CI!AG$4+CI!$D$12),"jaune",AND(MC!AG97&gt;CI!$D$3-CI!AG$4,MC!AG97&lt;CI!$D$3-CI!AG$4+CI!$D$11),"orange",AND(MC!AG97&gt;CI!$D$3-CI!AG$4+CI!$D$12),"vert"))</f>
        <v/>
      </c>
      <c r="AH97" s="43" t="str">
        <f>IF(MC!AH97="","",_xlfn.IFS(AND(MC!AH97&lt;CI!$D$3-CI!AH$4,MC!AH97&gt;1),"rouge",AND(MC!AH97&gt;CI!$D$3-CI!AH$4+CI!$D$11,MC!AH97&lt;CI!$D$3-CI!AH$4+CI!$D$12),"jaune",AND(MC!AH97&gt;CI!$D$3-CI!AH$4,MC!AH97&lt;CI!$D$3-CI!AH$4+CI!$D$11),"orange",AND(MC!AH97&gt;CI!$D$3-CI!AH$4+CI!$D$12),"vert"))</f>
        <v/>
      </c>
      <c r="AI97" s="43" t="str">
        <f>IF(MC!AI97="","",_xlfn.IFS(AND(MC!AI97&lt;CI!$D$3-CI!AI$4,MC!AI97&gt;1),"rouge",AND(MC!AI97&gt;CI!$D$3-CI!AI$4+CI!$D$11,MC!AI97&lt;CI!$D$3-CI!AI$4+CI!$D$12),"jaune",AND(MC!AI97&gt;CI!$D$3-CI!AI$4,MC!AI97&lt;CI!$D$3-CI!AI$4+CI!$D$11),"orange",AND(MC!AI97&gt;CI!$D$3-CI!AI$4+CI!$D$12),"vert"))</f>
        <v/>
      </c>
      <c r="AJ97" s="43" t="str">
        <f>IF(MC!AJ97="","",_xlfn.IFS(AND(MC!AJ97&lt;CI!$D$3-CI!AJ$4,MC!AJ97&gt;1),"rouge",AND(MC!AJ97&gt;CI!$D$3-CI!AJ$4+CI!$D$11,MC!AJ97&lt;CI!$D$3-CI!AJ$4+CI!$D$12),"jaune",AND(MC!AJ97&gt;CI!$D$3-CI!AJ$4,MC!AJ97&lt;CI!$D$3-CI!AJ$4+CI!$D$11),"orange",AND(MC!AJ97&gt;CI!$D$3-CI!AJ$4+CI!$D$12),"vert"))</f>
        <v/>
      </c>
      <c r="AK97" s="43" t="str">
        <f>IF(MC!AK97="","",_xlfn.IFS(AND(MC!AK97&lt;CI!$D$3-CI!AK$4,MC!AK97&gt;1),"rouge",AND(MC!AK97&gt;CI!$D$3-CI!AK$4+CI!$D$11,MC!AK97&lt;CI!$D$3-CI!AK$4+CI!$D$12),"jaune",AND(MC!AK97&gt;CI!$D$3-CI!AK$4,MC!AK97&lt;CI!$D$3-CI!AK$4+CI!$D$11),"orange",AND(MC!AK97&gt;CI!$D$3-CI!AK$4+CI!$D$12),"vert"))</f>
        <v/>
      </c>
      <c r="AL97" s="43" t="str">
        <f>IF(MC!AL97="","",_xlfn.IFS(AND(MC!AL97&lt;CI!$D$3-CI!AL$4,MC!AL97&gt;1),"rouge",AND(MC!AL97&gt;CI!$D$3-CI!AL$4+CI!$D$11,MC!AL97&lt;CI!$D$3-CI!AL$4+CI!$D$12),"jaune",AND(MC!AL97&gt;CI!$D$3-CI!AL$4,MC!AL97&lt;CI!$D$3-CI!AL$4+CI!$D$11),"orange",AND(MC!AL97&gt;CI!$D$3-CI!AL$4+CI!$D$12),"vert"))</f>
        <v/>
      </c>
      <c r="AM97" s="43" t="str">
        <f>IF(MC!AM97="","",_xlfn.IFS(AND(MC!AM97&lt;CI!$D$3-CI!AM$4,MC!AM97&gt;1),"rouge",AND(MC!AM97&gt;CI!$D$3-CI!AM$4+CI!$D$11,MC!AM97&lt;CI!$D$3-CI!AM$4+CI!$D$12),"jaune",AND(MC!AM97&gt;CI!$D$3-CI!AM$4,MC!AM97&lt;CI!$D$3-CI!AM$4+CI!$D$11),"orange",AND(MC!AM97&gt;CI!$D$3-CI!AM$4+CI!$D$12),"vert"))</f>
        <v/>
      </c>
      <c r="AN97" s="43" t="str">
        <f>IF(MC!AN97="","",_xlfn.IFS(AND(MC!AN97&lt;CI!$D$3-CI!AN$4,MC!AN97&gt;1),"rouge",AND(MC!AN97&gt;CI!$D$3-CI!AN$4+CI!$D$11,MC!AN97&lt;CI!$D$3-CI!AN$4+CI!$D$12),"jaune",AND(MC!AN97&gt;CI!$D$3-CI!AN$4,MC!AN97&lt;CI!$D$3-CI!AN$4+CI!$D$11),"orange",AND(MC!AN97&gt;CI!$D$3-CI!AN$4+CI!$D$12),"vert"))</f>
        <v/>
      </c>
      <c r="AO97" s="43" t="str">
        <f>IF(MC!AO97="","",_xlfn.IFS(AND(MC!AO97&lt;CI!$D$3-CI!AO$4,MC!AO97&gt;1),"rouge",AND(MC!AO97&gt;CI!$D$3-CI!AO$4+CI!$D$11,MC!AO97&lt;CI!$D$3-CI!AO$4+CI!$D$12),"jaune",AND(MC!AO97&gt;CI!$D$3-CI!AO$4,MC!AO97&lt;CI!$D$3-CI!AO$4+CI!$D$11),"orange",AND(MC!AO97&gt;CI!$D$3-CI!AO$4+CI!$D$12),"vert"))</f>
        <v/>
      </c>
      <c r="AP97" s="43" t="str">
        <f>IF(MC!AP97="","",_xlfn.IFS(AND(MC!AP97&lt;CI!$D$3-CI!AP$4,MC!AP97&gt;1),"rouge",AND(MC!AP97&gt;CI!$D$3-CI!AP$4+CI!$D$11,MC!AP97&lt;CI!$D$3-CI!AP$4+CI!$D$12),"jaune",AND(MC!AP97&gt;CI!$D$3-CI!AP$4,MC!AP97&lt;CI!$D$3-CI!AP$4+CI!$D$11),"orange",AND(MC!AP97&gt;CI!$D$3-CI!AP$4+CI!$D$12),"vert"))</f>
        <v/>
      </c>
      <c r="AQ97" s="43" t="str">
        <f>IF(MC!AQ97="","",_xlfn.IFS(AND(MC!AQ97&lt;CI!$D$3-CI!AQ$4,MC!AQ97&gt;1),"rouge",AND(MC!AQ97&gt;CI!$D$3-CI!AQ$4+CI!$D$11,MC!AQ97&lt;CI!$D$3-CI!AQ$4+CI!$D$12),"jaune",AND(MC!AQ97&gt;CI!$D$3-CI!AQ$4,MC!AQ97&lt;CI!$D$3-CI!AQ$4+CI!$D$11),"orange",AND(MC!AQ97&gt;CI!$D$3-CI!AQ$4+CI!$D$12),"vert"))</f>
        <v/>
      </c>
      <c r="AR97" s="43" t="str">
        <f>IF(MC!AR97="","",_xlfn.IFS(AND(MC!AR97&lt;CI!$D$3-CI!AR$4,MC!AR97&gt;1),"rouge",AND(MC!AR97&gt;CI!$D$3-CI!AR$4+CI!$D$11,MC!AR97&lt;CI!$D$3-CI!AR$4+CI!$D$12),"jaune",AND(MC!AR97&gt;CI!$D$3-CI!AR$4,MC!AR97&lt;CI!$D$3-CI!AR$4+CI!$D$11),"orange",AND(MC!AR97&gt;CI!$D$3-CI!AR$4+CI!$D$12),"vert"))</f>
        <v/>
      </c>
      <c r="AS97" s="43" t="str">
        <f>IF(MC!AS97="","",_xlfn.IFS(AND(MC!AS97&lt;CI!$D$3-CI!AS$4,MC!AS97&gt;1),"rouge",AND(MC!AS97&gt;CI!$D$3-CI!AS$4+CI!$D$11,MC!AS97&lt;CI!$D$3-CI!AS$4+CI!$D$12),"jaune",AND(MC!AS97&gt;CI!$D$3-CI!AS$4,MC!AS97&lt;CI!$D$3-CI!AS$4+CI!$D$11),"orange",AND(MC!AS97&gt;CI!$D$3-CI!AS$4+CI!$D$12),"vert"))</f>
        <v/>
      </c>
      <c r="AT97" s="43" t="str">
        <f>IF(MC!AT97="","",_xlfn.IFS(AND(MC!AT97&lt;CI!$D$3-CI!AT$4,MC!AT97&gt;1),"rouge",AND(MC!AT97&gt;CI!$D$3-CI!AT$4+CI!$D$11,MC!AT97&lt;CI!$D$3-CI!AT$4+CI!$D$12),"jaune",AND(MC!AT97&gt;CI!$D$3-CI!AT$4,MC!AT97&lt;CI!$D$3-CI!AT$4+CI!$D$11),"orange",AND(MC!AT97&gt;CI!$D$3-CI!AT$4+CI!$D$12),"vert"))</f>
        <v/>
      </c>
      <c r="AU97" s="43" t="str">
        <f>IF(MC!AU97="","",_xlfn.IFS(AND(MC!AU97&lt;CI!$D$3-CI!AU$4,MC!AU97&gt;1),"rouge",AND(MC!AU97&gt;CI!$D$3-CI!AU$4+CI!$D$11,MC!AU97&lt;CI!$D$3-CI!AU$4+CI!$D$12),"jaune",AND(MC!AU97&gt;CI!$D$3-CI!AU$4,MC!AU97&lt;CI!$D$3-CI!AU$4+CI!$D$11),"orange",AND(MC!AU97&gt;CI!$D$3-CI!AU$4+CI!$D$12),"vert"))</f>
        <v/>
      </c>
      <c r="AV97" s="43" t="str">
        <f>IF(MC!AV97="","",_xlfn.IFS(AND(MC!AV97&lt;CI!$D$3-CI!AV$4,MC!AV97&gt;1),"rouge",AND(MC!AV97&gt;CI!$D$3-CI!AV$4+CI!$D$11,MC!AV97&lt;CI!$D$3-CI!AV$4+CI!$D$12),"jaune",AND(MC!AV97&gt;CI!$D$3-CI!AV$4,MC!AV97&lt;CI!$D$3-CI!AV$4+CI!$D$11),"orange",AND(MC!AV97&gt;CI!$D$3-CI!AV$4+CI!$D$12),"vert"))</f>
        <v/>
      </c>
      <c r="AW97" s="43" t="str">
        <f>IF(MC!AW97="","",_xlfn.IFS(AND(MC!AW97&lt;CI!$D$3-CI!AW$4,MC!AW97&gt;1),"rouge",AND(MC!AW97&gt;CI!$D$3-CI!AW$4+CI!$D$11,MC!AW97&lt;CI!$D$3-CI!AW$4+CI!$D$12),"jaune",AND(MC!AW97&gt;CI!$D$3-CI!AW$4,MC!AW97&lt;CI!$D$3-CI!AW$4+CI!$D$11),"orange",AND(MC!AW97&gt;CI!$D$3-CI!AW$4+CI!$D$12),"vert"))</f>
        <v/>
      </c>
      <c r="AX97" s="43" t="str">
        <f>IF(MC!AX97="","",_xlfn.IFS(AND(MC!AX97&lt;CI!$D$3-CI!AX$4,MC!AX97&gt;1),"rouge",AND(MC!AX97&gt;CI!$D$3-CI!AX$4+CI!$D$11,MC!AX97&lt;CI!$D$3-CI!AX$4+CI!$D$12),"jaune",AND(MC!AX97&gt;CI!$D$3-CI!AX$4,MC!AX97&lt;CI!$D$3-CI!AX$4+CI!$D$11),"orange",AND(MC!AX97&gt;CI!$D$3-CI!AX$4+CI!$D$12),"vert"))</f>
        <v/>
      </c>
      <c r="AY97" s="43" t="str">
        <f>IF(MC!AY97="","",_xlfn.IFS(AND(MC!AY97&lt;CI!$D$3-CI!AY$4,MC!AY97&gt;1),"rouge",AND(MC!AY97&gt;CI!$D$3-CI!AY$4+CI!$D$11,MC!AY97&lt;CI!$D$3-CI!AY$4+CI!$D$12),"jaune",AND(MC!AY97&gt;CI!$D$3-CI!AY$4,MC!AY97&lt;CI!$D$3-CI!AY$4+CI!$D$11),"orange",AND(MC!AY97&gt;CI!$D$3-CI!AY$4+CI!$D$12),"vert"))</f>
        <v/>
      </c>
      <c r="AZ97" s="43" t="str">
        <f>IF(MC!AZ97="","",_xlfn.IFS(AND(MC!AZ97&lt;CI!$D$3-CI!AZ$4,MC!AZ97&gt;1),"rouge",AND(MC!AZ97&gt;CI!$D$3-CI!AZ$4+CI!$D$11,MC!AZ97&lt;CI!$D$3-CI!AZ$4+CI!$D$12),"jaune",AND(MC!AZ97&gt;CI!$D$3-CI!AZ$4,MC!AZ97&lt;CI!$D$3-CI!AZ$4+CI!$D$11),"orange",AND(MC!AZ97&gt;CI!$D$3-CI!AZ$4+CI!$D$12),"vert"))</f>
        <v/>
      </c>
      <c r="BA97" s="43" t="str">
        <f>IF(MC!BA97="","",_xlfn.IFS(AND(MC!BA97&lt;CI!$D$3-CI!BA$4,MC!BA97&gt;1),"rouge",AND(MC!BA97&gt;CI!$D$3-CI!BA$4+CI!$D$11,MC!BA97&lt;CI!$D$3-CI!BA$4+CI!$D$12),"jaune",AND(MC!BA97&gt;CI!$D$3-CI!BA$4,MC!BA97&lt;CI!$D$3-CI!BA$4+CI!$D$11),"orange",AND(MC!BA97&gt;CI!$D$3-CI!BA$4+CI!$D$12),"vert"))</f>
        <v/>
      </c>
      <c r="BB97" s="43" t="str">
        <f>IF(MC!BB97="","",_xlfn.IFS(AND(MC!BB97&lt;CI!$D$3-CI!BB$4,MC!BB97&gt;1),"rouge",AND(MC!BB97&gt;CI!$D$3-CI!BB$4+CI!$D$11,MC!BB97&lt;CI!$D$3-CI!BB$4+CI!$D$12),"jaune",AND(MC!BB97&gt;CI!$D$3-CI!BB$4,MC!BB97&lt;CI!$D$3-CI!BB$4+CI!$D$11),"orange",AND(MC!BB97&gt;CI!$D$3-CI!BB$4+CI!$D$12),"vert"))</f>
        <v/>
      </c>
      <c r="BC97" s="43" t="str">
        <f>IF(MC!BC97="","",_xlfn.IFS(AND(MC!BC97&lt;CI!$D$3-CI!BC$4,MC!BC97&gt;1),"rouge",AND(MC!BC97&gt;CI!$D$3-CI!BC$4+CI!$D$11,MC!BC97&lt;CI!$D$3-CI!BC$4+CI!$D$12),"jaune",AND(MC!BC97&gt;CI!$D$3-CI!BC$4,MC!BC97&lt;CI!$D$3-CI!BC$4+CI!$D$11),"orange",AND(MC!BC97&gt;CI!$D$3-CI!BC$4+CI!$D$12),"vert"))</f>
        <v/>
      </c>
      <c r="BD97" s="43" t="str">
        <f>IF(MC!BD97="","",_xlfn.IFS(AND(MC!BD97&lt;CI!$D$3-CI!BD$4,MC!BD97&gt;1),"rouge",AND(MC!BD97&gt;CI!$D$3-CI!BD$4+CI!$D$11,MC!BD97&lt;CI!$D$3-CI!BD$4+CI!$D$12),"jaune",AND(MC!BD97&gt;CI!$D$3-CI!BD$4,MC!BD97&lt;CI!$D$3-CI!BD$4+CI!$D$11),"orange",AND(MC!BD97&gt;CI!$D$3-CI!BD$4+CI!$D$12),"vert"))</f>
        <v/>
      </c>
      <c r="BE97" s="43" t="str">
        <f>IF(MC!BE97="","",_xlfn.IFS(AND(MC!BE97&lt;CI!$D$3-CI!BE$4,MC!BE97&gt;1),"rouge",AND(MC!BE97&gt;CI!$D$3-CI!BE$4+CI!$D$11,MC!BE97&lt;CI!$D$3-CI!BE$4+CI!$D$12),"jaune",AND(MC!BE97&gt;CI!$D$3-CI!BE$4,MC!BE97&lt;CI!$D$3-CI!BE$4+CI!$D$11),"orange",AND(MC!BE97&gt;CI!$D$3-CI!BE$4+CI!$D$12),"vert"))</f>
        <v/>
      </c>
      <c r="BF97" s="43" t="str">
        <f>IF(MC!BF97="","",_xlfn.IFS(AND(MC!BF97&lt;CI!$D$3-CI!BF$4,MC!BF97&gt;1),"rouge",AND(MC!BF97&gt;CI!$D$3-CI!BF$4+CI!$D$11,MC!BF97&lt;CI!$D$3-CI!BF$4+CI!$D$12),"jaune",AND(MC!BF97&gt;CI!$D$3-CI!BF$4,MC!BF97&lt;CI!$D$3-CI!BF$4+CI!$D$11),"orange",AND(MC!BF97&gt;CI!$D$3-CI!BF$4+CI!$D$12),"vert"))</f>
        <v/>
      </c>
      <c r="BG97" s="43" t="str">
        <f>IF(MC!BG97="","",_xlfn.IFS(AND(MC!BG97&lt;CI!$D$3-CI!BG$4,MC!BG97&gt;1),"rouge",AND(MC!BG97&gt;CI!$D$3-CI!BG$4+CI!$D$11,MC!BG97&lt;CI!$D$3-CI!BG$4+CI!$D$12),"jaune",AND(MC!BG97&gt;CI!$D$3-CI!BG$4,MC!BG97&lt;CI!$D$3-CI!BG$4+CI!$D$11),"orange",AND(MC!BG97&gt;CI!$D$3-CI!BG$4+CI!$D$12),"vert"))</f>
        <v/>
      </c>
      <c r="BH97" s="43" t="str">
        <f>IF(MC!BH97="","",_xlfn.IFS(AND(MC!BH97&lt;CI!$D$3-CI!BH$4,MC!BH97&gt;1),"rouge",AND(MC!BH97&gt;CI!$D$3-CI!BH$4+CI!$D$11,MC!BH97&lt;CI!$D$3-CI!BH$4+CI!$D$12),"jaune",AND(MC!BH97&gt;CI!$D$3-CI!BH$4,MC!BH97&lt;CI!$D$3-CI!BH$4+CI!$D$11),"orange",AND(MC!BH97&gt;CI!$D$3-CI!BH$4+CI!$D$12),"vert"))</f>
        <v/>
      </c>
      <c r="BI97" s="43" t="str">
        <f>IF(MC!BI97="","",_xlfn.IFS(AND(MC!BI97&lt;CI!$D$3-CI!BI$4,MC!BI97&gt;1),"rouge",AND(MC!BI97&gt;CI!$D$3-CI!BI$4+CI!$D$11,MC!BI97&lt;CI!$D$3-CI!BI$4+CI!$D$12),"jaune",AND(MC!BI97&gt;CI!$D$3-CI!BI$4,MC!BI97&lt;CI!$D$3-CI!BI$4+CI!$D$11),"orange",AND(MC!BI97&gt;CI!$D$3-CI!BI$4+CI!$D$12),"vert"))</f>
        <v/>
      </c>
      <c r="BJ97" s="43" t="str">
        <f>IF(MC!BJ97="","",_xlfn.IFS(AND(MC!BJ97&lt;CI!$D$3-CI!BJ$4,MC!BJ97&gt;1),"rouge",AND(MC!BJ97&gt;CI!$D$3-CI!BJ$4+CI!$D$11,MC!BJ97&lt;CI!$D$3-CI!BJ$4+CI!$D$12),"jaune",AND(MC!BJ97&gt;CI!$D$3-CI!BJ$4,MC!BJ97&lt;CI!$D$3-CI!BJ$4+CI!$D$11),"orange",AND(MC!BJ97&gt;CI!$D$3-CI!BJ$4+CI!$D$12),"vert"))</f>
        <v/>
      </c>
      <c r="BK97" s="43" t="str">
        <f>IF(MC!BK97="","",_xlfn.IFS(AND(MC!BK97&lt;CI!$D$3-CI!BK$4,MC!BK97&gt;1),"rouge",AND(MC!BK97&gt;CI!$D$3-CI!BK$4+CI!$D$11,MC!BK97&lt;CI!$D$3-CI!BK$4+CI!$D$12),"jaune",AND(MC!BK97&gt;CI!$D$3-CI!BK$4,MC!BK97&lt;CI!$D$3-CI!BK$4+CI!$D$11),"orange",AND(MC!BK97&gt;CI!$D$3-CI!BK$4+CI!$D$12),"vert"))</f>
        <v/>
      </c>
      <c r="BL97" s="43" t="str">
        <f>IF(MC!BL97="","",_xlfn.IFS(AND(MC!BL97&lt;CI!$D$3-CI!BL$4,MC!BL97&gt;1),"rouge",AND(MC!BL97&gt;CI!$D$3-CI!BL$4+CI!$D$11,MC!BL97&lt;CI!$D$3-CI!BL$4+CI!$D$12),"jaune",AND(MC!BL97&gt;CI!$D$3-CI!BL$4,MC!BL97&lt;CI!$D$3-CI!BL$4+CI!$D$11),"orange",AND(MC!BL97&gt;CI!$D$3-CI!BL$4+CI!$D$12),"vert"))</f>
        <v/>
      </c>
      <c r="BM97" s="43" t="str">
        <f>IF(MC!BM97="","",_xlfn.IFS(AND(MC!BM97&lt;CI!$D$3-CI!BM$4,MC!BM97&gt;1),"rouge",AND(MC!BM97&gt;CI!$D$3-CI!BM$4+CI!$D$11,MC!BM97&lt;CI!$D$3-CI!BM$4+CI!$D$12),"jaune",AND(MC!BM97&gt;CI!$D$3-CI!BM$4,MC!BM97&lt;CI!$D$3-CI!BM$4+CI!$D$11),"orange",AND(MC!BM97&gt;CI!$D$3-CI!BM$4+CI!$D$12),"vert"))</f>
        <v/>
      </c>
      <c r="BN97" s="43" t="str">
        <f>IF(MC!BN97="","",_xlfn.IFS(AND(MC!BN97&lt;CI!$D$3-CI!BN$4,MC!BN97&gt;1),"rouge",AND(MC!BN97&gt;CI!$D$3-CI!BN$4+CI!$D$11,MC!BN97&lt;CI!$D$3-CI!BN$4+CI!$D$12),"jaune",AND(MC!BN97&gt;CI!$D$3-CI!BN$4,MC!BN97&lt;CI!$D$3-CI!BN$4+CI!$D$11),"orange",AND(MC!BN97&gt;CI!$D$3-CI!BN$4+CI!$D$12),"vert"))</f>
        <v/>
      </c>
      <c r="BO97" s="43" t="str">
        <f>IF(MC!BO97="","",_xlfn.IFS(AND(MC!BO97&lt;CI!$D$3-CI!BO$4,MC!BO97&gt;1),"rouge",AND(MC!BO97&gt;CI!$D$3-CI!BO$4+CI!$D$11,MC!BO97&lt;CI!$D$3-CI!BO$4+CI!$D$12),"jaune",AND(MC!BO97&gt;CI!$D$3-CI!BO$4,MC!BO97&lt;CI!$D$3-CI!BO$4+CI!$D$11),"orange",AND(MC!BO97&gt;CI!$D$3-CI!BO$4+CI!$D$12),"vert"))</f>
        <v/>
      </c>
      <c r="BP97" s="43" t="str">
        <f>IF(MC!BP97="","",_xlfn.IFS(AND(MC!BP97&lt;CI!$D$3-CI!BP$4,MC!BP97&gt;1),"rouge",AND(MC!BP97&gt;CI!$D$3-CI!BP$4+CI!$D$11,MC!BP97&lt;CI!$D$3-CI!BP$4+CI!$D$12),"jaune",AND(MC!BP97&gt;CI!$D$3-CI!BP$4,MC!BP97&lt;CI!$D$3-CI!BP$4+CI!$D$11),"orange",AND(MC!BP97&gt;CI!$D$3-CI!BP$4+CI!$D$12),"vert"))</f>
        <v/>
      </c>
      <c r="BQ97" s="43" t="str">
        <f>IF(MC!BQ97="","",_xlfn.IFS(AND(MC!BQ97&lt;CI!$D$3-CI!BQ$4,MC!BQ97&gt;1),"rouge",AND(MC!BQ97&gt;CI!$D$3-CI!BQ$4+CI!$D$11,MC!BQ97&lt;CI!$D$3-CI!BQ$4+CI!$D$12),"jaune",AND(MC!BQ97&gt;CI!$D$3-CI!BQ$4,MC!BQ97&lt;CI!$D$3-CI!BQ$4+CI!$D$11),"orange",AND(MC!BQ97&gt;CI!$D$3-CI!BQ$4+CI!$D$12),"vert"))</f>
        <v/>
      </c>
      <c r="BR97" s="43" t="str">
        <f>IF(MC!BR97="","",_xlfn.IFS(AND(MC!BR97&lt;CI!$D$3-CI!BR$4,MC!BR97&gt;1),"rouge",AND(MC!BR97&gt;CI!$D$3-CI!BR$4+CI!$D$11,MC!BR97&lt;CI!$D$3-CI!BR$4+CI!$D$12),"jaune",AND(MC!BR97&gt;CI!$D$3-CI!BR$4,MC!BR97&lt;CI!$D$3-CI!BR$4+CI!$D$11),"orange",AND(MC!BR97&gt;CI!$D$3-CI!BR$4+CI!$D$12),"vert"))</f>
        <v/>
      </c>
      <c r="BS97" s="43" t="str">
        <f>IF(MC!BS97="","",_xlfn.IFS(AND(MC!BS97&lt;CI!$D$3-CI!BS$4,MC!BS97&gt;1),"rouge",AND(MC!BS97&gt;CI!$D$3-CI!BS$4+CI!$D$11,MC!BS97&lt;CI!$D$3-CI!BS$4+CI!$D$12),"jaune",AND(MC!BS97&gt;CI!$D$3-CI!BS$4,MC!BS97&lt;CI!$D$3-CI!BS$4+CI!$D$11),"orange",AND(MC!BS97&gt;CI!$D$3-CI!BS$4+CI!$D$12),"vert"))</f>
        <v/>
      </c>
      <c r="BT97" s="43" t="str">
        <f>IF(MC!BT97="","",_xlfn.IFS(AND(MC!BT97&lt;CI!$D$3-CI!BT$4,MC!BT97&gt;1),"rouge",AND(MC!BT97&gt;CI!$D$3-CI!BT$4+CI!$D$11,MC!BT97&lt;CI!$D$3-CI!BT$4+CI!$D$12),"jaune",AND(MC!BT97&gt;CI!$D$3-CI!BT$4,MC!BT97&lt;CI!$D$3-CI!BT$4+CI!$D$11),"orange",AND(MC!BT97&gt;CI!$D$3-CI!BT$4+CI!$D$12),"vert"))</f>
        <v/>
      </c>
      <c r="BU97" s="43" t="str">
        <f>IF(MC!BU97="","",_xlfn.IFS(AND(MC!BU97&lt;CI!$D$3-CI!BU$4,MC!BU97&gt;1),"rouge",AND(MC!BU97&gt;CI!$D$3-CI!BU$4+CI!$D$11,MC!BU97&lt;CI!$D$3-CI!BU$4+CI!$D$12),"jaune",AND(MC!BU97&gt;CI!$D$3-CI!BU$4,MC!BU97&lt;CI!$D$3-CI!BU$4+CI!$D$11),"orange",AND(MC!BU97&gt;CI!$D$3-CI!BU$4+CI!$D$12),"vert"))</f>
        <v/>
      </c>
      <c r="BV97" s="43" t="str">
        <f>IF(MC!BV97="","",_xlfn.IFS(AND(MC!BV97&lt;CI!$D$3-CI!BV$4,MC!BV97&gt;1),"rouge",AND(MC!BV97&gt;CI!$D$3-CI!BV$4+CI!$D$11,MC!BV97&lt;CI!$D$3-CI!BV$4+CI!$D$12),"jaune",AND(MC!BV97&gt;CI!$D$3-CI!BV$4,MC!BV97&lt;CI!$D$3-CI!BV$4+CI!$D$11),"orange",AND(MC!BV97&gt;CI!$D$3-CI!BV$4+CI!$D$12),"vert"))</f>
        <v/>
      </c>
      <c r="BW97" s="43" t="str">
        <f>IF(MC!BW97="","",_xlfn.IFS(AND(MC!BW97&lt;CI!$D$3-CI!BW$4,MC!BW97&gt;1),"rouge",AND(MC!BW97&gt;CI!$D$3-CI!BW$4+CI!$D$11,MC!BW97&lt;CI!$D$3-CI!BW$4+CI!$D$12),"jaune",AND(MC!BW97&gt;CI!$D$3-CI!BW$4,MC!BW97&lt;CI!$D$3-CI!BW$4+CI!$D$11),"orange",AND(MC!BW97&gt;CI!$D$3-CI!BW$4+CI!$D$12),"vert"))</f>
        <v/>
      </c>
      <c r="BX97" s="43" t="str">
        <f>IF(MC!BX97="","",_xlfn.IFS(AND(MC!BX97&lt;CI!$D$3-CI!BX$4,MC!BX97&gt;1),"rouge",AND(MC!BX97&gt;CI!$D$3-CI!BX$4+CI!$D$11,MC!BX97&lt;CI!$D$3-CI!BX$4+CI!$D$12),"jaune",AND(MC!BX97&gt;CI!$D$3-CI!BX$4,MC!BX97&lt;CI!$D$3-CI!BX$4+CI!$D$11),"orange",AND(MC!BX97&gt;CI!$D$3-CI!BX$4+CI!$D$12),"vert"))</f>
        <v/>
      </c>
      <c r="BY97" s="43" t="str">
        <f>IF(MC!BY97="","",_xlfn.IFS(AND(MC!BY97&lt;CI!$D$3-CI!BY$4,MC!BY97&gt;1),"rouge",AND(MC!BY97&gt;CI!$D$3-CI!BY$4+CI!$D$11,MC!BY97&lt;CI!$D$3-CI!BY$4+CI!$D$12),"jaune",AND(MC!BY97&gt;CI!$D$3-CI!BY$4,MC!BY97&lt;CI!$D$3-CI!BY$4+CI!$D$11),"orange",AND(MC!BY97&gt;CI!$D$3-CI!BY$4+CI!$D$12),"vert"))</f>
        <v/>
      </c>
      <c r="BZ97" s="43" t="str">
        <f>IF(MC!BZ97="","",_xlfn.IFS(AND(MC!BZ97&lt;CI!$D$3-CI!BZ$4,MC!BZ97&gt;1),"rouge",AND(MC!BZ97&gt;CI!$D$3-CI!BZ$4+CI!$D$11,MC!BZ97&lt;CI!$D$3-CI!BZ$4+CI!$D$12),"jaune",AND(MC!BZ97&gt;CI!$D$3-CI!BZ$4,MC!BZ97&lt;CI!$D$3-CI!BZ$4+CI!$D$11),"orange",AND(MC!BZ97&gt;CI!$D$3-CI!BZ$4+CI!$D$12),"vert"))</f>
        <v/>
      </c>
      <c r="CA97" s="43" t="str">
        <f>IF(MC!CA97="","",_xlfn.IFS(AND(MC!CA97&lt;CI!$D$3-CI!CA$4,MC!CA97&gt;1),"rouge",AND(MC!CA97&gt;CI!$D$3-CI!CA$4+CI!$D$11,MC!CA97&lt;CI!$D$3-CI!CA$4+CI!$D$12),"jaune",AND(MC!CA97&gt;CI!$D$3-CI!CA$4,MC!CA97&lt;CI!$D$3-CI!CA$4+CI!$D$11),"orange",AND(MC!CA97&gt;CI!$D$3-CI!CA$4+CI!$D$12),"vert"))</f>
        <v/>
      </c>
      <c r="CB97" s="43" t="str">
        <f>IF(MC!CB97="","",_xlfn.IFS(AND(MC!CB97&lt;CI!$D$3-CI!CB$4,MC!CB97&gt;1),"rouge",AND(MC!CB97&gt;CI!$D$3-CI!CB$4+CI!$D$11,MC!CB97&lt;CI!$D$3-CI!CB$4+CI!$D$12),"jaune",AND(MC!CB97&gt;CI!$D$3-CI!CB$4,MC!CB97&lt;CI!$D$3-CI!CB$4+CI!$D$11),"orange",AND(MC!CB97&gt;CI!$D$3-CI!CB$4+CI!$D$12),"vert"))</f>
        <v/>
      </c>
      <c r="CC97" s="43" t="str">
        <f>IF(MC!CC97="","",_xlfn.IFS(AND(MC!CC97&lt;CI!$D$3-CI!CC$4,MC!CC97&gt;1),"rouge",AND(MC!CC97&gt;CI!$D$3-CI!CC$4+CI!$D$11,MC!CC97&lt;CI!$D$3-CI!CC$4+CI!$D$12),"jaune",AND(MC!CC97&gt;CI!$D$3-CI!CC$4,MC!CC97&lt;CI!$D$3-CI!CC$4+CI!$D$11),"orange",AND(MC!CC97&gt;CI!$D$3-CI!CC$4+CI!$D$12),"vert"))</f>
        <v/>
      </c>
      <c r="CD97" s="43" t="str">
        <f>IF(MC!CD97="","",_xlfn.IFS(AND(MC!CD97&lt;CI!$D$3-CI!CD$4,MC!CD97&gt;1),"rouge",AND(MC!CD97&gt;CI!$D$3-CI!CD$4+CI!$D$11,MC!CD97&lt;CI!$D$3-CI!CD$4+CI!$D$12),"jaune",AND(MC!CD97&gt;CI!$D$3-CI!CD$4,MC!CD97&lt;CI!$D$3-CI!CD$4+CI!$D$11),"orange",AND(MC!CD97&gt;CI!$D$3-CI!CD$4+CI!$D$12),"vert"))</f>
        <v/>
      </c>
      <c r="CE97" s="43" t="str">
        <f>IF(MC!CE97="","",_xlfn.IFS(AND(MC!CE97&lt;CI!$D$3-CI!CE$4,MC!CE97&gt;1),"rouge",AND(MC!CE97&gt;CI!$D$3-CI!CE$4+CI!$D$11,MC!CE97&lt;CI!$D$3-CI!CE$4+CI!$D$12),"jaune",AND(MC!CE97&gt;CI!$D$3-CI!CE$4,MC!CE97&lt;CI!$D$3-CI!CE$4+CI!$D$11),"orange",AND(MC!CE97&gt;CI!$D$3-CI!CE$4+CI!$D$12),"vert"))</f>
        <v/>
      </c>
      <c r="CF97" s="43" t="str">
        <f>IF(MC!CF97="","",_xlfn.IFS(AND(MC!CF97&lt;CI!$D$3-CI!CF$4,MC!CF97&gt;1),"rouge",AND(MC!CF97&gt;CI!$D$3-CI!CF$4+CI!$D$11,MC!CF97&lt;CI!$D$3-CI!CF$4+CI!$D$12),"jaune",AND(MC!CF97&gt;CI!$D$3-CI!CF$4,MC!CF97&lt;CI!$D$3-CI!CF$4+CI!$D$11),"orange",AND(MC!CF97&gt;CI!$D$3-CI!CF$4+CI!$D$12),"vert"))</f>
        <v/>
      </c>
      <c r="CG97" s="43" t="str">
        <f>IF(MC!CG97="","",_xlfn.IFS(AND(MC!CG97&lt;CI!$D$3-CI!CG$4,MC!CG97&gt;1),"rouge",AND(MC!CG97&gt;CI!$D$3-CI!CG$4+CI!$D$11,MC!CG97&lt;CI!$D$3-CI!CG$4+CI!$D$12),"jaune",AND(MC!CG97&gt;CI!$D$3-CI!CG$4,MC!CG97&lt;CI!$D$3-CI!CG$4+CI!$D$11),"orange",AND(MC!CG97&gt;CI!$D$3-CI!CG$4+CI!$D$12),"vert"))</f>
        <v/>
      </c>
      <c r="CH97" s="43" t="str">
        <f>IF(MC!CH97="","",_xlfn.IFS(AND(MC!CH97&lt;CI!$D$3-CI!CH$4,MC!CH97&gt;1),"rouge",AND(MC!CH97&gt;CI!$D$3-CI!CH$4+CI!$D$11,MC!CH97&lt;CI!$D$3-CI!CH$4+CI!$D$12),"jaune",AND(MC!CH97&gt;CI!$D$3-CI!CH$4,MC!CH97&lt;CI!$D$3-CI!CH$4+CI!$D$11),"orange",AND(MC!CH97&gt;CI!$D$3-CI!CH$4+CI!$D$12),"vert"))</f>
        <v/>
      </c>
      <c r="CI97" s="43" t="str">
        <f>IF(MC!CI97="","",_xlfn.IFS(AND(MC!CI97&lt;CI!$D$3-CI!CI$4,MC!CI97&gt;1),"rouge",AND(MC!CI97&gt;CI!$D$3-CI!CI$4+CI!$D$11,MC!CI97&lt;CI!$D$3-CI!CI$4+CI!$D$12),"jaune",AND(MC!CI97&gt;CI!$D$3-CI!CI$4,MC!CI97&lt;CI!$D$3-CI!CI$4+CI!$D$11),"orange",AND(MC!CI97&gt;CI!$D$3-CI!CI$4+CI!$D$12),"vert"))</f>
        <v/>
      </c>
      <c r="CJ97" s="43" t="str">
        <f>IF(MC!CJ97="","",_xlfn.IFS(AND(MC!CJ97&lt;CI!$D$3-CI!CJ$4,MC!CJ97&gt;1),"rouge",AND(MC!CJ97&gt;CI!$D$3-CI!CJ$4+CI!$D$11,MC!CJ97&lt;CI!$D$3-CI!CJ$4+CI!$D$12),"jaune",AND(MC!CJ97&gt;CI!$D$3-CI!CJ$4,MC!CJ97&lt;CI!$D$3-CI!CJ$4+CI!$D$11),"orange",AND(MC!CJ97&gt;CI!$D$3-CI!CJ$4+CI!$D$12),"vert"))</f>
        <v/>
      </c>
      <c r="CK97" s="43" t="str">
        <f>IF(MC!CK97="","",_xlfn.IFS(AND(MC!CK97&lt;CI!$D$3-CI!CK$4,MC!CK97&gt;1),"rouge",AND(MC!CK97&gt;CI!$D$3-CI!CK$4+CI!$D$11,MC!CK97&lt;CI!$D$3-CI!CK$4+CI!$D$12),"jaune",AND(MC!CK97&gt;CI!$D$3-CI!CK$4,MC!CK97&lt;CI!$D$3-CI!CK$4+CI!$D$11),"orange",AND(MC!CK97&gt;CI!$D$3-CI!CK$4+CI!$D$12),"vert"))</f>
        <v/>
      </c>
      <c r="CL97" s="43" t="str">
        <f>IF(MC!CL97="","",_xlfn.IFS(AND(MC!CL97&lt;CI!$D$3-CI!CL$4,MC!CL97&gt;1),"rouge",AND(MC!CL97&gt;CI!$D$3-CI!CL$4+CI!$D$11,MC!CL97&lt;CI!$D$3-CI!CL$4+CI!$D$12),"jaune",AND(MC!CL97&gt;CI!$D$3-CI!CL$4,MC!CL97&lt;CI!$D$3-CI!CL$4+CI!$D$11),"orange",AND(MC!CL97&gt;CI!$D$3-CI!CL$4+CI!$D$12),"vert"))</f>
        <v/>
      </c>
      <c r="CM97" s="43" t="str">
        <f>IF(MC!CM97="","",_xlfn.IFS(AND(MC!CM97&lt;CI!$D$3-CI!CM$4,MC!CM97&gt;1),"rouge",AND(MC!CM97&gt;CI!$D$3-CI!CM$4+CI!$D$11,MC!CM97&lt;CI!$D$3-CI!CM$4+CI!$D$12),"jaune",AND(MC!CM97&gt;CI!$D$3-CI!CM$4,MC!CM97&lt;CI!$D$3-CI!CM$4+CI!$D$11),"orange",AND(MC!CM97&gt;CI!$D$3-CI!CM$4+CI!$D$12),"vert"))</f>
        <v/>
      </c>
      <c r="CN97" s="43" t="str">
        <f>IF(MC!CN97="","",_xlfn.IFS(AND(MC!CN97&lt;CI!$D$3-CI!CN$4,MC!CN97&gt;1),"rouge",AND(MC!CN97&gt;CI!$D$3-CI!CN$4+CI!$D$11,MC!CN97&lt;CI!$D$3-CI!CN$4+CI!$D$12),"jaune",AND(MC!CN97&gt;CI!$D$3-CI!CN$4,MC!CN97&lt;CI!$D$3-CI!CN$4+CI!$D$11),"orange",AND(MC!CN97&gt;CI!$D$3-CI!CN$4+CI!$D$12),"vert"))</f>
        <v/>
      </c>
      <c r="CO97" s="43" t="str">
        <f>IF(MC!CO97="","",_xlfn.IFS(AND(MC!CO97&lt;CI!$D$3-CI!CO$4,MC!CO97&gt;1),"rouge",AND(MC!CO97&gt;CI!$D$3-CI!CO$4+CI!$D$11,MC!CO97&lt;CI!$D$3-CI!CO$4+CI!$D$12),"jaune",AND(MC!CO97&gt;CI!$D$3-CI!CO$4,MC!CO97&lt;CI!$D$3-CI!CO$4+CI!$D$11),"orange",AND(MC!CO97&gt;CI!$D$3-CI!CO$4+CI!$D$12),"vert"))</f>
        <v/>
      </c>
      <c r="CP97" s="43" t="str">
        <f>IF(MC!CP97="","",_xlfn.IFS(AND(MC!CP97&lt;CI!$D$3-CI!CP$4,MC!CP97&gt;1),"rouge",AND(MC!CP97&gt;CI!$D$3-CI!CP$4+CI!$D$11,MC!CP97&lt;CI!$D$3-CI!CP$4+CI!$D$12),"jaune",AND(MC!CP97&gt;CI!$D$3-CI!CP$4,MC!CP97&lt;CI!$D$3-CI!CP$4+CI!$D$11),"orange",AND(MC!CP97&gt;CI!$D$3-CI!CP$4+CI!$D$12),"vert"))</f>
        <v/>
      </c>
      <c r="CQ97" s="43" t="str">
        <f>IF(MC!CQ97="","",_xlfn.IFS(AND(MC!CQ97&lt;CI!$D$3-CI!CQ$4,MC!CQ97&gt;1),"rouge",AND(MC!CQ97&gt;CI!$D$3-CI!CQ$4+CI!$D$11,MC!CQ97&lt;CI!$D$3-CI!CQ$4+CI!$D$12),"jaune",AND(MC!CQ97&gt;CI!$D$3-CI!CQ$4,MC!CQ97&lt;CI!$D$3-CI!CQ$4+CI!$D$11),"orange",AND(MC!CQ97&gt;CI!$D$3-CI!CQ$4+CI!$D$12),"vert"))</f>
        <v/>
      </c>
      <c r="CR97" s="43" t="str">
        <f>IF(MC!CR97="","",_xlfn.IFS(AND(MC!CR97&lt;CI!$D$3-CI!CR$4,MC!CR97&gt;1),"rouge",AND(MC!CR97&gt;CI!$D$3-CI!CR$4+CI!$D$11,MC!CR97&lt;CI!$D$3-CI!CR$4+CI!$D$12),"jaune",AND(MC!CR97&gt;CI!$D$3-CI!CR$4,MC!CR97&lt;CI!$D$3-CI!CR$4+CI!$D$11),"orange",AND(MC!CR97&gt;CI!$D$3-CI!CR$4+CI!$D$12),"vert"))</f>
        <v/>
      </c>
      <c r="CS97" s="43" t="str">
        <f>IF(MC!CS97="","",_xlfn.IFS(AND(MC!CS97&lt;CI!$D$3-CI!CS$4,MC!CS97&gt;1),"rouge",AND(MC!CS97&gt;CI!$D$3-CI!CS$4+CI!$D$11,MC!CS97&lt;CI!$D$3-CI!CS$4+CI!$D$12),"jaune",AND(MC!CS97&gt;CI!$D$3-CI!CS$4,MC!CS97&lt;CI!$D$3-CI!CS$4+CI!$D$11),"orange",AND(MC!CS97&gt;CI!$D$3-CI!CS$4+CI!$D$12),"vert"))</f>
        <v/>
      </c>
      <c r="CT97" s="43" t="str">
        <f>IF(MC!CT97="","",_xlfn.IFS(AND(MC!CT97&lt;CI!$D$3-CI!CT$4,MC!CT97&gt;1),"rouge",AND(MC!CT97&gt;CI!$D$3-CI!CT$4+CI!$D$11,MC!CT97&lt;CI!$D$3-CI!CT$4+CI!$D$12),"jaune",AND(MC!CT97&gt;CI!$D$3-CI!CT$4,MC!CT97&lt;CI!$D$3-CI!CT$4+CI!$D$11),"orange",AND(MC!CT97&gt;CI!$D$3-CI!CT$4+CI!$D$12),"vert"))</f>
        <v/>
      </c>
      <c r="CU97" s="43" t="str">
        <f>IF(MC!CU97="","",_xlfn.IFS(AND(MC!CU97&lt;CI!$D$3-CI!CU$4,MC!CU97&gt;1),"rouge",AND(MC!CU97&gt;CI!$D$3-CI!CU$4+CI!$D$11,MC!CU97&lt;CI!$D$3-CI!CU$4+CI!$D$12),"jaune",AND(MC!CU97&gt;CI!$D$3-CI!CU$4,MC!CU97&lt;CI!$D$3-CI!CU$4+CI!$D$11),"orange",AND(MC!CU97&gt;CI!$D$3-CI!CU$4+CI!$D$12),"vert"))</f>
        <v/>
      </c>
      <c r="CV97" s="43" t="str">
        <f>IF(MC!CV97="","",_xlfn.IFS(AND(MC!CV97&lt;CI!$D$3-CI!CV$4,MC!CV97&gt;1),"rouge",AND(MC!CV97&gt;CI!$D$3-CI!CV$4+CI!$D$11,MC!CV97&lt;CI!$D$3-CI!CV$4+CI!$D$12),"jaune",AND(MC!CV97&gt;CI!$D$3-CI!CV$4,MC!CV97&lt;CI!$D$3-CI!CV$4+CI!$D$11),"orange",AND(MC!CV97&gt;CI!$D$3-CI!CV$4+CI!$D$12),"vert"))</f>
        <v/>
      </c>
      <c r="CW97" s="43" t="str">
        <f>IF(MC!CW97="","",_xlfn.IFS(AND(MC!CW97&lt;CI!$D$3-CI!CW$4,MC!CW97&gt;1),"rouge",AND(MC!CW97&gt;CI!$D$3-CI!CW$4+CI!$D$11,MC!CW97&lt;CI!$D$3-CI!CW$4+CI!$D$12),"jaune",AND(MC!CW97&gt;CI!$D$3-CI!CW$4,MC!CW97&lt;CI!$D$3-CI!CW$4+CI!$D$11),"orange",AND(MC!CW97&gt;CI!$D$3-CI!CW$4+CI!$D$12),"vert"))</f>
        <v/>
      </c>
      <c r="CX97" s="43" t="str">
        <f>IF(MC!CX97="","",_xlfn.IFS(AND(MC!CX97&lt;CI!$D$3-CI!CX$4,MC!CX97&gt;1),"rouge",AND(MC!CX97&gt;CI!$D$3-CI!CX$4+CI!$D$11,MC!CX97&lt;CI!$D$3-CI!CX$4+CI!$D$12),"jaune",AND(MC!CX97&gt;CI!$D$3-CI!CX$4,MC!CX97&lt;CI!$D$3-CI!CX$4+CI!$D$11),"orange",AND(MC!CX97&gt;CI!$D$3-CI!CX$4+CI!$D$12),"vert"))</f>
        <v/>
      </c>
      <c r="CY97" s="43" t="str">
        <f>IF(MC!CY97="","",_xlfn.IFS(AND(MC!CY97&lt;CI!$D$3-CI!CY$4,MC!CY97&gt;1),"rouge",AND(MC!CY97&gt;CI!$D$3-CI!CY$4+CI!$D$11,MC!CY97&lt;CI!$D$3-CI!CY$4+CI!$D$12),"jaune",AND(MC!CY97&gt;CI!$D$3-CI!CY$4,MC!CY97&lt;CI!$D$3-CI!CY$4+CI!$D$11),"orange",AND(MC!CY97&gt;CI!$D$3-CI!CY$4+CI!$D$12),"vert"))</f>
        <v/>
      </c>
      <c r="CZ97" s="43" t="str">
        <f>IF(MC!CZ97="","",_xlfn.IFS(AND(MC!CZ97&lt;CI!$D$3-CI!CZ$4,MC!CZ97&gt;1),"rouge",AND(MC!CZ97&gt;CI!$D$3-CI!CZ$4+CI!$D$11,MC!CZ97&lt;CI!$D$3-CI!CZ$4+CI!$D$12),"jaune",AND(MC!CZ97&gt;CI!$D$3-CI!CZ$4,MC!CZ97&lt;CI!$D$3-CI!CZ$4+CI!$D$11),"orange",AND(MC!CZ97&gt;CI!$D$3-CI!CZ$4+CI!$D$12),"vert"))</f>
        <v/>
      </c>
      <c r="DA97" s="43" t="str">
        <f>IF(MC!DA97="","",_xlfn.IFS(AND(MC!DA97&lt;CI!$D$3-CI!DA$4,MC!DA97&gt;1),"rouge",AND(MC!DA97&gt;CI!$D$3-CI!DA$4+CI!$D$11,MC!DA97&lt;CI!$D$3-CI!DA$4+CI!$D$12),"jaune",AND(MC!DA97&gt;CI!$D$3-CI!DA$4,MC!DA97&lt;CI!$D$3-CI!DA$4+CI!$D$11),"orange",AND(MC!DA97&gt;CI!$D$3-CI!DA$4+CI!$D$12),"vert"))</f>
        <v/>
      </c>
      <c r="DB97" s="43" t="str">
        <f>IF(MC!DB97="","",_xlfn.IFS(AND(MC!DB97&lt;CI!$D$3-CI!DB$4,MC!DB97&gt;1),"rouge",AND(MC!DB97&gt;CI!$D$3-CI!DB$4+CI!$D$11,MC!DB97&lt;CI!$D$3-CI!DB$4+CI!$D$12),"jaune",AND(MC!DB97&gt;CI!$D$3-CI!DB$4,MC!DB97&lt;CI!$D$3-CI!DB$4+CI!$D$11),"orange",AND(MC!DB97&gt;CI!$D$3-CI!DB$4+CI!$D$12),"vert"))</f>
        <v/>
      </c>
      <c r="DC97" s="11">
        <f t="shared" si="5"/>
        <v>0</v>
      </c>
      <c r="DD97" s="48" t="str">
        <f t="shared" si="6"/>
        <v/>
      </c>
      <c r="DE97" s="48">
        <f t="shared" si="7"/>
        <v>0</v>
      </c>
      <c r="DF97" s="48">
        <f t="shared" si="8"/>
        <v>0</v>
      </c>
      <c r="DG97" s="48">
        <f t="shared" si="9"/>
        <v>0</v>
      </c>
    </row>
    <row r="98" spans="6:111" x14ac:dyDescent="0.3">
      <c r="F98" s="27">
        <f>MC!F98</f>
        <v>0</v>
      </c>
      <c r="G98" s="43" t="str">
        <f>IF(MC!G98="","",_xlfn.IFS(AND(MC!G98&lt;CI!$D$3-CI!G$4,MC!G98&gt;1),"rouge",AND(MC!G98&gt;CI!$D$3-CI!G$4+CI!$D$11,MC!G98&lt;CI!$D$3-CI!G$4+CI!$D$12),"jaune",AND(MC!G98&gt;CI!$D$3-CI!G$4,MC!G98&lt;CI!$D$3-CI!G$4+CI!$D$11),"orange",AND(MC!G98&gt;CI!$D$3-CI!G$4+CI!$D$12),"vert"))</f>
        <v/>
      </c>
      <c r="H98" s="43" t="str">
        <f>IF(MC!H98="","",_xlfn.IFS(AND(MC!H98&lt;CI!$D$3-CI!H$4,MC!H98&gt;1),"rouge",AND(MC!H98&gt;CI!$D$3-CI!H$4+CI!$D$11,MC!H98&lt;CI!$D$3-CI!H$4+CI!$D$12),"jaune",AND(MC!H98&gt;CI!$D$3-CI!H$4,MC!H98&lt;CI!$D$3-CI!H$4+CI!$D$11),"orange",AND(MC!H98&gt;CI!$D$3-CI!H$4+CI!$D$12),"vert"))</f>
        <v/>
      </c>
      <c r="I98" s="43" t="str">
        <f>IF(MC!I98="","",_xlfn.IFS(AND(MC!I98&lt;CI!$D$3-CI!I$4,MC!I98&gt;1),"rouge",AND(MC!I98&gt;CI!$D$3-CI!I$4+CI!$D$11,MC!I98&lt;CI!$D$3-CI!I$4+CI!$D$12),"jaune",AND(MC!I98&gt;CI!$D$3-CI!I$4,MC!I98&lt;CI!$D$3-CI!I$4+CI!$D$11),"orange",AND(MC!I98&gt;CI!$D$3-CI!I$4+CI!$D$12),"vert"))</f>
        <v/>
      </c>
      <c r="J98" s="43" t="str">
        <f>IF(MC!J98="","",_xlfn.IFS(AND(MC!J98&lt;CI!$D$3-CI!J$4,MC!J98&gt;1),"rouge",AND(MC!J98&gt;CI!$D$3-CI!J$4+CI!$D$11,MC!J98&lt;CI!$D$3-CI!J$4+CI!$D$12),"jaune",AND(MC!J98&gt;CI!$D$3-CI!J$4,MC!J98&lt;CI!$D$3-CI!J$4+CI!$D$11),"orange",AND(MC!J98&gt;CI!$D$3-CI!J$4+CI!$D$12),"vert"))</f>
        <v/>
      </c>
      <c r="K98" s="43" t="str">
        <f>IF(MC!K98="","",_xlfn.IFS(AND(MC!K98&lt;CI!$D$3-CI!K$4,MC!K98&gt;1),"rouge",AND(MC!K98&gt;CI!$D$3-CI!K$4+CI!$D$11,MC!K98&lt;CI!$D$3-CI!K$4+CI!$D$12),"jaune",AND(MC!K98&gt;CI!$D$3-CI!K$4,MC!K98&lt;CI!$D$3-CI!K$4+CI!$D$11),"orange",AND(MC!K98&gt;CI!$D$3-CI!K$4+CI!$D$12),"vert"))</f>
        <v/>
      </c>
      <c r="L98" s="43" t="str">
        <f>IF(MC!L98="","",_xlfn.IFS(AND(MC!L98&lt;CI!$D$3-CI!L$4,MC!L98&gt;1),"rouge",AND(MC!L98&gt;CI!$D$3-CI!L$4+CI!$D$11,MC!L98&lt;CI!$D$3-CI!L$4+CI!$D$12),"jaune",AND(MC!L98&gt;CI!$D$3-CI!L$4,MC!L98&lt;CI!$D$3-CI!L$4+CI!$D$11),"orange",AND(MC!L98&gt;CI!$D$3-CI!L$4+CI!$D$12),"vert"))</f>
        <v/>
      </c>
      <c r="M98" s="43" t="str">
        <f>IF(MC!M98="","",_xlfn.IFS(AND(MC!M98&lt;CI!$D$3-CI!M$4,MC!M98&gt;1),"rouge",AND(MC!M98&gt;CI!$D$3-CI!M$4+CI!$D$11,MC!M98&lt;CI!$D$3-CI!M$4+CI!$D$12),"jaune",AND(MC!M98&gt;CI!$D$3-CI!M$4,MC!M98&lt;CI!$D$3-CI!M$4+CI!$D$11),"orange",AND(MC!M98&gt;CI!$D$3-CI!M$4+CI!$D$12),"vert"))</f>
        <v/>
      </c>
      <c r="N98" s="43" t="str">
        <f>IF(MC!N98="","",_xlfn.IFS(AND(MC!N98&lt;CI!$D$3-CI!N$4,MC!N98&gt;1),"rouge",AND(MC!N98&gt;CI!$D$3-CI!N$4+CI!$D$11,MC!N98&lt;CI!$D$3-CI!N$4+CI!$D$12),"jaune",AND(MC!N98&gt;CI!$D$3-CI!N$4,MC!N98&lt;CI!$D$3-CI!N$4+CI!$D$11),"orange",AND(MC!N98&gt;CI!$D$3-CI!N$4+CI!$D$12),"vert"))</f>
        <v/>
      </c>
      <c r="O98" s="43" t="str">
        <f>IF(MC!O98="","",_xlfn.IFS(AND(MC!O98&lt;CI!$D$3-CI!O$4,MC!O98&gt;1),"rouge",AND(MC!O98&gt;CI!$D$3-CI!O$4+CI!$D$11,MC!O98&lt;CI!$D$3-CI!O$4+CI!$D$12),"jaune",AND(MC!O98&gt;CI!$D$3-CI!O$4,MC!O98&lt;CI!$D$3-CI!O$4+CI!$D$11),"orange",AND(MC!O98&gt;CI!$D$3-CI!O$4+CI!$D$12),"vert"))</f>
        <v/>
      </c>
      <c r="P98" s="43" t="str">
        <f>IF(MC!P98="","",_xlfn.IFS(AND(MC!P98&lt;CI!$D$3-CI!P$4,MC!P98&gt;1),"rouge",AND(MC!P98&gt;CI!$D$3-CI!P$4+CI!$D$11,MC!P98&lt;CI!$D$3-CI!P$4+CI!$D$12),"jaune",AND(MC!P98&gt;CI!$D$3-CI!P$4,MC!P98&lt;CI!$D$3-CI!P$4+CI!$D$11),"orange",AND(MC!P98&gt;CI!$D$3-CI!P$4+CI!$D$12),"vert"))</f>
        <v/>
      </c>
      <c r="Q98" s="43" t="str">
        <f>IF(MC!Q98="","",_xlfn.IFS(AND(MC!Q98&lt;CI!$D$3-CI!Q$4,MC!Q98&gt;1),"rouge",AND(MC!Q98&gt;CI!$D$3-CI!Q$4+CI!$D$11,MC!Q98&lt;CI!$D$3-CI!Q$4+CI!$D$12),"jaune",AND(MC!Q98&gt;CI!$D$3-CI!Q$4,MC!Q98&lt;CI!$D$3-CI!Q$4+CI!$D$11),"orange",AND(MC!Q98&gt;CI!$D$3-CI!Q$4+CI!$D$12),"vert"))</f>
        <v/>
      </c>
      <c r="R98" s="43" t="str">
        <f>IF(MC!R98="","",_xlfn.IFS(AND(MC!R98&lt;CI!$D$3-CI!R$4,MC!R98&gt;1),"rouge",AND(MC!R98&gt;CI!$D$3-CI!R$4+CI!$D$11,MC!R98&lt;CI!$D$3-CI!R$4+CI!$D$12),"jaune",AND(MC!R98&gt;CI!$D$3-CI!R$4,MC!R98&lt;CI!$D$3-CI!R$4+CI!$D$11),"orange",AND(MC!R98&gt;CI!$D$3-CI!R$4+CI!$D$12),"vert"))</f>
        <v/>
      </c>
      <c r="S98" s="43" t="str">
        <f>IF(MC!S98="","",_xlfn.IFS(AND(MC!S98&lt;CI!$D$3-CI!S$4,MC!S98&gt;1),"rouge",AND(MC!S98&gt;CI!$D$3-CI!S$4+CI!$D$11,MC!S98&lt;CI!$D$3-CI!S$4+CI!$D$12),"jaune",AND(MC!S98&gt;CI!$D$3-CI!S$4,MC!S98&lt;CI!$D$3-CI!S$4+CI!$D$11),"orange",AND(MC!S98&gt;CI!$D$3-CI!S$4+CI!$D$12),"vert"))</f>
        <v/>
      </c>
      <c r="T98" s="43" t="str">
        <f>IF(MC!T98="","",_xlfn.IFS(AND(MC!T98&lt;CI!$D$3-CI!T$4,MC!T98&gt;1),"rouge",AND(MC!T98&gt;CI!$D$3-CI!T$4+CI!$D$11,MC!T98&lt;CI!$D$3-CI!T$4+CI!$D$12),"jaune",AND(MC!T98&gt;CI!$D$3-CI!T$4,MC!T98&lt;CI!$D$3-CI!T$4+CI!$D$11),"orange",AND(MC!T98&gt;CI!$D$3-CI!T$4+CI!$D$12),"vert"))</f>
        <v/>
      </c>
      <c r="U98" s="43" t="str">
        <f>IF(MC!U98="","",_xlfn.IFS(AND(MC!U98&lt;CI!$D$3-CI!U$4,MC!U98&gt;1),"rouge",AND(MC!U98&gt;CI!$D$3-CI!U$4+CI!$D$11,MC!U98&lt;CI!$D$3-CI!U$4+CI!$D$12),"jaune",AND(MC!U98&gt;CI!$D$3-CI!U$4,MC!U98&lt;CI!$D$3-CI!U$4+CI!$D$11),"orange",AND(MC!U98&gt;CI!$D$3-CI!U$4+CI!$D$12),"vert"))</f>
        <v/>
      </c>
      <c r="V98" s="43" t="str">
        <f>IF(MC!V98="","",_xlfn.IFS(AND(MC!V98&lt;CI!$D$3-CI!V$4,MC!V98&gt;1),"rouge",AND(MC!V98&gt;CI!$D$3-CI!V$4+CI!$D$11,MC!V98&lt;CI!$D$3-CI!V$4+CI!$D$12),"jaune",AND(MC!V98&gt;CI!$D$3-CI!V$4,MC!V98&lt;CI!$D$3-CI!V$4+CI!$D$11),"orange",AND(MC!V98&gt;CI!$D$3-CI!V$4+CI!$D$12),"vert"))</f>
        <v/>
      </c>
      <c r="W98" s="43" t="str">
        <f>IF(MC!W98="","",_xlfn.IFS(AND(MC!W98&lt;CI!$D$3-CI!W$4,MC!W98&gt;1),"rouge",AND(MC!W98&gt;CI!$D$3-CI!W$4+CI!$D$11,MC!W98&lt;CI!$D$3-CI!W$4+CI!$D$12),"jaune",AND(MC!W98&gt;CI!$D$3-CI!W$4,MC!W98&lt;CI!$D$3-CI!W$4+CI!$D$11),"orange",AND(MC!W98&gt;CI!$D$3-CI!W$4+CI!$D$12),"vert"))</f>
        <v/>
      </c>
      <c r="X98" s="43" t="str">
        <f>IF(MC!X98="","",_xlfn.IFS(AND(MC!X98&lt;CI!$D$3-CI!X$4,MC!X98&gt;1),"rouge",AND(MC!X98&gt;CI!$D$3-CI!X$4+CI!$D$11,MC!X98&lt;CI!$D$3-CI!X$4+CI!$D$12),"jaune",AND(MC!X98&gt;CI!$D$3-CI!X$4,MC!X98&lt;CI!$D$3-CI!X$4+CI!$D$11),"orange",AND(MC!X98&gt;CI!$D$3-CI!X$4+CI!$D$12),"vert"))</f>
        <v/>
      </c>
      <c r="Y98" s="43" t="str">
        <f>IF(MC!Y98="","",_xlfn.IFS(AND(MC!Y98&lt;CI!$D$3-CI!Y$4,MC!Y98&gt;1),"rouge",AND(MC!Y98&gt;CI!$D$3-CI!Y$4+CI!$D$11,MC!Y98&lt;CI!$D$3-CI!Y$4+CI!$D$12),"jaune",AND(MC!Y98&gt;CI!$D$3-CI!Y$4,MC!Y98&lt;CI!$D$3-CI!Y$4+CI!$D$11),"orange",AND(MC!Y98&gt;CI!$D$3-CI!Y$4+CI!$D$12),"vert"))</f>
        <v/>
      </c>
      <c r="Z98" s="43" t="str">
        <f>IF(MC!Z98="","",_xlfn.IFS(AND(MC!Z98&lt;CI!$D$3-CI!Z$4,MC!Z98&gt;1),"rouge",AND(MC!Z98&gt;CI!$D$3-CI!Z$4+CI!$D$11,MC!Z98&lt;CI!$D$3-CI!Z$4+CI!$D$12),"jaune",AND(MC!Z98&gt;CI!$D$3-CI!Z$4,MC!Z98&lt;CI!$D$3-CI!Z$4+CI!$D$11),"orange",AND(MC!Z98&gt;CI!$D$3-CI!Z$4+CI!$D$12),"vert"))</f>
        <v/>
      </c>
      <c r="AA98" s="43" t="str">
        <f>IF(MC!AA98="","",_xlfn.IFS(AND(MC!AA98&lt;CI!$D$3-CI!AA$4,MC!AA98&gt;1),"rouge",AND(MC!AA98&gt;CI!$D$3-CI!AA$4+CI!$D$11,MC!AA98&lt;CI!$D$3-CI!AA$4+CI!$D$12),"jaune",AND(MC!AA98&gt;CI!$D$3-CI!AA$4,MC!AA98&lt;CI!$D$3-CI!AA$4+CI!$D$11),"orange",AND(MC!AA98&gt;CI!$D$3-CI!AA$4+CI!$D$12),"vert"))</f>
        <v/>
      </c>
      <c r="AB98" s="43" t="str">
        <f>IF(MC!AB98="","",_xlfn.IFS(AND(MC!AB98&lt;CI!$D$3-CI!AB$4,MC!AB98&gt;1),"rouge",AND(MC!AB98&gt;CI!$D$3-CI!AB$4+CI!$D$11,MC!AB98&lt;CI!$D$3-CI!AB$4+CI!$D$12),"jaune",AND(MC!AB98&gt;CI!$D$3-CI!AB$4,MC!AB98&lt;CI!$D$3-CI!AB$4+CI!$D$11),"orange",AND(MC!AB98&gt;CI!$D$3-CI!AB$4+CI!$D$12),"vert"))</f>
        <v/>
      </c>
      <c r="AC98" s="43" t="str">
        <f>IF(MC!AC98="","",_xlfn.IFS(AND(MC!AC98&lt;CI!$D$3-CI!AC$4,MC!AC98&gt;1),"rouge",AND(MC!AC98&gt;CI!$D$3-CI!AC$4+CI!$D$11,MC!AC98&lt;CI!$D$3-CI!AC$4+CI!$D$12),"jaune",AND(MC!AC98&gt;CI!$D$3-CI!AC$4,MC!AC98&lt;CI!$D$3-CI!AC$4+CI!$D$11),"orange",AND(MC!AC98&gt;CI!$D$3-CI!AC$4+CI!$D$12),"vert"))</f>
        <v/>
      </c>
      <c r="AD98" s="43" t="str">
        <f>IF(MC!AD98="","",_xlfn.IFS(AND(MC!AD98&lt;CI!$D$3-CI!AD$4,MC!AD98&gt;1),"rouge",AND(MC!AD98&gt;CI!$D$3-CI!AD$4+CI!$D$11,MC!AD98&lt;CI!$D$3-CI!AD$4+CI!$D$12),"jaune",AND(MC!AD98&gt;CI!$D$3-CI!AD$4,MC!AD98&lt;CI!$D$3-CI!AD$4+CI!$D$11),"orange",AND(MC!AD98&gt;CI!$D$3-CI!AD$4+CI!$D$12),"vert"))</f>
        <v/>
      </c>
      <c r="AE98" s="43" t="str">
        <f>IF(MC!AE98="","",_xlfn.IFS(AND(MC!AE98&lt;CI!$D$3-CI!AE$4,MC!AE98&gt;1),"rouge",AND(MC!AE98&gt;CI!$D$3-CI!AE$4+CI!$D$11,MC!AE98&lt;CI!$D$3-CI!AE$4+CI!$D$12),"jaune",AND(MC!AE98&gt;CI!$D$3-CI!AE$4,MC!AE98&lt;CI!$D$3-CI!AE$4+CI!$D$11),"orange",AND(MC!AE98&gt;CI!$D$3-CI!AE$4+CI!$D$12),"vert"))</f>
        <v/>
      </c>
      <c r="AF98" s="43" t="str">
        <f>IF(MC!AF98="","",_xlfn.IFS(AND(MC!AF98&lt;CI!$D$3-CI!AF$4,MC!AF98&gt;1),"rouge",AND(MC!AF98&gt;CI!$D$3-CI!AF$4+CI!$D$11,MC!AF98&lt;CI!$D$3-CI!AF$4+CI!$D$12),"jaune",AND(MC!AF98&gt;CI!$D$3-CI!AF$4,MC!AF98&lt;CI!$D$3-CI!AF$4+CI!$D$11),"orange",AND(MC!AF98&gt;CI!$D$3-CI!AF$4+CI!$D$12),"vert"))</f>
        <v/>
      </c>
      <c r="AG98" s="43" t="str">
        <f>IF(MC!AG98="","",_xlfn.IFS(AND(MC!AG98&lt;CI!$D$3-CI!AG$4,MC!AG98&gt;1),"rouge",AND(MC!AG98&gt;CI!$D$3-CI!AG$4+CI!$D$11,MC!AG98&lt;CI!$D$3-CI!AG$4+CI!$D$12),"jaune",AND(MC!AG98&gt;CI!$D$3-CI!AG$4,MC!AG98&lt;CI!$D$3-CI!AG$4+CI!$D$11),"orange",AND(MC!AG98&gt;CI!$D$3-CI!AG$4+CI!$D$12),"vert"))</f>
        <v/>
      </c>
      <c r="AH98" s="43" t="str">
        <f>IF(MC!AH98="","",_xlfn.IFS(AND(MC!AH98&lt;CI!$D$3-CI!AH$4,MC!AH98&gt;1),"rouge",AND(MC!AH98&gt;CI!$D$3-CI!AH$4+CI!$D$11,MC!AH98&lt;CI!$D$3-CI!AH$4+CI!$D$12),"jaune",AND(MC!AH98&gt;CI!$D$3-CI!AH$4,MC!AH98&lt;CI!$D$3-CI!AH$4+CI!$D$11),"orange",AND(MC!AH98&gt;CI!$D$3-CI!AH$4+CI!$D$12),"vert"))</f>
        <v/>
      </c>
      <c r="AI98" s="43" t="str">
        <f>IF(MC!AI98="","",_xlfn.IFS(AND(MC!AI98&lt;CI!$D$3-CI!AI$4,MC!AI98&gt;1),"rouge",AND(MC!AI98&gt;CI!$D$3-CI!AI$4+CI!$D$11,MC!AI98&lt;CI!$D$3-CI!AI$4+CI!$D$12),"jaune",AND(MC!AI98&gt;CI!$D$3-CI!AI$4,MC!AI98&lt;CI!$D$3-CI!AI$4+CI!$D$11),"orange",AND(MC!AI98&gt;CI!$D$3-CI!AI$4+CI!$D$12),"vert"))</f>
        <v/>
      </c>
      <c r="AJ98" s="43" t="str">
        <f>IF(MC!AJ98="","",_xlfn.IFS(AND(MC!AJ98&lt;CI!$D$3-CI!AJ$4,MC!AJ98&gt;1),"rouge",AND(MC!AJ98&gt;CI!$D$3-CI!AJ$4+CI!$D$11,MC!AJ98&lt;CI!$D$3-CI!AJ$4+CI!$D$12),"jaune",AND(MC!AJ98&gt;CI!$D$3-CI!AJ$4,MC!AJ98&lt;CI!$D$3-CI!AJ$4+CI!$D$11),"orange",AND(MC!AJ98&gt;CI!$D$3-CI!AJ$4+CI!$D$12),"vert"))</f>
        <v/>
      </c>
      <c r="AK98" s="43" t="str">
        <f>IF(MC!AK98="","",_xlfn.IFS(AND(MC!AK98&lt;CI!$D$3-CI!AK$4,MC!AK98&gt;1),"rouge",AND(MC!AK98&gt;CI!$D$3-CI!AK$4+CI!$D$11,MC!AK98&lt;CI!$D$3-CI!AK$4+CI!$D$12),"jaune",AND(MC!AK98&gt;CI!$D$3-CI!AK$4,MC!AK98&lt;CI!$D$3-CI!AK$4+CI!$D$11),"orange",AND(MC!AK98&gt;CI!$D$3-CI!AK$4+CI!$D$12),"vert"))</f>
        <v/>
      </c>
      <c r="AL98" s="43" t="str">
        <f>IF(MC!AL98="","",_xlfn.IFS(AND(MC!AL98&lt;CI!$D$3-CI!AL$4,MC!AL98&gt;1),"rouge",AND(MC!AL98&gt;CI!$D$3-CI!AL$4+CI!$D$11,MC!AL98&lt;CI!$D$3-CI!AL$4+CI!$D$12),"jaune",AND(MC!AL98&gt;CI!$D$3-CI!AL$4,MC!AL98&lt;CI!$D$3-CI!AL$4+CI!$D$11),"orange",AND(MC!AL98&gt;CI!$D$3-CI!AL$4+CI!$D$12),"vert"))</f>
        <v/>
      </c>
      <c r="AM98" s="43" t="str">
        <f>IF(MC!AM98="","",_xlfn.IFS(AND(MC!AM98&lt;CI!$D$3-CI!AM$4,MC!AM98&gt;1),"rouge",AND(MC!AM98&gt;CI!$D$3-CI!AM$4+CI!$D$11,MC!AM98&lt;CI!$D$3-CI!AM$4+CI!$D$12),"jaune",AND(MC!AM98&gt;CI!$D$3-CI!AM$4,MC!AM98&lt;CI!$D$3-CI!AM$4+CI!$D$11),"orange",AND(MC!AM98&gt;CI!$D$3-CI!AM$4+CI!$D$12),"vert"))</f>
        <v/>
      </c>
      <c r="AN98" s="43" t="str">
        <f>IF(MC!AN98="","",_xlfn.IFS(AND(MC!AN98&lt;CI!$D$3-CI!AN$4,MC!AN98&gt;1),"rouge",AND(MC!AN98&gt;CI!$D$3-CI!AN$4+CI!$D$11,MC!AN98&lt;CI!$D$3-CI!AN$4+CI!$D$12),"jaune",AND(MC!AN98&gt;CI!$D$3-CI!AN$4,MC!AN98&lt;CI!$D$3-CI!AN$4+CI!$D$11),"orange",AND(MC!AN98&gt;CI!$D$3-CI!AN$4+CI!$D$12),"vert"))</f>
        <v/>
      </c>
      <c r="AO98" s="43" t="str">
        <f>IF(MC!AO98="","",_xlfn.IFS(AND(MC!AO98&lt;CI!$D$3-CI!AO$4,MC!AO98&gt;1),"rouge",AND(MC!AO98&gt;CI!$D$3-CI!AO$4+CI!$D$11,MC!AO98&lt;CI!$D$3-CI!AO$4+CI!$D$12),"jaune",AND(MC!AO98&gt;CI!$D$3-CI!AO$4,MC!AO98&lt;CI!$D$3-CI!AO$4+CI!$D$11),"orange",AND(MC!AO98&gt;CI!$D$3-CI!AO$4+CI!$D$12),"vert"))</f>
        <v/>
      </c>
      <c r="AP98" s="43" t="str">
        <f>IF(MC!AP98="","",_xlfn.IFS(AND(MC!AP98&lt;CI!$D$3-CI!AP$4,MC!AP98&gt;1),"rouge",AND(MC!AP98&gt;CI!$D$3-CI!AP$4+CI!$D$11,MC!AP98&lt;CI!$D$3-CI!AP$4+CI!$D$12),"jaune",AND(MC!AP98&gt;CI!$D$3-CI!AP$4,MC!AP98&lt;CI!$D$3-CI!AP$4+CI!$D$11),"orange",AND(MC!AP98&gt;CI!$D$3-CI!AP$4+CI!$D$12),"vert"))</f>
        <v/>
      </c>
      <c r="AQ98" s="43" t="str">
        <f>IF(MC!AQ98="","",_xlfn.IFS(AND(MC!AQ98&lt;CI!$D$3-CI!AQ$4,MC!AQ98&gt;1),"rouge",AND(MC!AQ98&gt;CI!$D$3-CI!AQ$4+CI!$D$11,MC!AQ98&lt;CI!$D$3-CI!AQ$4+CI!$D$12),"jaune",AND(MC!AQ98&gt;CI!$D$3-CI!AQ$4,MC!AQ98&lt;CI!$D$3-CI!AQ$4+CI!$D$11),"orange",AND(MC!AQ98&gt;CI!$D$3-CI!AQ$4+CI!$D$12),"vert"))</f>
        <v/>
      </c>
      <c r="AR98" s="43" t="str">
        <f>IF(MC!AR98="","",_xlfn.IFS(AND(MC!AR98&lt;CI!$D$3-CI!AR$4,MC!AR98&gt;1),"rouge",AND(MC!AR98&gt;CI!$D$3-CI!AR$4+CI!$D$11,MC!AR98&lt;CI!$D$3-CI!AR$4+CI!$D$12),"jaune",AND(MC!AR98&gt;CI!$D$3-CI!AR$4,MC!AR98&lt;CI!$D$3-CI!AR$4+CI!$D$11),"orange",AND(MC!AR98&gt;CI!$D$3-CI!AR$4+CI!$D$12),"vert"))</f>
        <v/>
      </c>
      <c r="AS98" s="43" t="str">
        <f>IF(MC!AS98="","",_xlfn.IFS(AND(MC!AS98&lt;CI!$D$3-CI!AS$4,MC!AS98&gt;1),"rouge",AND(MC!AS98&gt;CI!$D$3-CI!AS$4+CI!$D$11,MC!AS98&lt;CI!$D$3-CI!AS$4+CI!$D$12),"jaune",AND(MC!AS98&gt;CI!$D$3-CI!AS$4,MC!AS98&lt;CI!$D$3-CI!AS$4+CI!$D$11),"orange",AND(MC!AS98&gt;CI!$D$3-CI!AS$4+CI!$D$12),"vert"))</f>
        <v/>
      </c>
      <c r="AT98" s="43" t="str">
        <f>IF(MC!AT98="","",_xlfn.IFS(AND(MC!AT98&lt;CI!$D$3-CI!AT$4,MC!AT98&gt;1),"rouge",AND(MC!AT98&gt;CI!$D$3-CI!AT$4+CI!$D$11,MC!AT98&lt;CI!$D$3-CI!AT$4+CI!$D$12),"jaune",AND(MC!AT98&gt;CI!$D$3-CI!AT$4,MC!AT98&lt;CI!$D$3-CI!AT$4+CI!$D$11),"orange",AND(MC!AT98&gt;CI!$D$3-CI!AT$4+CI!$D$12),"vert"))</f>
        <v/>
      </c>
      <c r="AU98" s="43" t="str">
        <f>IF(MC!AU98="","",_xlfn.IFS(AND(MC!AU98&lt;CI!$D$3-CI!AU$4,MC!AU98&gt;1),"rouge",AND(MC!AU98&gt;CI!$D$3-CI!AU$4+CI!$D$11,MC!AU98&lt;CI!$D$3-CI!AU$4+CI!$D$12),"jaune",AND(MC!AU98&gt;CI!$D$3-CI!AU$4,MC!AU98&lt;CI!$D$3-CI!AU$4+CI!$D$11),"orange",AND(MC!AU98&gt;CI!$D$3-CI!AU$4+CI!$D$12),"vert"))</f>
        <v/>
      </c>
      <c r="AV98" s="43" t="str">
        <f>IF(MC!AV98="","",_xlfn.IFS(AND(MC!AV98&lt;CI!$D$3-CI!AV$4,MC!AV98&gt;1),"rouge",AND(MC!AV98&gt;CI!$D$3-CI!AV$4+CI!$D$11,MC!AV98&lt;CI!$D$3-CI!AV$4+CI!$D$12),"jaune",AND(MC!AV98&gt;CI!$D$3-CI!AV$4,MC!AV98&lt;CI!$D$3-CI!AV$4+CI!$D$11),"orange",AND(MC!AV98&gt;CI!$D$3-CI!AV$4+CI!$D$12),"vert"))</f>
        <v/>
      </c>
      <c r="AW98" s="43" t="str">
        <f>IF(MC!AW98="","",_xlfn.IFS(AND(MC!AW98&lt;CI!$D$3-CI!AW$4,MC!AW98&gt;1),"rouge",AND(MC!AW98&gt;CI!$D$3-CI!AW$4+CI!$D$11,MC!AW98&lt;CI!$D$3-CI!AW$4+CI!$D$12),"jaune",AND(MC!AW98&gt;CI!$D$3-CI!AW$4,MC!AW98&lt;CI!$D$3-CI!AW$4+CI!$D$11),"orange",AND(MC!AW98&gt;CI!$D$3-CI!AW$4+CI!$D$12),"vert"))</f>
        <v/>
      </c>
      <c r="AX98" s="43" t="str">
        <f>IF(MC!AX98="","",_xlfn.IFS(AND(MC!AX98&lt;CI!$D$3-CI!AX$4,MC!AX98&gt;1),"rouge",AND(MC!AX98&gt;CI!$D$3-CI!AX$4+CI!$D$11,MC!AX98&lt;CI!$D$3-CI!AX$4+CI!$D$12),"jaune",AND(MC!AX98&gt;CI!$D$3-CI!AX$4,MC!AX98&lt;CI!$D$3-CI!AX$4+CI!$D$11),"orange",AND(MC!AX98&gt;CI!$D$3-CI!AX$4+CI!$D$12),"vert"))</f>
        <v/>
      </c>
      <c r="AY98" s="43" t="str">
        <f>IF(MC!AY98="","",_xlfn.IFS(AND(MC!AY98&lt;CI!$D$3-CI!AY$4,MC!AY98&gt;1),"rouge",AND(MC!AY98&gt;CI!$D$3-CI!AY$4+CI!$D$11,MC!AY98&lt;CI!$D$3-CI!AY$4+CI!$D$12),"jaune",AND(MC!AY98&gt;CI!$D$3-CI!AY$4,MC!AY98&lt;CI!$D$3-CI!AY$4+CI!$D$11),"orange",AND(MC!AY98&gt;CI!$D$3-CI!AY$4+CI!$D$12),"vert"))</f>
        <v/>
      </c>
      <c r="AZ98" s="43" t="str">
        <f>IF(MC!AZ98="","",_xlfn.IFS(AND(MC!AZ98&lt;CI!$D$3-CI!AZ$4,MC!AZ98&gt;1),"rouge",AND(MC!AZ98&gt;CI!$D$3-CI!AZ$4+CI!$D$11,MC!AZ98&lt;CI!$D$3-CI!AZ$4+CI!$D$12),"jaune",AND(MC!AZ98&gt;CI!$D$3-CI!AZ$4,MC!AZ98&lt;CI!$D$3-CI!AZ$4+CI!$D$11),"orange",AND(MC!AZ98&gt;CI!$D$3-CI!AZ$4+CI!$D$12),"vert"))</f>
        <v/>
      </c>
      <c r="BA98" s="43" t="str">
        <f>IF(MC!BA98="","",_xlfn.IFS(AND(MC!BA98&lt;CI!$D$3-CI!BA$4,MC!BA98&gt;1),"rouge",AND(MC!BA98&gt;CI!$D$3-CI!BA$4+CI!$D$11,MC!BA98&lt;CI!$D$3-CI!BA$4+CI!$D$12),"jaune",AND(MC!BA98&gt;CI!$D$3-CI!BA$4,MC!BA98&lt;CI!$D$3-CI!BA$4+CI!$D$11),"orange",AND(MC!BA98&gt;CI!$D$3-CI!BA$4+CI!$D$12),"vert"))</f>
        <v/>
      </c>
      <c r="BB98" s="43" t="str">
        <f>IF(MC!BB98="","",_xlfn.IFS(AND(MC!BB98&lt;CI!$D$3-CI!BB$4,MC!BB98&gt;1),"rouge",AND(MC!BB98&gt;CI!$D$3-CI!BB$4+CI!$D$11,MC!BB98&lt;CI!$D$3-CI!BB$4+CI!$D$12),"jaune",AND(MC!BB98&gt;CI!$D$3-CI!BB$4,MC!BB98&lt;CI!$D$3-CI!BB$4+CI!$D$11),"orange",AND(MC!BB98&gt;CI!$D$3-CI!BB$4+CI!$D$12),"vert"))</f>
        <v/>
      </c>
      <c r="BC98" s="43" t="str">
        <f>IF(MC!BC98="","",_xlfn.IFS(AND(MC!BC98&lt;CI!$D$3-CI!BC$4,MC!BC98&gt;1),"rouge",AND(MC!BC98&gt;CI!$D$3-CI!BC$4+CI!$D$11,MC!BC98&lt;CI!$D$3-CI!BC$4+CI!$D$12),"jaune",AND(MC!BC98&gt;CI!$D$3-CI!BC$4,MC!BC98&lt;CI!$D$3-CI!BC$4+CI!$D$11),"orange",AND(MC!BC98&gt;CI!$D$3-CI!BC$4+CI!$D$12),"vert"))</f>
        <v/>
      </c>
      <c r="BD98" s="43" t="str">
        <f>IF(MC!BD98="","",_xlfn.IFS(AND(MC!BD98&lt;CI!$D$3-CI!BD$4,MC!BD98&gt;1),"rouge",AND(MC!BD98&gt;CI!$D$3-CI!BD$4+CI!$D$11,MC!BD98&lt;CI!$D$3-CI!BD$4+CI!$D$12),"jaune",AND(MC!BD98&gt;CI!$D$3-CI!BD$4,MC!BD98&lt;CI!$D$3-CI!BD$4+CI!$D$11),"orange",AND(MC!BD98&gt;CI!$D$3-CI!BD$4+CI!$D$12),"vert"))</f>
        <v/>
      </c>
      <c r="BE98" s="43" t="str">
        <f>IF(MC!BE98="","",_xlfn.IFS(AND(MC!BE98&lt;CI!$D$3-CI!BE$4,MC!BE98&gt;1),"rouge",AND(MC!BE98&gt;CI!$D$3-CI!BE$4+CI!$D$11,MC!BE98&lt;CI!$D$3-CI!BE$4+CI!$D$12),"jaune",AND(MC!BE98&gt;CI!$D$3-CI!BE$4,MC!BE98&lt;CI!$D$3-CI!BE$4+CI!$D$11),"orange",AND(MC!BE98&gt;CI!$D$3-CI!BE$4+CI!$D$12),"vert"))</f>
        <v/>
      </c>
      <c r="BF98" s="43" t="str">
        <f>IF(MC!BF98="","",_xlfn.IFS(AND(MC!BF98&lt;CI!$D$3-CI!BF$4,MC!BF98&gt;1),"rouge",AND(MC!BF98&gt;CI!$D$3-CI!BF$4+CI!$D$11,MC!BF98&lt;CI!$D$3-CI!BF$4+CI!$D$12),"jaune",AND(MC!BF98&gt;CI!$D$3-CI!BF$4,MC!BF98&lt;CI!$D$3-CI!BF$4+CI!$D$11),"orange",AND(MC!BF98&gt;CI!$D$3-CI!BF$4+CI!$D$12),"vert"))</f>
        <v/>
      </c>
      <c r="BG98" s="43" t="str">
        <f>IF(MC!BG98="","",_xlfn.IFS(AND(MC!BG98&lt;CI!$D$3-CI!BG$4,MC!BG98&gt;1),"rouge",AND(MC!BG98&gt;CI!$D$3-CI!BG$4+CI!$D$11,MC!BG98&lt;CI!$D$3-CI!BG$4+CI!$D$12),"jaune",AND(MC!BG98&gt;CI!$D$3-CI!BG$4,MC!BG98&lt;CI!$D$3-CI!BG$4+CI!$D$11),"orange",AND(MC!BG98&gt;CI!$D$3-CI!BG$4+CI!$D$12),"vert"))</f>
        <v/>
      </c>
      <c r="BH98" s="43" t="str">
        <f>IF(MC!BH98="","",_xlfn.IFS(AND(MC!BH98&lt;CI!$D$3-CI!BH$4,MC!BH98&gt;1),"rouge",AND(MC!BH98&gt;CI!$D$3-CI!BH$4+CI!$D$11,MC!BH98&lt;CI!$D$3-CI!BH$4+CI!$D$12),"jaune",AND(MC!BH98&gt;CI!$D$3-CI!BH$4,MC!BH98&lt;CI!$D$3-CI!BH$4+CI!$D$11),"orange",AND(MC!BH98&gt;CI!$D$3-CI!BH$4+CI!$D$12),"vert"))</f>
        <v/>
      </c>
      <c r="BI98" s="43" t="str">
        <f>IF(MC!BI98="","",_xlfn.IFS(AND(MC!BI98&lt;CI!$D$3-CI!BI$4,MC!BI98&gt;1),"rouge",AND(MC!BI98&gt;CI!$D$3-CI!BI$4+CI!$D$11,MC!BI98&lt;CI!$D$3-CI!BI$4+CI!$D$12),"jaune",AND(MC!BI98&gt;CI!$D$3-CI!BI$4,MC!BI98&lt;CI!$D$3-CI!BI$4+CI!$D$11),"orange",AND(MC!BI98&gt;CI!$D$3-CI!BI$4+CI!$D$12),"vert"))</f>
        <v/>
      </c>
      <c r="BJ98" s="43" t="str">
        <f>IF(MC!BJ98="","",_xlfn.IFS(AND(MC!BJ98&lt;CI!$D$3-CI!BJ$4,MC!BJ98&gt;1),"rouge",AND(MC!BJ98&gt;CI!$D$3-CI!BJ$4+CI!$D$11,MC!BJ98&lt;CI!$D$3-CI!BJ$4+CI!$D$12),"jaune",AND(MC!BJ98&gt;CI!$D$3-CI!BJ$4,MC!BJ98&lt;CI!$D$3-CI!BJ$4+CI!$D$11),"orange",AND(MC!BJ98&gt;CI!$D$3-CI!BJ$4+CI!$D$12),"vert"))</f>
        <v/>
      </c>
      <c r="BK98" s="43" t="str">
        <f>IF(MC!BK98="","",_xlfn.IFS(AND(MC!BK98&lt;CI!$D$3-CI!BK$4,MC!BK98&gt;1),"rouge",AND(MC!BK98&gt;CI!$D$3-CI!BK$4+CI!$D$11,MC!BK98&lt;CI!$D$3-CI!BK$4+CI!$D$12),"jaune",AND(MC!BK98&gt;CI!$D$3-CI!BK$4,MC!BK98&lt;CI!$D$3-CI!BK$4+CI!$D$11),"orange",AND(MC!BK98&gt;CI!$D$3-CI!BK$4+CI!$D$12),"vert"))</f>
        <v/>
      </c>
      <c r="BL98" s="43" t="str">
        <f>IF(MC!BL98="","",_xlfn.IFS(AND(MC!BL98&lt;CI!$D$3-CI!BL$4,MC!BL98&gt;1),"rouge",AND(MC!BL98&gt;CI!$D$3-CI!BL$4+CI!$D$11,MC!BL98&lt;CI!$D$3-CI!BL$4+CI!$D$12),"jaune",AND(MC!BL98&gt;CI!$D$3-CI!BL$4,MC!BL98&lt;CI!$D$3-CI!BL$4+CI!$D$11),"orange",AND(MC!BL98&gt;CI!$D$3-CI!BL$4+CI!$D$12),"vert"))</f>
        <v/>
      </c>
      <c r="BM98" s="43" t="str">
        <f>IF(MC!BM98="","",_xlfn.IFS(AND(MC!BM98&lt;CI!$D$3-CI!BM$4,MC!BM98&gt;1),"rouge",AND(MC!BM98&gt;CI!$D$3-CI!BM$4+CI!$D$11,MC!BM98&lt;CI!$D$3-CI!BM$4+CI!$D$12),"jaune",AND(MC!BM98&gt;CI!$D$3-CI!BM$4,MC!BM98&lt;CI!$D$3-CI!BM$4+CI!$D$11),"orange",AND(MC!BM98&gt;CI!$D$3-CI!BM$4+CI!$D$12),"vert"))</f>
        <v/>
      </c>
      <c r="BN98" s="43" t="str">
        <f>IF(MC!BN98="","",_xlfn.IFS(AND(MC!BN98&lt;CI!$D$3-CI!BN$4,MC!BN98&gt;1),"rouge",AND(MC!BN98&gt;CI!$D$3-CI!BN$4+CI!$D$11,MC!BN98&lt;CI!$D$3-CI!BN$4+CI!$D$12),"jaune",AND(MC!BN98&gt;CI!$D$3-CI!BN$4,MC!BN98&lt;CI!$D$3-CI!BN$4+CI!$D$11),"orange",AND(MC!BN98&gt;CI!$D$3-CI!BN$4+CI!$D$12),"vert"))</f>
        <v/>
      </c>
      <c r="BO98" s="43" t="str">
        <f>IF(MC!BO98="","",_xlfn.IFS(AND(MC!BO98&lt;CI!$D$3-CI!BO$4,MC!BO98&gt;1),"rouge",AND(MC!BO98&gt;CI!$D$3-CI!BO$4+CI!$D$11,MC!BO98&lt;CI!$D$3-CI!BO$4+CI!$D$12),"jaune",AND(MC!BO98&gt;CI!$D$3-CI!BO$4,MC!BO98&lt;CI!$D$3-CI!BO$4+CI!$D$11),"orange",AND(MC!BO98&gt;CI!$D$3-CI!BO$4+CI!$D$12),"vert"))</f>
        <v/>
      </c>
      <c r="BP98" s="43" t="str">
        <f>IF(MC!BP98="","",_xlfn.IFS(AND(MC!BP98&lt;CI!$D$3-CI!BP$4,MC!BP98&gt;1),"rouge",AND(MC!BP98&gt;CI!$D$3-CI!BP$4+CI!$D$11,MC!BP98&lt;CI!$D$3-CI!BP$4+CI!$D$12),"jaune",AND(MC!BP98&gt;CI!$D$3-CI!BP$4,MC!BP98&lt;CI!$D$3-CI!BP$4+CI!$D$11),"orange",AND(MC!BP98&gt;CI!$D$3-CI!BP$4+CI!$D$12),"vert"))</f>
        <v/>
      </c>
      <c r="BQ98" s="43" t="str">
        <f>IF(MC!BQ98="","",_xlfn.IFS(AND(MC!BQ98&lt;CI!$D$3-CI!BQ$4,MC!BQ98&gt;1),"rouge",AND(MC!BQ98&gt;CI!$D$3-CI!BQ$4+CI!$D$11,MC!BQ98&lt;CI!$D$3-CI!BQ$4+CI!$D$12),"jaune",AND(MC!BQ98&gt;CI!$D$3-CI!BQ$4,MC!BQ98&lt;CI!$D$3-CI!BQ$4+CI!$D$11),"orange",AND(MC!BQ98&gt;CI!$D$3-CI!BQ$4+CI!$D$12),"vert"))</f>
        <v/>
      </c>
      <c r="BR98" s="43" t="str">
        <f>IF(MC!BR98="","",_xlfn.IFS(AND(MC!BR98&lt;CI!$D$3-CI!BR$4,MC!BR98&gt;1),"rouge",AND(MC!BR98&gt;CI!$D$3-CI!BR$4+CI!$D$11,MC!BR98&lt;CI!$D$3-CI!BR$4+CI!$D$12),"jaune",AND(MC!BR98&gt;CI!$D$3-CI!BR$4,MC!BR98&lt;CI!$D$3-CI!BR$4+CI!$D$11),"orange",AND(MC!BR98&gt;CI!$D$3-CI!BR$4+CI!$D$12),"vert"))</f>
        <v/>
      </c>
      <c r="BS98" s="43" t="str">
        <f>IF(MC!BS98="","",_xlfn.IFS(AND(MC!BS98&lt;CI!$D$3-CI!BS$4,MC!BS98&gt;1),"rouge",AND(MC!BS98&gt;CI!$D$3-CI!BS$4+CI!$D$11,MC!BS98&lt;CI!$D$3-CI!BS$4+CI!$D$12),"jaune",AND(MC!BS98&gt;CI!$D$3-CI!BS$4,MC!BS98&lt;CI!$D$3-CI!BS$4+CI!$D$11),"orange",AND(MC!BS98&gt;CI!$D$3-CI!BS$4+CI!$D$12),"vert"))</f>
        <v/>
      </c>
      <c r="BT98" s="43" t="str">
        <f>IF(MC!BT98="","",_xlfn.IFS(AND(MC!BT98&lt;CI!$D$3-CI!BT$4,MC!BT98&gt;1),"rouge",AND(MC!BT98&gt;CI!$D$3-CI!BT$4+CI!$D$11,MC!BT98&lt;CI!$D$3-CI!BT$4+CI!$D$12),"jaune",AND(MC!BT98&gt;CI!$D$3-CI!BT$4,MC!BT98&lt;CI!$D$3-CI!BT$4+CI!$D$11),"orange",AND(MC!BT98&gt;CI!$D$3-CI!BT$4+CI!$D$12),"vert"))</f>
        <v/>
      </c>
      <c r="BU98" s="43" t="str">
        <f>IF(MC!BU98="","",_xlfn.IFS(AND(MC!BU98&lt;CI!$D$3-CI!BU$4,MC!BU98&gt;1),"rouge",AND(MC!BU98&gt;CI!$D$3-CI!BU$4+CI!$D$11,MC!BU98&lt;CI!$D$3-CI!BU$4+CI!$D$12),"jaune",AND(MC!BU98&gt;CI!$D$3-CI!BU$4,MC!BU98&lt;CI!$D$3-CI!BU$4+CI!$D$11),"orange",AND(MC!BU98&gt;CI!$D$3-CI!BU$4+CI!$D$12),"vert"))</f>
        <v/>
      </c>
      <c r="BV98" s="43" t="str">
        <f>IF(MC!BV98="","",_xlfn.IFS(AND(MC!BV98&lt;CI!$D$3-CI!BV$4,MC!BV98&gt;1),"rouge",AND(MC!BV98&gt;CI!$D$3-CI!BV$4+CI!$D$11,MC!BV98&lt;CI!$D$3-CI!BV$4+CI!$D$12),"jaune",AND(MC!BV98&gt;CI!$D$3-CI!BV$4,MC!BV98&lt;CI!$D$3-CI!BV$4+CI!$D$11),"orange",AND(MC!BV98&gt;CI!$D$3-CI!BV$4+CI!$D$12),"vert"))</f>
        <v/>
      </c>
      <c r="BW98" s="43" t="str">
        <f>IF(MC!BW98="","",_xlfn.IFS(AND(MC!BW98&lt;CI!$D$3-CI!BW$4,MC!BW98&gt;1),"rouge",AND(MC!BW98&gt;CI!$D$3-CI!BW$4+CI!$D$11,MC!BW98&lt;CI!$D$3-CI!BW$4+CI!$D$12),"jaune",AND(MC!BW98&gt;CI!$D$3-CI!BW$4,MC!BW98&lt;CI!$D$3-CI!BW$4+CI!$D$11),"orange",AND(MC!BW98&gt;CI!$D$3-CI!BW$4+CI!$D$12),"vert"))</f>
        <v/>
      </c>
      <c r="BX98" s="43" t="str">
        <f>IF(MC!BX98="","",_xlfn.IFS(AND(MC!BX98&lt;CI!$D$3-CI!BX$4,MC!BX98&gt;1),"rouge",AND(MC!BX98&gt;CI!$D$3-CI!BX$4+CI!$D$11,MC!BX98&lt;CI!$D$3-CI!BX$4+CI!$D$12),"jaune",AND(MC!BX98&gt;CI!$D$3-CI!BX$4,MC!BX98&lt;CI!$D$3-CI!BX$4+CI!$D$11),"orange",AND(MC!BX98&gt;CI!$D$3-CI!BX$4+CI!$D$12),"vert"))</f>
        <v/>
      </c>
      <c r="BY98" s="43" t="str">
        <f>IF(MC!BY98="","",_xlfn.IFS(AND(MC!BY98&lt;CI!$D$3-CI!BY$4,MC!BY98&gt;1),"rouge",AND(MC!BY98&gt;CI!$D$3-CI!BY$4+CI!$D$11,MC!BY98&lt;CI!$D$3-CI!BY$4+CI!$D$12),"jaune",AND(MC!BY98&gt;CI!$D$3-CI!BY$4,MC!BY98&lt;CI!$D$3-CI!BY$4+CI!$D$11),"orange",AND(MC!BY98&gt;CI!$D$3-CI!BY$4+CI!$D$12),"vert"))</f>
        <v/>
      </c>
      <c r="BZ98" s="43" t="str">
        <f>IF(MC!BZ98="","",_xlfn.IFS(AND(MC!BZ98&lt;CI!$D$3-CI!BZ$4,MC!BZ98&gt;1),"rouge",AND(MC!BZ98&gt;CI!$D$3-CI!BZ$4+CI!$D$11,MC!BZ98&lt;CI!$D$3-CI!BZ$4+CI!$D$12),"jaune",AND(MC!BZ98&gt;CI!$D$3-CI!BZ$4,MC!BZ98&lt;CI!$D$3-CI!BZ$4+CI!$D$11),"orange",AND(MC!BZ98&gt;CI!$D$3-CI!BZ$4+CI!$D$12),"vert"))</f>
        <v/>
      </c>
      <c r="CA98" s="43" t="str">
        <f>IF(MC!CA98="","",_xlfn.IFS(AND(MC!CA98&lt;CI!$D$3-CI!CA$4,MC!CA98&gt;1),"rouge",AND(MC!CA98&gt;CI!$D$3-CI!CA$4+CI!$D$11,MC!CA98&lt;CI!$D$3-CI!CA$4+CI!$D$12),"jaune",AND(MC!CA98&gt;CI!$D$3-CI!CA$4,MC!CA98&lt;CI!$D$3-CI!CA$4+CI!$D$11),"orange",AND(MC!CA98&gt;CI!$D$3-CI!CA$4+CI!$D$12),"vert"))</f>
        <v/>
      </c>
      <c r="CB98" s="43" t="str">
        <f>IF(MC!CB98="","",_xlfn.IFS(AND(MC!CB98&lt;CI!$D$3-CI!CB$4,MC!CB98&gt;1),"rouge",AND(MC!CB98&gt;CI!$D$3-CI!CB$4+CI!$D$11,MC!CB98&lt;CI!$D$3-CI!CB$4+CI!$D$12),"jaune",AND(MC!CB98&gt;CI!$D$3-CI!CB$4,MC!CB98&lt;CI!$D$3-CI!CB$4+CI!$D$11),"orange",AND(MC!CB98&gt;CI!$D$3-CI!CB$4+CI!$D$12),"vert"))</f>
        <v/>
      </c>
      <c r="CC98" s="43" t="str">
        <f>IF(MC!CC98="","",_xlfn.IFS(AND(MC!CC98&lt;CI!$D$3-CI!CC$4,MC!CC98&gt;1),"rouge",AND(MC!CC98&gt;CI!$D$3-CI!CC$4+CI!$D$11,MC!CC98&lt;CI!$D$3-CI!CC$4+CI!$D$12),"jaune",AND(MC!CC98&gt;CI!$D$3-CI!CC$4,MC!CC98&lt;CI!$D$3-CI!CC$4+CI!$D$11),"orange",AND(MC!CC98&gt;CI!$D$3-CI!CC$4+CI!$D$12),"vert"))</f>
        <v/>
      </c>
      <c r="CD98" s="43" t="str">
        <f>IF(MC!CD98="","",_xlfn.IFS(AND(MC!CD98&lt;CI!$D$3-CI!CD$4,MC!CD98&gt;1),"rouge",AND(MC!CD98&gt;CI!$D$3-CI!CD$4+CI!$D$11,MC!CD98&lt;CI!$D$3-CI!CD$4+CI!$D$12),"jaune",AND(MC!CD98&gt;CI!$D$3-CI!CD$4,MC!CD98&lt;CI!$D$3-CI!CD$4+CI!$D$11),"orange",AND(MC!CD98&gt;CI!$D$3-CI!CD$4+CI!$D$12),"vert"))</f>
        <v/>
      </c>
      <c r="CE98" s="43" t="str">
        <f>IF(MC!CE98="","",_xlfn.IFS(AND(MC!CE98&lt;CI!$D$3-CI!CE$4,MC!CE98&gt;1),"rouge",AND(MC!CE98&gt;CI!$D$3-CI!CE$4+CI!$D$11,MC!CE98&lt;CI!$D$3-CI!CE$4+CI!$D$12),"jaune",AND(MC!CE98&gt;CI!$D$3-CI!CE$4,MC!CE98&lt;CI!$D$3-CI!CE$4+CI!$D$11),"orange",AND(MC!CE98&gt;CI!$D$3-CI!CE$4+CI!$D$12),"vert"))</f>
        <v/>
      </c>
      <c r="CF98" s="43" t="str">
        <f>IF(MC!CF98="","",_xlfn.IFS(AND(MC!CF98&lt;CI!$D$3-CI!CF$4,MC!CF98&gt;1),"rouge",AND(MC!CF98&gt;CI!$D$3-CI!CF$4+CI!$D$11,MC!CF98&lt;CI!$D$3-CI!CF$4+CI!$D$12),"jaune",AND(MC!CF98&gt;CI!$D$3-CI!CF$4,MC!CF98&lt;CI!$D$3-CI!CF$4+CI!$D$11),"orange",AND(MC!CF98&gt;CI!$D$3-CI!CF$4+CI!$D$12),"vert"))</f>
        <v/>
      </c>
      <c r="CG98" s="43" t="str">
        <f>IF(MC!CG98="","",_xlfn.IFS(AND(MC!CG98&lt;CI!$D$3-CI!CG$4,MC!CG98&gt;1),"rouge",AND(MC!CG98&gt;CI!$D$3-CI!CG$4+CI!$D$11,MC!CG98&lt;CI!$D$3-CI!CG$4+CI!$D$12),"jaune",AND(MC!CG98&gt;CI!$D$3-CI!CG$4,MC!CG98&lt;CI!$D$3-CI!CG$4+CI!$D$11),"orange",AND(MC!CG98&gt;CI!$D$3-CI!CG$4+CI!$D$12),"vert"))</f>
        <v/>
      </c>
      <c r="CH98" s="43" t="str">
        <f>IF(MC!CH98="","",_xlfn.IFS(AND(MC!CH98&lt;CI!$D$3-CI!CH$4,MC!CH98&gt;1),"rouge",AND(MC!CH98&gt;CI!$D$3-CI!CH$4+CI!$D$11,MC!CH98&lt;CI!$D$3-CI!CH$4+CI!$D$12),"jaune",AND(MC!CH98&gt;CI!$D$3-CI!CH$4,MC!CH98&lt;CI!$D$3-CI!CH$4+CI!$D$11),"orange",AND(MC!CH98&gt;CI!$D$3-CI!CH$4+CI!$D$12),"vert"))</f>
        <v/>
      </c>
      <c r="CI98" s="43" t="str">
        <f>IF(MC!CI98="","",_xlfn.IFS(AND(MC!CI98&lt;CI!$D$3-CI!CI$4,MC!CI98&gt;1),"rouge",AND(MC!CI98&gt;CI!$D$3-CI!CI$4+CI!$D$11,MC!CI98&lt;CI!$D$3-CI!CI$4+CI!$D$12),"jaune",AND(MC!CI98&gt;CI!$D$3-CI!CI$4,MC!CI98&lt;CI!$D$3-CI!CI$4+CI!$D$11),"orange",AND(MC!CI98&gt;CI!$D$3-CI!CI$4+CI!$D$12),"vert"))</f>
        <v/>
      </c>
      <c r="CJ98" s="43" t="str">
        <f>IF(MC!CJ98="","",_xlfn.IFS(AND(MC!CJ98&lt;CI!$D$3-CI!CJ$4,MC!CJ98&gt;1),"rouge",AND(MC!CJ98&gt;CI!$D$3-CI!CJ$4+CI!$D$11,MC!CJ98&lt;CI!$D$3-CI!CJ$4+CI!$D$12),"jaune",AND(MC!CJ98&gt;CI!$D$3-CI!CJ$4,MC!CJ98&lt;CI!$D$3-CI!CJ$4+CI!$D$11),"orange",AND(MC!CJ98&gt;CI!$D$3-CI!CJ$4+CI!$D$12),"vert"))</f>
        <v/>
      </c>
      <c r="CK98" s="43" t="str">
        <f>IF(MC!CK98="","",_xlfn.IFS(AND(MC!CK98&lt;CI!$D$3-CI!CK$4,MC!CK98&gt;1),"rouge",AND(MC!CK98&gt;CI!$D$3-CI!CK$4+CI!$D$11,MC!CK98&lt;CI!$D$3-CI!CK$4+CI!$D$12),"jaune",AND(MC!CK98&gt;CI!$D$3-CI!CK$4,MC!CK98&lt;CI!$D$3-CI!CK$4+CI!$D$11),"orange",AND(MC!CK98&gt;CI!$D$3-CI!CK$4+CI!$D$12),"vert"))</f>
        <v/>
      </c>
      <c r="CL98" s="43" t="str">
        <f>IF(MC!CL98="","",_xlfn.IFS(AND(MC!CL98&lt;CI!$D$3-CI!CL$4,MC!CL98&gt;1),"rouge",AND(MC!CL98&gt;CI!$D$3-CI!CL$4+CI!$D$11,MC!CL98&lt;CI!$D$3-CI!CL$4+CI!$D$12),"jaune",AND(MC!CL98&gt;CI!$D$3-CI!CL$4,MC!CL98&lt;CI!$D$3-CI!CL$4+CI!$D$11),"orange",AND(MC!CL98&gt;CI!$D$3-CI!CL$4+CI!$D$12),"vert"))</f>
        <v/>
      </c>
      <c r="CM98" s="43" t="str">
        <f>IF(MC!CM98="","",_xlfn.IFS(AND(MC!CM98&lt;CI!$D$3-CI!CM$4,MC!CM98&gt;1),"rouge",AND(MC!CM98&gt;CI!$D$3-CI!CM$4+CI!$D$11,MC!CM98&lt;CI!$D$3-CI!CM$4+CI!$D$12),"jaune",AND(MC!CM98&gt;CI!$D$3-CI!CM$4,MC!CM98&lt;CI!$D$3-CI!CM$4+CI!$D$11),"orange",AND(MC!CM98&gt;CI!$D$3-CI!CM$4+CI!$D$12),"vert"))</f>
        <v/>
      </c>
      <c r="CN98" s="43" t="str">
        <f>IF(MC!CN98="","",_xlfn.IFS(AND(MC!CN98&lt;CI!$D$3-CI!CN$4,MC!CN98&gt;1),"rouge",AND(MC!CN98&gt;CI!$D$3-CI!CN$4+CI!$D$11,MC!CN98&lt;CI!$D$3-CI!CN$4+CI!$D$12),"jaune",AND(MC!CN98&gt;CI!$D$3-CI!CN$4,MC!CN98&lt;CI!$D$3-CI!CN$4+CI!$D$11),"orange",AND(MC!CN98&gt;CI!$D$3-CI!CN$4+CI!$D$12),"vert"))</f>
        <v/>
      </c>
      <c r="CO98" s="43" t="str">
        <f>IF(MC!CO98="","",_xlfn.IFS(AND(MC!CO98&lt;CI!$D$3-CI!CO$4,MC!CO98&gt;1),"rouge",AND(MC!CO98&gt;CI!$D$3-CI!CO$4+CI!$D$11,MC!CO98&lt;CI!$D$3-CI!CO$4+CI!$D$12),"jaune",AND(MC!CO98&gt;CI!$D$3-CI!CO$4,MC!CO98&lt;CI!$D$3-CI!CO$4+CI!$D$11),"orange",AND(MC!CO98&gt;CI!$D$3-CI!CO$4+CI!$D$12),"vert"))</f>
        <v/>
      </c>
      <c r="CP98" s="43" t="str">
        <f>IF(MC!CP98="","",_xlfn.IFS(AND(MC!CP98&lt;CI!$D$3-CI!CP$4,MC!CP98&gt;1),"rouge",AND(MC!CP98&gt;CI!$D$3-CI!CP$4+CI!$D$11,MC!CP98&lt;CI!$D$3-CI!CP$4+CI!$D$12),"jaune",AND(MC!CP98&gt;CI!$D$3-CI!CP$4,MC!CP98&lt;CI!$D$3-CI!CP$4+CI!$D$11),"orange",AND(MC!CP98&gt;CI!$D$3-CI!CP$4+CI!$D$12),"vert"))</f>
        <v/>
      </c>
      <c r="CQ98" s="43" t="str">
        <f>IF(MC!CQ98="","",_xlfn.IFS(AND(MC!CQ98&lt;CI!$D$3-CI!CQ$4,MC!CQ98&gt;1),"rouge",AND(MC!CQ98&gt;CI!$D$3-CI!CQ$4+CI!$D$11,MC!CQ98&lt;CI!$D$3-CI!CQ$4+CI!$D$12),"jaune",AND(MC!CQ98&gt;CI!$D$3-CI!CQ$4,MC!CQ98&lt;CI!$D$3-CI!CQ$4+CI!$D$11),"orange",AND(MC!CQ98&gt;CI!$D$3-CI!CQ$4+CI!$D$12),"vert"))</f>
        <v/>
      </c>
      <c r="CR98" s="43" t="str">
        <f>IF(MC!CR98="","",_xlfn.IFS(AND(MC!CR98&lt;CI!$D$3-CI!CR$4,MC!CR98&gt;1),"rouge",AND(MC!CR98&gt;CI!$D$3-CI!CR$4+CI!$D$11,MC!CR98&lt;CI!$D$3-CI!CR$4+CI!$D$12),"jaune",AND(MC!CR98&gt;CI!$D$3-CI!CR$4,MC!CR98&lt;CI!$D$3-CI!CR$4+CI!$D$11),"orange",AND(MC!CR98&gt;CI!$D$3-CI!CR$4+CI!$D$12),"vert"))</f>
        <v/>
      </c>
      <c r="CS98" s="43" t="str">
        <f>IF(MC!CS98="","",_xlfn.IFS(AND(MC!CS98&lt;CI!$D$3-CI!CS$4,MC!CS98&gt;1),"rouge",AND(MC!CS98&gt;CI!$D$3-CI!CS$4+CI!$D$11,MC!CS98&lt;CI!$D$3-CI!CS$4+CI!$D$12),"jaune",AND(MC!CS98&gt;CI!$D$3-CI!CS$4,MC!CS98&lt;CI!$D$3-CI!CS$4+CI!$D$11),"orange",AND(MC!CS98&gt;CI!$D$3-CI!CS$4+CI!$D$12),"vert"))</f>
        <v/>
      </c>
      <c r="CT98" s="43" t="str">
        <f>IF(MC!CT98="","",_xlfn.IFS(AND(MC!CT98&lt;CI!$D$3-CI!CT$4,MC!CT98&gt;1),"rouge",AND(MC!CT98&gt;CI!$D$3-CI!CT$4+CI!$D$11,MC!CT98&lt;CI!$D$3-CI!CT$4+CI!$D$12),"jaune",AND(MC!CT98&gt;CI!$D$3-CI!CT$4,MC!CT98&lt;CI!$D$3-CI!CT$4+CI!$D$11),"orange",AND(MC!CT98&gt;CI!$D$3-CI!CT$4+CI!$D$12),"vert"))</f>
        <v/>
      </c>
      <c r="CU98" s="43" t="str">
        <f>IF(MC!CU98="","",_xlfn.IFS(AND(MC!CU98&lt;CI!$D$3-CI!CU$4,MC!CU98&gt;1),"rouge",AND(MC!CU98&gt;CI!$D$3-CI!CU$4+CI!$D$11,MC!CU98&lt;CI!$D$3-CI!CU$4+CI!$D$12),"jaune",AND(MC!CU98&gt;CI!$D$3-CI!CU$4,MC!CU98&lt;CI!$D$3-CI!CU$4+CI!$D$11),"orange",AND(MC!CU98&gt;CI!$D$3-CI!CU$4+CI!$D$12),"vert"))</f>
        <v/>
      </c>
      <c r="CV98" s="43" t="str">
        <f>IF(MC!CV98="","",_xlfn.IFS(AND(MC!CV98&lt;CI!$D$3-CI!CV$4,MC!CV98&gt;1),"rouge",AND(MC!CV98&gt;CI!$D$3-CI!CV$4+CI!$D$11,MC!CV98&lt;CI!$D$3-CI!CV$4+CI!$D$12),"jaune",AND(MC!CV98&gt;CI!$D$3-CI!CV$4,MC!CV98&lt;CI!$D$3-CI!CV$4+CI!$D$11),"orange",AND(MC!CV98&gt;CI!$D$3-CI!CV$4+CI!$D$12),"vert"))</f>
        <v/>
      </c>
      <c r="CW98" s="43" t="str">
        <f>IF(MC!CW98="","",_xlfn.IFS(AND(MC!CW98&lt;CI!$D$3-CI!CW$4,MC!CW98&gt;1),"rouge",AND(MC!CW98&gt;CI!$D$3-CI!CW$4+CI!$D$11,MC!CW98&lt;CI!$D$3-CI!CW$4+CI!$D$12),"jaune",AND(MC!CW98&gt;CI!$D$3-CI!CW$4,MC!CW98&lt;CI!$D$3-CI!CW$4+CI!$D$11),"orange",AND(MC!CW98&gt;CI!$D$3-CI!CW$4+CI!$D$12),"vert"))</f>
        <v/>
      </c>
      <c r="CX98" s="43" t="str">
        <f>IF(MC!CX98="","",_xlfn.IFS(AND(MC!CX98&lt;CI!$D$3-CI!CX$4,MC!CX98&gt;1),"rouge",AND(MC!CX98&gt;CI!$D$3-CI!CX$4+CI!$D$11,MC!CX98&lt;CI!$D$3-CI!CX$4+CI!$D$12),"jaune",AND(MC!CX98&gt;CI!$D$3-CI!CX$4,MC!CX98&lt;CI!$D$3-CI!CX$4+CI!$D$11),"orange",AND(MC!CX98&gt;CI!$D$3-CI!CX$4+CI!$D$12),"vert"))</f>
        <v/>
      </c>
      <c r="CY98" s="43" t="str">
        <f>IF(MC!CY98="","",_xlfn.IFS(AND(MC!CY98&lt;CI!$D$3-CI!CY$4,MC!CY98&gt;1),"rouge",AND(MC!CY98&gt;CI!$D$3-CI!CY$4+CI!$D$11,MC!CY98&lt;CI!$D$3-CI!CY$4+CI!$D$12),"jaune",AND(MC!CY98&gt;CI!$D$3-CI!CY$4,MC!CY98&lt;CI!$D$3-CI!CY$4+CI!$D$11),"orange",AND(MC!CY98&gt;CI!$D$3-CI!CY$4+CI!$D$12),"vert"))</f>
        <v/>
      </c>
      <c r="CZ98" s="43" t="str">
        <f>IF(MC!CZ98="","",_xlfn.IFS(AND(MC!CZ98&lt;CI!$D$3-CI!CZ$4,MC!CZ98&gt;1),"rouge",AND(MC!CZ98&gt;CI!$D$3-CI!CZ$4+CI!$D$11,MC!CZ98&lt;CI!$D$3-CI!CZ$4+CI!$D$12),"jaune",AND(MC!CZ98&gt;CI!$D$3-CI!CZ$4,MC!CZ98&lt;CI!$D$3-CI!CZ$4+CI!$D$11),"orange",AND(MC!CZ98&gt;CI!$D$3-CI!CZ$4+CI!$D$12),"vert"))</f>
        <v/>
      </c>
      <c r="DA98" s="43" t="str">
        <f>IF(MC!DA98="","",_xlfn.IFS(AND(MC!DA98&lt;CI!$D$3-CI!DA$4,MC!DA98&gt;1),"rouge",AND(MC!DA98&gt;CI!$D$3-CI!DA$4+CI!$D$11,MC!DA98&lt;CI!$D$3-CI!DA$4+CI!$D$12),"jaune",AND(MC!DA98&gt;CI!$D$3-CI!DA$4,MC!DA98&lt;CI!$D$3-CI!DA$4+CI!$D$11),"orange",AND(MC!DA98&gt;CI!$D$3-CI!DA$4+CI!$D$12),"vert"))</f>
        <v/>
      </c>
      <c r="DB98" s="43" t="str">
        <f>IF(MC!DB98="","",_xlfn.IFS(AND(MC!DB98&lt;CI!$D$3-CI!DB$4,MC!DB98&gt;1),"rouge",AND(MC!DB98&gt;CI!$D$3-CI!DB$4+CI!$D$11,MC!DB98&lt;CI!$D$3-CI!DB$4+CI!$D$12),"jaune",AND(MC!DB98&gt;CI!$D$3-CI!DB$4,MC!DB98&lt;CI!$D$3-CI!DB$4+CI!$D$11),"orange",AND(MC!DB98&gt;CI!$D$3-CI!DB$4+CI!$D$12),"vert"))</f>
        <v/>
      </c>
      <c r="DC98" s="11">
        <f t="shared" si="5"/>
        <v>0</v>
      </c>
      <c r="DD98" s="48" t="str">
        <f t="shared" si="6"/>
        <v/>
      </c>
      <c r="DE98" s="48">
        <f t="shared" si="7"/>
        <v>0</v>
      </c>
      <c r="DF98" s="48">
        <f t="shared" si="8"/>
        <v>0</v>
      </c>
      <c r="DG98" s="48">
        <f t="shared" si="9"/>
        <v>0</v>
      </c>
    </row>
    <row r="99" spans="6:111" x14ac:dyDescent="0.3">
      <c r="F99" s="27">
        <f>MC!F99</f>
        <v>0</v>
      </c>
      <c r="G99" s="43" t="str">
        <f>IF(MC!G99="","",_xlfn.IFS(AND(MC!G99&lt;CI!$D$3-CI!G$4,MC!G99&gt;1),"rouge",AND(MC!G99&gt;CI!$D$3-CI!G$4+CI!$D$11,MC!G99&lt;CI!$D$3-CI!G$4+CI!$D$12),"jaune",AND(MC!G99&gt;CI!$D$3-CI!G$4,MC!G99&lt;CI!$D$3-CI!G$4+CI!$D$11),"orange",AND(MC!G99&gt;CI!$D$3-CI!G$4+CI!$D$12),"vert"))</f>
        <v/>
      </c>
      <c r="H99" s="43" t="str">
        <f>IF(MC!H99="","",_xlfn.IFS(AND(MC!H99&lt;CI!$D$3-CI!H$4,MC!H99&gt;1),"rouge",AND(MC!H99&gt;CI!$D$3-CI!H$4+CI!$D$11,MC!H99&lt;CI!$D$3-CI!H$4+CI!$D$12),"jaune",AND(MC!H99&gt;CI!$D$3-CI!H$4,MC!H99&lt;CI!$D$3-CI!H$4+CI!$D$11),"orange",AND(MC!H99&gt;CI!$D$3-CI!H$4+CI!$D$12),"vert"))</f>
        <v/>
      </c>
      <c r="I99" s="43" t="str">
        <f>IF(MC!I99="","",_xlfn.IFS(AND(MC!I99&lt;CI!$D$3-CI!I$4,MC!I99&gt;1),"rouge",AND(MC!I99&gt;CI!$D$3-CI!I$4+CI!$D$11,MC!I99&lt;CI!$D$3-CI!I$4+CI!$D$12),"jaune",AND(MC!I99&gt;CI!$D$3-CI!I$4,MC!I99&lt;CI!$D$3-CI!I$4+CI!$D$11),"orange",AND(MC!I99&gt;CI!$D$3-CI!I$4+CI!$D$12),"vert"))</f>
        <v/>
      </c>
      <c r="J99" s="43" t="str">
        <f>IF(MC!J99="","",_xlfn.IFS(AND(MC!J99&lt;CI!$D$3-CI!J$4,MC!J99&gt;1),"rouge",AND(MC!J99&gt;CI!$D$3-CI!J$4+CI!$D$11,MC!J99&lt;CI!$D$3-CI!J$4+CI!$D$12),"jaune",AND(MC!J99&gt;CI!$D$3-CI!J$4,MC!J99&lt;CI!$D$3-CI!J$4+CI!$D$11),"orange",AND(MC!J99&gt;CI!$D$3-CI!J$4+CI!$D$12),"vert"))</f>
        <v/>
      </c>
      <c r="K99" s="43" t="str">
        <f>IF(MC!K99="","",_xlfn.IFS(AND(MC!K99&lt;CI!$D$3-CI!K$4,MC!K99&gt;1),"rouge",AND(MC!K99&gt;CI!$D$3-CI!K$4+CI!$D$11,MC!K99&lt;CI!$D$3-CI!K$4+CI!$D$12),"jaune",AND(MC!K99&gt;CI!$D$3-CI!K$4,MC!K99&lt;CI!$D$3-CI!K$4+CI!$D$11),"orange",AND(MC!K99&gt;CI!$D$3-CI!K$4+CI!$D$12),"vert"))</f>
        <v/>
      </c>
      <c r="L99" s="43" t="str">
        <f>IF(MC!L99="","",_xlfn.IFS(AND(MC!L99&lt;CI!$D$3-CI!L$4,MC!L99&gt;1),"rouge",AND(MC!L99&gt;CI!$D$3-CI!L$4+CI!$D$11,MC!L99&lt;CI!$D$3-CI!L$4+CI!$D$12),"jaune",AND(MC!L99&gt;CI!$D$3-CI!L$4,MC!L99&lt;CI!$D$3-CI!L$4+CI!$D$11),"orange",AND(MC!L99&gt;CI!$D$3-CI!L$4+CI!$D$12),"vert"))</f>
        <v/>
      </c>
      <c r="M99" s="43" t="str">
        <f>IF(MC!M99="","",_xlfn.IFS(AND(MC!M99&lt;CI!$D$3-CI!M$4,MC!M99&gt;1),"rouge",AND(MC!M99&gt;CI!$D$3-CI!M$4+CI!$D$11,MC!M99&lt;CI!$D$3-CI!M$4+CI!$D$12),"jaune",AND(MC!M99&gt;CI!$D$3-CI!M$4,MC!M99&lt;CI!$D$3-CI!M$4+CI!$D$11),"orange",AND(MC!M99&gt;CI!$D$3-CI!M$4+CI!$D$12),"vert"))</f>
        <v/>
      </c>
      <c r="N99" s="43" t="str">
        <f>IF(MC!N99="","",_xlfn.IFS(AND(MC!N99&lt;CI!$D$3-CI!N$4,MC!N99&gt;1),"rouge",AND(MC!N99&gt;CI!$D$3-CI!N$4+CI!$D$11,MC!N99&lt;CI!$D$3-CI!N$4+CI!$D$12),"jaune",AND(MC!N99&gt;CI!$D$3-CI!N$4,MC!N99&lt;CI!$D$3-CI!N$4+CI!$D$11),"orange",AND(MC!N99&gt;CI!$D$3-CI!N$4+CI!$D$12),"vert"))</f>
        <v/>
      </c>
      <c r="O99" s="43" t="str">
        <f>IF(MC!O99="","",_xlfn.IFS(AND(MC!O99&lt;CI!$D$3-CI!O$4,MC!O99&gt;1),"rouge",AND(MC!O99&gt;CI!$D$3-CI!O$4+CI!$D$11,MC!O99&lt;CI!$D$3-CI!O$4+CI!$D$12),"jaune",AND(MC!O99&gt;CI!$D$3-CI!O$4,MC!O99&lt;CI!$D$3-CI!O$4+CI!$D$11),"orange",AND(MC!O99&gt;CI!$D$3-CI!O$4+CI!$D$12),"vert"))</f>
        <v/>
      </c>
      <c r="P99" s="43" t="str">
        <f>IF(MC!P99="","",_xlfn.IFS(AND(MC!P99&lt;CI!$D$3-CI!P$4,MC!P99&gt;1),"rouge",AND(MC!P99&gt;CI!$D$3-CI!P$4+CI!$D$11,MC!P99&lt;CI!$D$3-CI!P$4+CI!$D$12),"jaune",AND(MC!P99&gt;CI!$D$3-CI!P$4,MC!P99&lt;CI!$D$3-CI!P$4+CI!$D$11),"orange",AND(MC!P99&gt;CI!$D$3-CI!P$4+CI!$D$12),"vert"))</f>
        <v/>
      </c>
      <c r="Q99" s="43" t="str">
        <f>IF(MC!Q99="","",_xlfn.IFS(AND(MC!Q99&lt;CI!$D$3-CI!Q$4,MC!Q99&gt;1),"rouge",AND(MC!Q99&gt;CI!$D$3-CI!Q$4+CI!$D$11,MC!Q99&lt;CI!$D$3-CI!Q$4+CI!$D$12),"jaune",AND(MC!Q99&gt;CI!$D$3-CI!Q$4,MC!Q99&lt;CI!$D$3-CI!Q$4+CI!$D$11),"orange",AND(MC!Q99&gt;CI!$D$3-CI!Q$4+CI!$D$12),"vert"))</f>
        <v/>
      </c>
      <c r="R99" s="43" t="str">
        <f>IF(MC!R99="","",_xlfn.IFS(AND(MC!R99&lt;CI!$D$3-CI!R$4,MC!R99&gt;1),"rouge",AND(MC!R99&gt;CI!$D$3-CI!R$4+CI!$D$11,MC!R99&lt;CI!$D$3-CI!R$4+CI!$D$12),"jaune",AND(MC!R99&gt;CI!$D$3-CI!R$4,MC!R99&lt;CI!$D$3-CI!R$4+CI!$D$11),"orange",AND(MC!R99&gt;CI!$D$3-CI!R$4+CI!$D$12),"vert"))</f>
        <v/>
      </c>
      <c r="S99" s="43" t="str">
        <f>IF(MC!S99="","",_xlfn.IFS(AND(MC!S99&lt;CI!$D$3-CI!S$4,MC!S99&gt;1),"rouge",AND(MC!S99&gt;CI!$D$3-CI!S$4+CI!$D$11,MC!S99&lt;CI!$D$3-CI!S$4+CI!$D$12),"jaune",AND(MC!S99&gt;CI!$D$3-CI!S$4,MC!S99&lt;CI!$D$3-CI!S$4+CI!$D$11),"orange",AND(MC!S99&gt;CI!$D$3-CI!S$4+CI!$D$12),"vert"))</f>
        <v/>
      </c>
      <c r="T99" s="43" t="str">
        <f>IF(MC!T99="","",_xlfn.IFS(AND(MC!T99&lt;CI!$D$3-CI!T$4,MC!T99&gt;1),"rouge",AND(MC!T99&gt;CI!$D$3-CI!T$4+CI!$D$11,MC!T99&lt;CI!$D$3-CI!T$4+CI!$D$12),"jaune",AND(MC!T99&gt;CI!$D$3-CI!T$4,MC!T99&lt;CI!$D$3-CI!T$4+CI!$D$11),"orange",AND(MC!T99&gt;CI!$D$3-CI!T$4+CI!$D$12),"vert"))</f>
        <v/>
      </c>
      <c r="U99" s="43" t="str">
        <f>IF(MC!U99="","",_xlfn.IFS(AND(MC!U99&lt;CI!$D$3-CI!U$4,MC!U99&gt;1),"rouge",AND(MC!U99&gt;CI!$D$3-CI!U$4+CI!$D$11,MC!U99&lt;CI!$D$3-CI!U$4+CI!$D$12),"jaune",AND(MC!U99&gt;CI!$D$3-CI!U$4,MC!U99&lt;CI!$D$3-CI!U$4+CI!$D$11),"orange",AND(MC!U99&gt;CI!$D$3-CI!U$4+CI!$D$12),"vert"))</f>
        <v/>
      </c>
      <c r="V99" s="43" t="str">
        <f>IF(MC!V99="","",_xlfn.IFS(AND(MC!V99&lt;CI!$D$3-CI!V$4,MC!V99&gt;1),"rouge",AND(MC!V99&gt;CI!$D$3-CI!V$4+CI!$D$11,MC!V99&lt;CI!$D$3-CI!V$4+CI!$D$12),"jaune",AND(MC!V99&gt;CI!$D$3-CI!V$4,MC!V99&lt;CI!$D$3-CI!V$4+CI!$D$11),"orange",AND(MC!V99&gt;CI!$D$3-CI!V$4+CI!$D$12),"vert"))</f>
        <v/>
      </c>
      <c r="W99" s="43" t="str">
        <f>IF(MC!W99="","",_xlfn.IFS(AND(MC!W99&lt;CI!$D$3-CI!W$4,MC!W99&gt;1),"rouge",AND(MC!W99&gt;CI!$D$3-CI!W$4+CI!$D$11,MC!W99&lt;CI!$D$3-CI!W$4+CI!$D$12),"jaune",AND(MC!W99&gt;CI!$D$3-CI!W$4,MC!W99&lt;CI!$D$3-CI!W$4+CI!$D$11),"orange",AND(MC!W99&gt;CI!$D$3-CI!W$4+CI!$D$12),"vert"))</f>
        <v/>
      </c>
      <c r="X99" s="43" t="str">
        <f>IF(MC!X99="","",_xlfn.IFS(AND(MC!X99&lt;CI!$D$3-CI!X$4,MC!X99&gt;1),"rouge",AND(MC!X99&gt;CI!$D$3-CI!X$4+CI!$D$11,MC!X99&lt;CI!$D$3-CI!X$4+CI!$D$12),"jaune",AND(MC!X99&gt;CI!$D$3-CI!X$4,MC!X99&lt;CI!$D$3-CI!X$4+CI!$D$11),"orange",AND(MC!X99&gt;CI!$D$3-CI!X$4+CI!$D$12),"vert"))</f>
        <v/>
      </c>
      <c r="Y99" s="43" t="str">
        <f>IF(MC!Y99="","",_xlfn.IFS(AND(MC!Y99&lt;CI!$D$3-CI!Y$4,MC!Y99&gt;1),"rouge",AND(MC!Y99&gt;CI!$D$3-CI!Y$4+CI!$D$11,MC!Y99&lt;CI!$D$3-CI!Y$4+CI!$D$12),"jaune",AND(MC!Y99&gt;CI!$D$3-CI!Y$4,MC!Y99&lt;CI!$D$3-CI!Y$4+CI!$D$11),"orange",AND(MC!Y99&gt;CI!$D$3-CI!Y$4+CI!$D$12),"vert"))</f>
        <v/>
      </c>
      <c r="Z99" s="43" t="str">
        <f>IF(MC!Z99="","",_xlfn.IFS(AND(MC!Z99&lt;CI!$D$3-CI!Z$4,MC!Z99&gt;1),"rouge",AND(MC!Z99&gt;CI!$D$3-CI!Z$4+CI!$D$11,MC!Z99&lt;CI!$D$3-CI!Z$4+CI!$D$12),"jaune",AND(MC!Z99&gt;CI!$D$3-CI!Z$4,MC!Z99&lt;CI!$D$3-CI!Z$4+CI!$D$11),"orange",AND(MC!Z99&gt;CI!$D$3-CI!Z$4+CI!$D$12),"vert"))</f>
        <v/>
      </c>
      <c r="AA99" s="43" t="str">
        <f>IF(MC!AA99="","",_xlfn.IFS(AND(MC!AA99&lt;CI!$D$3-CI!AA$4,MC!AA99&gt;1),"rouge",AND(MC!AA99&gt;CI!$D$3-CI!AA$4+CI!$D$11,MC!AA99&lt;CI!$D$3-CI!AA$4+CI!$D$12),"jaune",AND(MC!AA99&gt;CI!$D$3-CI!AA$4,MC!AA99&lt;CI!$D$3-CI!AA$4+CI!$D$11),"orange",AND(MC!AA99&gt;CI!$D$3-CI!AA$4+CI!$D$12),"vert"))</f>
        <v/>
      </c>
      <c r="AB99" s="43" t="str">
        <f>IF(MC!AB99="","",_xlfn.IFS(AND(MC!AB99&lt;CI!$D$3-CI!AB$4,MC!AB99&gt;1),"rouge",AND(MC!AB99&gt;CI!$D$3-CI!AB$4+CI!$D$11,MC!AB99&lt;CI!$D$3-CI!AB$4+CI!$D$12),"jaune",AND(MC!AB99&gt;CI!$D$3-CI!AB$4,MC!AB99&lt;CI!$D$3-CI!AB$4+CI!$D$11),"orange",AND(MC!AB99&gt;CI!$D$3-CI!AB$4+CI!$D$12),"vert"))</f>
        <v/>
      </c>
      <c r="AC99" s="43" t="str">
        <f>IF(MC!AC99="","",_xlfn.IFS(AND(MC!AC99&lt;CI!$D$3-CI!AC$4,MC!AC99&gt;1),"rouge",AND(MC!AC99&gt;CI!$D$3-CI!AC$4+CI!$D$11,MC!AC99&lt;CI!$D$3-CI!AC$4+CI!$D$12),"jaune",AND(MC!AC99&gt;CI!$D$3-CI!AC$4,MC!AC99&lt;CI!$D$3-CI!AC$4+CI!$D$11),"orange",AND(MC!AC99&gt;CI!$D$3-CI!AC$4+CI!$D$12),"vert"))</f>
        <v/>
      </c>
      <c r="AD99" s="43" t="str">
        <f>IF(MC!AD99="","",_xlfn.IFS(AND(MC!AD99&lt;CI!$D$3-CI!AD$4,MC!AD99&gt;1),"rouge",AND(MC!AD99&gt;CI!$D$3-CI!AD$4+CI!$D$11,MC!AD99&lt;CI!$D$3-CI!AD$4+CI!$D$12),"jaune",AND(MC!AD99&gt;CI!$D$3-CI!AD$4,MC!AD99&lt;CI!$D$3-CI!AD$4+CI!$D$11),"orange",AND(MC!AD99&gt;CI!$D$3-CI!AD$4+CI!$D$12),"vert"))</f>
        <v/>
      </c>
      <c r="AE99" s="43" t="str">
        <f>IF(MC!AE99="","",_xlfn.IFS(AND(MC!AE99&lt;CI!$D$3-CI!AE$4,MC!AE99&gt;1),"rouge",AND(MC!AE99&gt;CI!$D$3-CI!AE$4+CI!$D$11,MC!AE99&lt;CI!$D$3-CI!AE$4+CI!$D$12),"jaune",AND(MC!AE99&gt;CI!$D$3-CI!AE$4,MC!AE99&lt;CI!$D$3-CI!AE$4+CI!$D$11),"orange",AND(MC!AE99&gt;CI!$D$3-CI!AE$4+CI!$D$12),"vert"))</f>
        <v/>
      </c>
      <c r="AF99" s="43" t="str">
        <f>IF(MC!AF99="","",_xlfn.IFS(AND(MC!AF99&lt;CI!$D$3-CI!AF$4,MC!AF99&gt;1),"rouge",AND(MC!AF99&gt;CI!$D$3-CI!AF$4+CI!$D$11,MC!AF99&lt;CI!$D$3-CI!AF$4+CI!$D$12),"jaune",AND(MC!AF99&gt;CI!$D$3-CI!AF$4,MC!AF99&lt;CI!$D$3-CI!AF$4+CI!$D$11),"orange",AND(MC!AF99&gt;CI!$D$3-CI!AF$4+CI!$D$12),"vert"))</f>
        <v/>
      </c>
      <c r="AG99" s="43" t="str">
        <f>IF(MC!AG99="","",_xlfn.IFS(AND(MC!AG99&lt;CI!$D$3-CI!AG$4,MC!AG99&gt;1),"rouge",AND(MC!AG99&gt;CI!$D$3-CI!AG$4+CI!$D$11,MC!AG99&lt;CI!$D$3-CI!AG$4+CI!$D$12),"jaune",AND(MC!AG99&gt;CI!$D$3-CI!AG$4,MC!AG99&lt;CI!$D$3-CI!AG$4+CI!$D$11),"orange",AND(MC!AG99&gt;CI!$D$3-CI!AG$4+CI!$D$12),"vert"))</f>
        <v/>
      </c>
      <c r="AH99" s="43" t="str">
        <f>IF(MC!AH99="","",_xlfn.IFS(AND(MC!AH99&lt;CI!$D$3-CI!AH$4,MC!AH99&gt;1),"rouge",AND(MC!AH99&gt;CI!$D$3-CI!AH$4+CI!$D$11,MC!AH99&lt;CI!$D$3-CI!AH$4+CI!$D$12),"jaune",AND(MC!AH99&gt;CI!$D$3-CI!AH$4,MC!AH99&lt;CI!$D$3-CI!AH$4+CI!$D$11),"orange",AND(MC!AH99&gt;CI!$D$3-CI!AH$4+CI!$D$12),"vert"))</f>
        <v/>
      </c>
      <c r="AI99" s="43" t="str">
        <f>IF(MC!AI99="","",_xlfn.IFS(AND(MC!AI99&lt;CI!$D$3-CI!AI$4,MC!AI99&gt;1),"rouge",AND(MC!AI99&gt;CI!$D$3-CI!AI$4+CI!$D$11,MC!AI99&lt;CI!$D$3-CI!AI$4+CI!$D$12),"jaune",AND(MC!AI99&gt;CI!$D$3-CI!AI$4,MC!AI99&lt;CI!$D$3-CI!AI$4+CI!$D$11),"orange",AND(MC!AI99&gt;CI!$D$3-CI!AI$4+CI!$D$12),"vert"))</f>
        <v/>
      </c>
      <c r="AJ99" s="43" t="str">
        <f>IF(MC!AJ99="","",_xlfn.IFS(AND(MC!AJ99&lt;CI!$D$3-CI!AJ$4,MC!AJ99&gt;1),"rouge",AND(MC!AJ99&gt;CI!$D$3-CI!AJ$4+CI!$D$11,MC!AJ99&lt;CI!$D$3-CI!AJ$4+CI!$D$12),"jaune",AND(MC!AJ99&gt;CI!$D$3-CI!AJ$4,MC!AJ99&lt;CI!$D$3-CI!AJ$4+CI!$D$11),"orange",AND(MC!AJ99&gt;CI!$D$3-CI!AJ$4+CI!$D$12),"vert"))</f>
        <v/>
      </c>
      <c r="AK99" s="43" t="str">
        <f>IF(MC!AK99="","",_xlfn.IFS(AND(MC!AK99&lt;CI!$D$3-CI!AK$4,MC!AK99&gt;1),"rouge",AND(MC!AK99&gt;CI!$D$3-CI!AK$4+CI!$D$11,MC!AK99&lt;CI!$D$3-CI!AK$4+CI!$D$12),"jaune",AND(MC!AK99&gt;CI!$D$3-CI!AK$4,MC!AK99&lt;CI!$D$3-CI!AK$4+CI!$D$11),"orange",AND(MC!AK99&gt;CI!$D$3-CI!AK$4+CI!$D$12),"vert"))</f>
        <v/>
      </c>
      <c r="AL99" s="43" t="str">
        <f>IF(MC!AL99="","",_xlfn.IFS(AND(MC!AL99&lt;CI!$D$3-CI!AL$4,MC!AL99&gt;1),"rouge",AND(MC!AL99&gt;CI!$D$3-CI!AL$4+CI!$D$11,MC!AL99&lt;CI!$D$3-CI!AL$4+CI!$D$12),"jaune",AND(MC!AL99&gt;CI!$D$3-CI!AL$4,MC!AL99&lt;CI!$D$3-CI!AL$4+CI!$D$11),"orange",AND(MC!AL99&gt;CI!$D$3-CI!AL$4+CI!$D$12),"vert"))</f>
        <v/>
      </c>
      <c r="AM99" s="43" t="str">
        <f>IF(MC!AM99="","",_xlfn.IFS(AND(MC!AM99&lt;CI!$D$3-CI!AM$4,MC!AM99&gt;1),"rouge",AND(MC!AM99&gt;CI!$D$3-CI!AM$4+CI!$D$11,MC!AM99&lt;CI!$D$3-CI!AM$4+CI!$D$12),"jaune",AND(MC!AM99&gt;CI!$D$3-CI!AM$4,MC!AM99&lt;CI!$D$3-CI!AM$4+CI!$D$11),"orange",AND(MC!AM99&gt;CI!$D$3-CI!AM$4+CI!$D$12),"vert"))</f>
        <v/>
      </c>
      <c r="AN99" s="43" t="str">
        <f>IF(MC!AN99="","",_xlfn.IFS(AND(MC!AN99&lt;CI!$D$3-CI!AN$4,MC!AN99&gt;1),"rouge",AND(MC!AN99&gt;CI!$D$3-CI!AN$4+CI!$D$11,MC!AN99&lt;CI!$D$3-CI!AN$4+CI!$D$12),"jaune",AND(MC!AN99&gt;CI!$D$3-CI!AN$4,MC!AN99&lt;CI!$D$3-CI!AN$4+CI!$D$11),"orange",AND(MC!AN99&gt;CI!$D$3-CI!AN$4+CI!$D$12),"vert"))</f>
        <v/>
      </c>
      <c r="AO99" s="43" t="str">
        <f>IF(MC!AO99="","",_xlfn.IFS(AND(MC!AO99&lt;CI!$D$3-CI!AO$4,MC!AO99&gt;1),"rouge",AND(MC!AO99&gt;CI!$D$3-CI!AO$4+CI!$D$11,MC!AO99&lt;CI!$D$3-CI!AO$4+CI!$D$12),"jaune",AND(MC!AO99&gt;CI!$D$3-CI!AO$4,MC!AO99&lt;CI!$D$3-CI!AO$4+CI!$D$11),"orange",AND(MC!AO99&gt;CI!$D$3-CI!AO$4+CI!$D$12),"vert"))</f>
        <v/>
      </c>
      <c r="AP99" s="43" t="str">
        <f>IF(MC!AP99="","",_xlfn.IFS(AND(MC!AP99&lt;CI!$D$3-CI!AP$4,MC!AP99&gt;1),"rouge",AND(MC!AP99&gt;CI!$D$3-CI!AP$4+CI!$D$11,MC!AP99&lt;CI!$D$3-CI!AP$4+CI!$D$12),"jaune",AND(MC!AP99&gt;CI!$D$3-CI!AP$4,MC!AP99&lt;CI!$D$3-CI!AP$4+CI!$D$11),"orange",AND(MC!AP99&gt;CI!$D$3-CI!AP$4+CI!$D$12),"vert"))</f>
        <v/>
      </c>
      <c r="AQ99" s="43" t="str">
        <f>IF(MC!AQ99="","",_xlfn.IFS(AND(MC!AQ99&lt;CI!$D$3-CI!AQ$4,MC!AQ99&gt;1),"rouge",AND(MC!AQ99&gt;CI!$D$3-CI!AQ$4+CI!$D$11,MC!AQ99&lt;CI!$D$3-CI!AQ$4+CI!$D$12),"jaune",AND(MC!AQ99&gt;CI!$D$3-CI!AQ$4,MC!AQ99&lt;CI!$D$3-CI!AQ$4+CI!$D$11),"orange",AND(MC!AQ99&gt;CI!$D$3-CI!AQ$4+CI!$D$12),"vert"))</f>
        <v/>
      </c>
      <c r="AR99" s="43" t="str">
        <f>IF(MC!AR99="","",_xlfn.IFS(AND(MC!AR99&lt;CI!$D$3-CI!AR$4,MC!AR99&gt;1),"rouge",AND(MC!AR99&gt;CI!$D$3-CI!AR$4+CI!$D$11,MC!AR99&lt;CI!$D$3-CI!AR$4+CI!$D$12),"jaune",AND(MC!AR99&gt;CI!$D$3-CI!AR$4,MC!AR99&lt;CI!$D$3-CI!AR$4+CI!$D$11),"orange",AND(MC!AR99&gt;CI!$D$3-CI!AR$4+CI!$D$12),"vert"))</f>
        <v/>
      </c>
      <c r="AS99" s="43" t="str">
        <f>IF(MC!AS99="","",_xlfn.IFS(AND(MC!AS99&lt;CI!$D$3-CI!AS$4,MC!AS99&gt;1),"rouge",AND(MC!AS99&gt;CI!$D$3-CI!AS$4+CI!$D$11,MC!AS99&lt;CI!$D$3-CI!AS$4+CI!$D$12),"jaune",AND(MC!AS99&gt;CI!$D$3-CI!AS$4,MC!AS99&lt;CI!$D$3-CI!AS$4+CI!$D$11),"orange",AND(MC!AS99&gt;CI!$D$3-CI!AS$4+CI!$D$12),"vert"))</f>
        <v/>
      </c>
      <c r="AT99" s="43" t="str">
        <f>IF(MC!AT99="","",_xlfn.IFS(AND(MC!AT99&lt;CI!$D$3-CI!AT$4,MC!AT99&gt;1),"rouge",AND(MC!AT99&gt;CI!$D$3-CI!AT$4+CI!$D$11,MC!AT99&lt;CI!$D$3-CI!AT$4+CI!$D$12),"jaune",AND(MC!AT99&gt;CI!$D$3-CI!AT$4,MC!AT99&lt;CI!$D$3-CI!AT$4+CI!$D$11),"orange",AND(MC!AT99&gt;CI!$D$3-CI!AT$4+CI!$D$12),"vert"))</f>
        <v/>
      </c>
      <c r="AU99" s="43" t="str">
        <f>IF(MC!AU99="","",_xlfn.IFS(AND(MC!AU99&lt;CI!$D$3-CI!AU$4,MC!AU99&gt;1),"rouge",AND(MC!AU99&gt;CI!$D$3-CI!AU$4+CI!$D$11,MC!AU99&lt;CI!$D$3-CI!AU$4+CI!$D$12),"jaune",AND(MC!AU99&gt;CI!$D$3-CI!AU$4,MC!AU99&lt;CI!$D$3-CI!AU$4+CI!$D$11),"orange",AND(MC!AU99&gt;CI!$D$3-CI!AU$4+CI!$D$12),"vert"))</f>
        <v/>
      </c>
      <c r="AV99" s="43" t="str">
        <f>IF(MC!AV99="","",_xlfn.IFS(AND(MC!AV99&lt;CI!$D$3-CI!AV$4,MC!AV99&gt;1),"rouge",AND(MC!AV99&gt;CI!$D$3-CI!AV$4+CI!$D$11,MC!AV99&lt;CI!$D$3-CI!AV$4+CI!$D$12),"jaune",AND(MC!AV99&gt;CI!$D$3-CI!AV$4,MC!AV99&lt;CI!$D$3-CI!AV$4+CI!$D$11),"orange",AND(MC!AV99&gt;CI!$D$3-CI!AV$4+CI!$D$12),"vert"))</f>
        <v/>
      </c>
      <c r="AW99" s="43" t="str">
        <f>IF(MC!AW99="","",_xlfn.IFS(AND(MC!AW99&lt;CI!$D$3-CI!AW$4,MC!AW99&gt;1),"rouge",AND(MC!AW99&gt;CI!$D$3-CI!AW$4+CI!$D$11,MC!AW99&lt;CI!$D$3-CI!AW$4+CI!$D$12),"jaune",AND(MC!AW99&gt;CI!$D$3-CI!AW$4,MC!AW99&lt;CI!$D$3-CI!AW$4+CI!$D$11),"orange",AND(MC!AW99&gt;CI!$D$3-CI!AW$4+CI!$D$12),"vert"))</f>
        <v/>
      </c>
      <c r="AX99" s="43" t="str">
        <f>IF(MC!AX99="","",_xlfn.IFS(AND(MC!AX99&lt;CI!$D$3-CI!AX$4,MC!AX99&gt;1),"rouge",AND(MC!AX99&gt;CI!$D$3-CI!AX$4+CI!$D$11,MC!AX99&lt;CI!$D$3-CI!AX$4+CI!$D$12),"jaune",AND(MC!AX99&gt;CI!$D$3-CI!AX$4,MC!AX99&lt;CI!$D$3-CI!AX$4+CI!$D$11),"orange",AND(MC!AX99&gt;CI!$D$3-CI!AX$4+CI!$D$12),"vert"))</f>
        <v/>
      </c>
      <c r="AY99" s="43" t="str">
        <f>IF(MC!AY99="","",_xlfn.IFS(AND(MC!AY99&lt;CI!$D$3-CI!AY$4,MC!AY99&gt;1),"rouge",AND(MC!AY99&gt;CI!$D$3-CI!AY$4+CI!$D$11,MC!AY99&lt;CI!$D$3-CI!AY$4+CI!$D$12),"jaune",AND(MC!AY99&gt;CI!$D$3-CI!AY$4,MC!AY99&lt;CI!$D$3-CI!AY$4+CI!$D$11),"orange",AND(MC!AY99&gt;CI!$D$3-CI!AY$4+CI!$D$12),"vert"))</f>
        <v/>
      </c>
      <c r="AZ99" s="43" t="str">
        <f>IF(MC!AZ99="","",_xlfn.IFS(AND(MC!AZ99&lt;CI!$D$3-CI!AZ$4,MC!AZ99&gt;1),"rouge",AND(MC!AZ99&gt;CI!$D$3-CI!AZ$4+CI!$D$11,MC!AZ99&lt;CI!$D$3-CI!AZ$4+CI!$D$12),"jaune",AND(MC!AZ99&gt;CI!$D$3-CI!AZ$4,MC!AZ99&lt;CI!$D$3-CI!AZ$4+CI!$D$11),"orange",AND(MC!AZ99&gt;CI!$D$3-CI!AZ$4+CI!$D$12),"vert"))</f>
        <v/>
      </c>
      <c r="BA99" s="43" t="str">
        <f>IF(MC!BA99="","",_xlfn.IFS(AND(MC!BA99&lt;CI!$D$3-CI!BA$4,MC!BA99&gt;1),"rouge",AND(MC!BA99&gt;CI!$D$3-CI!BA$4+CI!$D$11,MC!BA99&lt;CI!$D$3-CI!BA$4+CI!$D$12),"jaune",AND(MC!BA99&gt;CI!$D$3-CI!BA$4,MC!BA99&lt;CI!$D$3-CI!BA$4+CI!$D$11),"orange",AND(MC!BA99&gt;CI!$D$3-CI!BA$4+CI!$D$12),"vert"))</f>
        <v/>
      </c>
      <c r="BB99" s="43" t="str">
        <f>IF(MC!BB99="","",_xlfn.IFS(AND(MC!BB99&lt;CI!$D$3-CI!BB$4,MC!BB99&gt;1),"rouge",AND(MC!BB99&gt;CI!$D$3-CI!BB$4+CI!$D$11,MC!BB99&lt;CI!$D$3-CI!BB$4+CI!$D$12),"jaune",AND(MC!BB99&gt;CI!$D$3-CI!BB$4,MC!BB99&lt;CI!$D$3-CI!BB$4+CI!$D$11),"orange",AND(MC!BB99&gt;CI!$D$3-CI!BB$4+CI!$D$12),"vert"))</f>
        <v/>
      </c>
      <c r="BC99" s="43" t="str">
        <f>IF(MC!BC99="","",_xlfn.IFS(AND(MC!BC99&lt;CI!$D$3-CI!BC$4,MC!BC99&gt;1),"rouge",AND(MC!BC99&gt;CI!$D$3-CI!BC$4+CI!$D$11,MC!BC99&lt;CI!$D$3-CI!BC$4+CI!$D$12),"jaune",AND(MC!BC99&gt;CI!$D$3-CI!BC$4,MC!BC99&lt;CI!$D$3-CI!BC$4+CI!$D$11),"orange",AND(MC!BC99&gt;CI!$D$3-CI!BC$4+CI!$D$12),"vert"))</f>
        <v/>
      </c>
      <c r="BD99" s="43" t="str">
        <f>IF(MC!BD99="","",_xlfn.IFS(AND(MC!BD99&lt;CI!$D$3-CI!BD$4,MC!BD99&gt;1),"rouge",AND(MC!BD99&gt;CI!$D$3-CI!BD$4+CI!$D$11,MC!BD99&lt;CI!$D$3-CI!BD$4+CI!$D$12),"jaune",AND(MC!BD99&gt;CI!$D$3-CI!BD$4,MC!BD99&lt;CI!$D$3-CI!BD$4+CI!$D$11),"orange",AND(MC!BD99&gt;CI!$D$3-CI!BD$4+CI!$D$12),"vert"))</f>
        <v/>
      </c>
      <c r="BE99" s="43" t="str">
        <f>IF(MC!BE99="","",_xlfn.IFS(AND(MC!BE99&lt;CI!$D$3-CI!BE$4,MC!BE99&gt;1),"rouge",AND(MC!BE99&gt;CI!$D$3-CI!BE$4+CI!$D$11,MC!BE99&lt;CI!$D$3-CI!BE$4+CI!$D$12),"jaune",AND(MC!BE99&gt;CI!$D$3-CI!BE$4,MC!BE99&lt;CI!$D$3-CI!BE$4+CI!$D$11),"orange",AND(MC!BE99&gt;CI!$D$3-CI!BE$4+CI!$D$12),"vert"))</f>
        <v/>
      </c>
      <c r="BF99" s="43" t="str">
        <f>IF(MC!BF99="","",_xlfn.IFS(AND(MC!BF99&lt;CI!$D$3-CI!BF$4,MC!BF99&gt;1),"rouge",AND(MC!BF99&gt;CI!$D$3-CI!BF$4+CI!$D$11,MC!BF99&lt;CI!$D$3-CI!BF$4+CI!$D$12),"jaune",AND(MC!BF99&gt;CI!$D$3-CI!BF$4,MC!BF99&lt;CI!$D$3-CI!BF$4+CI!$D$11),"orange",AND(MC!BF99&gt;CI!$D$3-CI!BF$4+CI!$D$12),"vert"))</f>
        <v/>
      </c>
      <c r="BG99" s="43" t="str">
        <f>IF(MC!BG99="","",_xlfn.IFS(AND(MC!BG99&lt;CI!$D$3-CI!BG$4,MC!BG99&gt;1),"rouge",AND(MC!BG99&gt;CI!$D$3-CI!BG$4+CI!$D$11,MC!BG99&lt;CI!$D$3-CI!BG$4+CI!$D$12),"jaune",AND(MC!BG99&gt;CI!$D$3-CI!BG$4,MC!BG99&lt;CI!$D$3-CI!BG$4+CI!$D$11),"orange",AND(MC!BG99&gt;CI!$D$3-CI!BG$4+CI!$D$12),"vert"))</f>
        <v/>
      </c>
      <c r="BH99" s="43" t="str">
        <f>IF(MC!BH99="","",_xlfn.IFS(AND(MC!BH99&lt;CI!$D$3-CI!BH$4,MC!BH99&gt;1),"rouge",AND(MC!BH99&gt;CI!$D$3-CI!BH$4+CI!$D$11,MC!BH99&lt;CI!$D$3-CI!BH$4+CI!$D$12),"jaune",AND(MC!BH99&gt;CI!$D$3-CI!BH$4,MC!BH99&lt;CI!$D$3-CI!BH$4+CI!$D$11),"orange",AND(MC!BH99&gt;CI!$D$3-CI!BH$4+CI!$D$12),"vert"))</f>
        <v/>
      </c>
      <c r="BI99" s="43" t="str">
        <f>IF(MC!BI99="","",_xlfn.IFS(AND(MC!BI99&lt;CI!$D$3-CI!BI$4,MC!BI99&gt;1),"rouge",AND(MC!BI99&gt;CI!$D$3-CI!BI$4+CI!$D$11,MC!BI99&lt;CI!$D$3-CI!BI$4+CI!$D$12),"jaune",AND(MC!BI99&gt;CI!$D$3-CI!BI$4,MC!BI99&lt;CI!$D$3-CI!BI$4+CI!$D$11),"orange",AND(MC!BI99&gt;CI!$D$3-CI!BI$4+CI!$D$12),"vert"))</f>
        <v/>
      </c>
      <c r="BJ99" s="43" t="str">
        <f>IF(MC!BJ99="","",_xlfn.IFS(AND(MC!BJ99&lt;CI!$D$3-CI!BJ$4,MC!BJ99&gt;1),"rouge",AND(MC!BJ99&gt;CI!$D$3-CI!BJ$4+CI!$D$11,MC!BJ99&lt;CI!$D$3-CI!BJ$4+CI!$D$12),"jaune",AND(MC!BJ99&gt;CI!$D$3-CI!BJ$4,MC!BJ99&lt;CI!$D$3-CI!BJ$4+CI!$D$11),"orange",AND(MC!BJ99&gt;CI!$D$3-CI!BJ$4+CI!$D$12),"vert"))</f>
        <v/>
      </c>
      <c r="BK99" s="43" t="str">
        <f>IF(MC!BK99="","",_xlfn.IFS(AND(MC!BK99&lt;CI!$D$3-CI!BK$4,MC!BK99&gt;1),"rouge",AND(MC!BK99&gt;CI!$D$3-CI!BK$4+CI!$D$11,MC!BK99&lt;CI!$D$3-CI!BK$4+CI!$D$12),"jaune",AND(MC!BK99&gt;CI!$D$3-CI!BK$4,MC!BK99&lt;CI!$D$3-CI!BK$4+CI!$D$11),"orange",AND(MC!BK99&gt;CI!$D$3-CI!BK$4+CI!$D$12),"vert"))</f>
        <v/>
      </c>
      <c r="BL99" s="43" t="str">
        <f>IF(MC!BL99="","",_xlfn.IFS(AND(MC!BL99&lt;CI!$D$3-CI!BL$4,MC!BL99&gt;1),"rouge",AND(MC!BL99&gt;CI!$D$3-CI!BL$4+CI!$D$11,MC!BL99&lt;CI!$D$3-CI!BL$4+CI!$D$12),"jaune",AND(MC!BL99&gt;CI!$D$3-CI!BL$4,MC!BL99&lt;CI!$D$3-CI!BL$4+CI!$D$11),"orange",AND(MC!BL99&gt;CI!$D$3-CI!BL$4+CI!$D$12),"vert"))</f>
        <v/>
      </c>
      <c r="BM99" s="43" t="str">
        <f>IF(MC!BM99="","",_xlfn.IFS(AND(MC!BM99&lt;CI!$D$3-CI!BM$4,MC!BM99&gt;1),"rouge",AND(MC!BM99&gt;CI!$D$3-CI!BM$4+CI!$D$11,MC!BM99&lt;CI!$D$3-CI!BM$4+CI!$D$12),"jaune",AND(MC!BM99&gt;CI!$D$3-CI!BM$4,MC!BM99&lt;CI!$D$3-CI!BM$4+CI!$D$11),"orange",AND(MC!BM99&gt;CI!$D$3-CI!BM$4+CI!$D$12),"vert"))</f>
        <v/>
      </c>
      <c r="BN99" s="43" t="str">
        <f>IF(MC!BN99="","",_xlfn.IFS(AND(MC!BN99&lt;CI!$D$3-CI!BN$4,MC!BN99&gt;1),"rouge",AND(MC!BN99&gt;CI!$D$3-CI!BN$4+CI!$D$11,MC!BN99&lt;CI!$D$3-CI!BN$4+CI!$D$12),"jaune",AND(MC!BN99&gt;CI!$D$3-CI!BN$4,MC!BN99&lt;CI!$D$3-CI!BN$4+CI!$D$11),"orange",AND(MC!BN99&gt;CI!$D$3-CI!BN$4+CI!$D$12),"vert"))</f>
        <v/>
      </c>
      <c r="BO99" s="43" t="str">
        <f>IF(MC!BO99="","",_xlfn.IFS(AND(MC!BO99&lt;CI!$D$3-CI!BO$4,MC!BO99&gt;1),"rouge",AND(MC!BO99&gt;CI!$D$3-CI!BO$4+CI!$D$11,MC!BO99&lt;CI!$D$3-CI!BO$4+CI!$D$12),"jaune",AND(MC!BO99&gt;CI!$D$3-CI!BO$4,MC!BO99&lt;CI!$D$3-CI!BO$4+CI!$D$11),"orange",AND(MC!BO99&gt;CI!$D$3-CI!BO$4+CI!$D$12),"vert"))</f>
        <v/>
      </c>
      <c r="BP99" s="43" t="str">
        <f>IF(MC!BP99="","",_xlfn.IFS(AND(MC!BP99&lt;CI!$D$3-CI!BP$4,MC!BP99&gt;1),"rouge",AND(MC!BP99&gt;CI!$D$3-CI!BP$4+CI!$D$11,MC!BP99&lt;CI!$D$3-CI!BP$4+CI!$D$12),"jaune",AND(MC!BP99&gt;CI!$D$3-CI!BP$4,MC!BP99&lt;CI!$D$3-CI!BP$4+CI!$D$11),"orange",AND(MC!BP99&gt;CI!$D$3-CI!BP$4+CI!$D$12),"vert"))</f>
        <v/>
      </c>
      <c r="BQ99" s="43" t="str">
        <f>IF(MC!BQ99="","",_xlfn.IFS(AND(MC!BQ99&lt;CI!$D$3-CI!BQ$4,MC!BQ99&gt;1),"rouge",AND(MC!BQ99&gt;CI!$D$3-CI!BQ$4+CI!$D$11,MC!BQ99&lt;CI!$D$3-CI!BQ$4+CI!$D$12),"jaune",AND(MC!BQ99&gt;CI!$D$3-CI!BQ$4,MC!BQ99&lt;CI!$D$3-CI!BQ$4+CI!$D$11),"orange",AND(MC!BQ99&gt;CI!$D$3-CI!BQ$4+CI!$D$12),"vert"))</f>
        <v/>
      </c>
      <c r="BR99" s="43" t="str">
        <f>IF(MC!BR99="","",_xlfn.IFS(AND(MC!BR99&lt;CI!$D$3-CI!BR$4,MC!BR99&gt;1),"rouge",AND(MC!BR99&gt;CI!$D$3-CI!BR$4+CI!$D$11,MC!BR99&lt;CI!$D$3-CI!BR$4+CI!$D$12),"jaune",AND(MC!BR99&gt;CI!$D$3-CI!BR$4,MC!BR99&lt;CI!$D$3-CI!BR$4+CI!$D$11),"orange",AND(MC!BR99&gt;CI!$D$3-CI!BR$4+CI!$D$12),"vert"))</f>
        <v/>
      </c>
      <c r="BS99" s="43" t="str">
        <f>IF(MC!BS99="","",_xlfn.IFS(AND(MC!BS99&lt;CI!$D$3-CI!BS$4,MC!BS99&gt;1),"rouge",AND(MC!BS99&gt;CI!$D$3-CI!BS$4+CI!$D$11,MC!BS99&lt;CI!$D$3-CI!BS$4+CI!$D$12),"jaune",AND(MC!BS99&gt;CI!$D$3-CI!BS$4,MC!BS99&lt;CI!$D$3-CI!BS$4+CI!$D$11),"orange",AND(MC!BS99&gt;CI!$D$3-CI!BS$4+CI!$D$12),"vert"))</f>
        <v/>
      </c>
      <c r="BT99" s="43" t="str">
        <f>IF(MC!BT99="","",_xlfn.IFS(AND(MC!BT99&lt;CI!$D$3-CI!BT$4,MC!BT99&gt;1),"rouge",AND(MC!BT99&gt;CI!$D$3-CI!BT$4+CI!$D$11,MC!BT99&lt;CI!$D$3-CI!BT$4+CI!$D$12),"jaune",AND(MC!BT99&gt;CI!$D$3-CI!BT$4,MC!BT99&lt;CI!$D$3-CI!BT$4+CI!$D$11),"orange",AND(MC!BT99&gt;CI!$D$3-CI!BT$4+CI!$D$12),"vert"))</f>
        <v/>
      </c>
      <c r="BU99" s="43" t="str">
        <f>IF(MC!BU99="","",_xlfn.IFS(AND(MC!BU99&lt;CI!$D$3-CI!BU$4,MC!BU99&gt;1),"rouge",AND(MC!BU99&gt;CI!$D$3-CI!BU$4+CI!$D$11,MC!BU99&lt;CI!$D$3-CI!BU$4+CI!$D$12),"jaune",AND(MC!BU99&gt;CI!$D$3-CI!BU$4,MC!BU99&lt;CI!$D$3-CI!BU$4+CI!$D$11),"orange",AND(MC!BU99&gt;CI!$D$3-CI!BU$4+CI!$D$12),"vert"))</f>
        <v/>
      </c>
      <c r="BV99" s="43" t="str">
        <f>IF(MC!BV99="","",_xlfn.IFS(AND(MC!BV99&lt;CI!$D$3-CI!BV$4,MC!BV99&gt;1),"rouge",AND(MC!BV99&gt;CI!$D$3-CI!BV$4+CI!$D$11,MC!BV99&lt;CI!$D$3-CI!BV$4+CI!$D$12),"jaune",AND(MC!BV99&gt;CI!$D$3-CI!BV$4,MC!BV99&lt;CI!$D$3-CI!BV$4+CI!$D$11),"orange",AND(MC!BV99&gt;CI!$D$3-CI!BV$4+CI!$D$12),"vert"))</f>
        <v/>
      </c>
      <c r="BW99" s="43" t="str">
        <f>IF(MC!BW99="","",_xlfn.IFS(AND(MC!BW99&lt;CI!$D$3-CI!BW$4,MC!BW99&gt;1),"rouge",AND(MC!BW99&gt;CI!$D$3-CI!BW$4+CI!$D$11,MC!BW99&lt;CI!$D$3-CI!BW$4+CI!$D$12),"jaune",AND(MC!BW99&gt;CI!$D$3-CI!BW$4,MC!BW99&lt;CI!$D$3-CI!BW$4+CI!$D$11),"orange",AND(MC!BW99&gt;CI!$D$3-CI!BW$4+CI!$D$12),"vert"))</f>
        <v/>
      </c>
      <c r="BX99" s="43" t="str">
        <f>IF(MC!BX99="","",_xlfn.IFS(AND(MC!BX99&lt;CI!$D$3-CI!BX$4,MC!BX99&gt;1),"rouge",AND(MC!BX99&gt;CI!$D$3-CI!BX$4+CI!$D$11,MC!BX99&lt;CI!$D$3-CI!BX$4+CI!$D$12),"jaune",AND(MC!BX99&gt;CI!$D$3-CI!BX$4,MC!BX99&lt;CI!$D$3-CI!BX$4+CI!$D$11),"orange",AND(MC!BX99&gt;CI!$D$3-CI!BX$4+CI!$D$12),"vert"))</f>
        <v/>
      </c>
      <c r="BY99" s="43" t="str">
        <f>IF(MC!BY99="","",_xlfn.IFS(AND(MC!BY99&lt;CI!$D$3-CI!BY$4,MC!BY99&gt;1),"rouge",AND(MC!BY99&gt;CI!$D$3-CI!BY$4+CI!$D$11,MC!BY99&lt;CI!$D$3-CI!BY$4+CI!$D$12),"jaune",AND(MC!BY99&gt;CI!$D$3-CI!BY$4,MC!BY99&lt;CI!$D$3-CI!BY$4+CI!$D$11),"orange",AND(MC!BY99&gt;CI!$D$3-CI!BY$4+CI!$D$12),"vert"))</f>
        <v/>
      </c>
      <c r="BZ99" s="43" t="str">
        <f>IF(MC!BZ99="","",_xlfn.IFS(AND(MC!BZ99&lt;CI!$D$3-CI!BZ$4,MC!BZ99&gt;1),"rouge",AND(MC!BZ99&gt;CI!$D$3-CI!BZ$4+CI!$D$11,MC!BZ99&lt;CI!$D$3-CI!BZ$4+CI!$D$12),"jaune",AND(MC!BZ99&gt;CI!$D$3-CI!BZ$4,MC!BZ99&lt;CI!$D$3-CI!BZ$4+CI!$D$11),"orange",AND(MC!BZ99&gt;CI!$D$3-CI!BZ$4+CI!$D$12),"vert"))</f>
        <v/>
      </c>
      <c r="CA99" s="43" t="str">
        <f>IF(MC!CA99="","",_xlfn.IFS(AND(MC!CA99&lt;CI!$D$3-CI!CA$4,MC!CA99&gt;1),"rouge",AND(MC!CA99&gt;CI!$D$3-CI!CA$4+CI!$D$11,MC!CA99&lt;CI!$D$3-CI!CA$4+CI!$D$12),"jaune",AND(MC!CA99&gt;CI!$D$3-CI!CA$4,MC!CA99&lt;CI!$D$3-CI!CA$4+CI!$D$11),"orange",AND(MC!CA99&gt;CI!$D$3-CI!CA$4+CI!$D$12),"vert"))</f>
        <v/>
      </c>
      <c r="CB99" s="43" t="str">
        <f>IF(MC!CB99="","",_xlfn.IFS(AND(MC!CB99&lt;CI!$D$3-CI!CB$4,MC!CB99&gt;1),"rouge",AND(MC!CB99&gt;CI!$D$3-CI!CB$4+CI!$D$11,MC!CB99&lt;CI!$D$3-CI!CB$4+CI!$D$12),"jaune",AND(MC!CB99&gt;CI!$D$3-CI!CB$4,MC!CB99&lt;CI!$D$3-CI!CB$4+CI!$D$11),"orange",AND(MC!CB99&gt;CI!$D$3-CI!CB$4+CI!$D$12),"vert"))</f>
        <v/>
      </c>
      <c r="CC99" s="43" t="str">
        <f>IF(MC!CC99="","",_xlfn.IFS(AND(MC!CC99&lt;CI!$D$3-CI!CC$4,MC!CC99&gt;1),"rouge",AND(MC!CC99&gt;CI!$D$3-CI!CC$4+CI!$D$11,MC!CC99&lt;CI!$D$3-CI!CC$4+CI!$D$12),"jaune",AND(MC!CC99&gt;CI!$D$3-CI!CC$4,MC!CC99&lt;CI!$D$3-CI!CC$4+CI!$D$11),"orange",AND(MC!CC99&gt;CI!$D$3-CI!CC$4+CI!$D$12),"vert"))</f>
        <v/>
      </c>
      <c r="CD99" s="43" t="str">
        <f>IF(MC!CD99="","",_xlfn.IFS(AND(MC!CD99&lt;CI!$D$3-CI!CD$4,MC!CD99&gt;1),"rouge",AND(MC!CD99&gt;CI!$D$3-CI!CD$4+CI!$D$11,MC!CD99&lt;CI!$D$3-CI!CD$4+CI!$D$12),"jaune",AND(MC!CD99&gt;CI!$D$3-CI!CD$4,MC!CD99&lt;CI!$D$3-CI!CD$4+CI!$D$11),"orange",AND(MC!CD99&gt;CI!$D$3-CI!CD$4+CI!$D$12),"vert"))</f>
        <v/>
      </c>
      <c r="CE99" s="43" t="str">
        <f>IF(MC!CE99="","",_xlfn.IFS(AND(MC!CE99&lt;CI!$D$3-CI!CE$4,MC!CE99&gt;1),"rouge",AND(MC!CE99&gt;CI!$D$3-CI!CE$4+CI!$D$11,MC!CE99&lt;CI!$D$3-CI!CE$4+CI!$D$12),"jaune",AND(MC!CE99&gt;CI!$D$3-CI!CE$4,MC!CE99&lt;CI!$D$3-CI!CE$4+CI!$D$11),"orange",AND(MC!CE99&gt;CI!$D$3-CI!CE$4+CI!$D$12),"vert"))</f>
        <v/>
      </c>
      <c r="CF99" s="43" t="str">
        <f>IF(MC!CF99="","",_xlfn.IFS(AND(MC!CF99&lt;CI!$D$3-CI!CF$4,MC!CF99&gt;1),"rouge",AND(MC!CF99&gt;CI!$D$3-CI!CF$4+CI!$D$11,MC!CF99&lt;CI!$D$3-CI!CF$4+CI!$D$12),"jaune",AND(MC!CF99&gt;CI!$D$3-CI!CF$4,MC!CF99&lt;CI!$D$3-CI!CF$4+CI!$D$11),"orange",AND(MC!CF99&gt;CI!$D$3-CI!CF$4+CI!$D$12),"vert"))</f>
        <v/>
      </c>
      <c r="CG99" s="43" t="str">
        <f>IF(MC!CG99="","",_xlfn.IFS(AND(MC!CG99&lt;CI!$D$3-CI!CG$4,MC!CG99&gt;1),"rouge",AND(MC!CG99&gt;CI!$D$3-CI!CG$4+CI!$D$11,MC!CG99&lt;CI!$D$3-CI!CG$4+CI!$D$12),"jaune",AND(MC!CG99&gt;CI!$D$3-CI!CG$4,MC!CG99&lt;CI!$D$3-CI!CG$4+CI!$D$11),"orange",AND(MC!CG99&gt;CI!$D$3-CI!CG$4+CI!$D$12),"vert"))</f>
        <v/>
      </c>
      <c r="CH99" s="43" t="str">
        <f>IF(MC!CH99="","",_xlfn.IFS(AND(MC!CH99&lt;CI!$D$3-CI!CH$4,MC!CH99&gt;1),"rouge",AND(MC!CH99&gt;CI!$D$3-CI!CH$4+CI!$D$11,MC!CH99&lt;CI!$D$3-CI!CH$4+CI!$D$12),"jaune",AND(MC!CH99&gt;CI!$D$3-CI!CH$4,MC!CH99&lt;CI!$D$3-CI!CH$4+CI!$D$11),"orange",AND(MC!CH99&gt;CI!$D$3-CI!CH$4+CI!$D$12),"vert"))</f>
        <v/>
      </c>
      <c r="CI99" s="43" t="str">
        <f>IF(MC!CI99="","",_xlfn.IFS(AND(MC!CI99&lt;CI!$D$3-CI!CI$4,MC!CI99&gt;1),"rouge",AND(MC!CI99&gt;CI!$D$3-CI!CI$4+CI!$D$11,MC!CI99&lt;CI!$D$3-CI!CI$4+CI!$D$12),"jaune",AND(MC!CI99&gt;CI!$D$3-CI!CI$4,MC!CI99&lt;CI!$D$3-CI!CI$4+CI!$D$11),"orange",AND(MC!CI99&gt;CI!$D$3-CI!CI$4+CI!$D$12),"vert"))</f>
        <v/>
      </c>
      <c r="CJ99" s="43" t="str">
        <f>IF(MC!CJ99="","",_xlfn.IFS(AND(MC!CJ99&lt;CI!$D$3-CI!CJ$4,MC!CJ99&gt;1),"rouge",AND(MC!CJ99&gt;CI!$D$3-CI!CJ$4+CI!$D$11,MC!CJ99&lt;CI!$D$3-CI!CJ$4+CI!$D$12),"jaune",AND(MC!CJ99&gt;CI!$D$3-CI!CJ$4,MC!CJ99&lt;CI!$D$3-CI!CJ$4+CI!$D$11),"orange",AND(MC!CJ99&gt;CI!$D$3-CI!CJ$4+CI!$D$12),"vert"))</f>
        <v/>
      </c>
      <c r="CK99" s="43" t="str">
        <f>IF(MC!CK99="","",_xlfn.IFS(AND(MC!CK99&lt;CI!$D$3-CI!CK$4,MC!CK99&gt;1),"rouge",AND(MC!CK99&gt;CI!$D$3-CI!CK$4+CI!$D$11,MC!CK99&lt;CI!$D$3-CI!CK$4+CI!$D$12),"jaune",AND(MC!CK99&gt;CI!$D$3-CI!CK$4,MC!CK99&lt;CI!$D$3-CI!CK$4+CI!$D$11),"orange",AND(MC!CK99&gt;CI!$D$3-CI!CK$4+CI!$D$12),"vert"))</f>
        <v/>
      </c>
      <c r="CL99" s="43" t="str">
        <f>IF(MC!CL99="","",_xlfn.IFS(AND(MC!CL99&lt;CI!$D$3-CI!CL$4,MC!CL99&gt;1),"rouge",AND(MC!CL99&gt;CI!$D$3-CI!CL$4+CI!$D$11,MC!CL99&lt;CI!$D$3-CI!CL$4+CI!$D$12),"jaune",AND(MC!CL99&gt;CI!$D$3-CI!CL$4,MC!CL99&lt;CI!$D$3-CI!CL$4+CI!$D$11),"orange",AND(MC!CL99&gt;CI!$D$3-CI!CL$4+CI!$D$12),"vert"))</f>
        <v/>
      </c>
      <c r="CM99" s="43" t="str">
        <f>IF(MC!CM99="","",_xlfn.IFS(AND(MC!CM99&lt;CI!$D$3-CI!CM$4,MC!CM99&gt;1),"rouge",AND(MC!CM99&gt;CI!$D$3-CI!CM$4+CI!$D$11,MC!CM99&lt;CI!$D$3-CI!CM$4+CI!$D$12),"jaune",AND(MC!CM99&gt;CI!$D$3-CI!CM$4,MC!CM99&lt;CI!$D$3-CI!CM$4+CI!$D$11),"orange",AND(MC!CM99&gt;CI!$D$3-CI!CM$4+CI!$D$12),"vert"))</f>
        <v/>
      </c>
      <c r="CN99" s="43" t="str">
        <f>IF(MC!CN99="","",_xlfn.IFS(AND(MC!CN99&lt;CI!$D$3-CI!CN$4,MC!CN99&gt;1),"rouge",AND(MC!CN99&gt;CI!$D$3-CI!CN$4+CI!$D$11,MC!CN99&lt;CI!$D$3-CI!CN$4+CI!$D$12),"jaune",AND(MC!CN99&gt;CI!$D$3-CI!CN$4,MC!CN99&lt;CI!$D$3-CI!CN$4+CI!$D$11),"orange",AND(MC!CN99&gt;CI!$D$3-CI!CN$4+CI!$D$12),"vert"))</f>
        <v/>
      </c>
      <c r="CO99" s="43" t="str">
        <f>IF(MC!CO99="","",_xlfn.IFS(AND(MC!CO99&lt;CI!$D$3-CI!CO$4,MC!CO99&gt;1),"rouge",AND(MC!CO99&gt;CI!$D$3-CI!CO$4+CI!$D$11,MC!CO99&lt;CI!$D$3-CI!CO$4+CI!$D$12),"jaune",AND(MC!CO99&gt;CI!$D$3-CI!CO$4,MC!CO99&lt;CI!$D$3-CI!CO$4+CI!$D$11),"orange",AND(MC!CO99&gt;CI!$D$3-CI!CO$4+CI!$D$12),"vert"))</f>
        <v/>
      </c>
      <c r="CP99" s="43" t="str">
        <f>IF(MC!CP99="","",_xlfn.IFS(AND(MC!CP99&lt;CI!$D$3-CI!CP$4,MC!CP99&gt;1),"rouge",AND(MC!CP99&gt;CI!$D$3-CI!CP$4+CI!$D$11,MC!CP99&lt;CI!$D$3-CI!CP$4+CI!$D$12),"jaune",AND(MC!CP99&gt;CI!$D$3-CI!CP$4,MC!CP99&lt;CI!$D$3-CI!CP$4+CI!$D$11),"orange",AND(MC!CP99&gt;CI!$D$3-CI!CP$4+CI!$D$12),"vert"))</f>
        <v/>
      </c>
      <c r="CQ99" s="43" t="str">
        <f>IF(MC!CQ99="","",_xlfn.IFS(AND(MC!CQ99&lt;CI!$D$3-CI!CQ$4,MC!CQ99&gt;1),"rouge",AND(MC!CQ99&gt;CI!$D$3-CI!CQ$4+CI!$D$11,MC!CQ99&lt;CI!$D$3-CI!CQ$4+CI!$D$12),"jaune",AND(MC!CQ99&gt;CI!$D$3-CI!CQ$4,MC!CQ99&lt;CI!$D$3-CI!CQ$4+CI!$D$11),"orange",AND(MC!CQ99&gt;CI!$D$3-CI!CQ$4+CI!$D$12),"vert"))</f>
        <v/>
      </c>
      <c r="CR99" s="43" t="str">
        <f>IF(MC!CR99="","",_xlfn.IFS(AND(MC!CR99&lt;CI!$D$3-CI!CR$4,MC!CR99&gt;1),"rouge",AND(MC!CR99&gt;CI!$D$3-CI!CR$4+CI!$D$11,MC!CR99&lt;CI!$D$3-CI!CR$4+CI!$D$12),"jaune",AND(MC!CR99&gt;CI!$D$3-CI!CR$4,MC!CR99&lt;CI!$D$3-CI!CR$4+CI!$D$11),"orange",AND(MC!CR99&gt;CI!$D$3-CI!CR$4+CI!$D$12),"vert"))</f>
        <v/>
      </c>
      <c r="CS99" s="43" t="str">
        <f>IF(MC!CS99="","",_xlfn.IFS(AND(MC!CS99&lt;CI!$D$3-CI!CS$4,MC!CS99&gt;1),"rouge",AND(MC!CS99&gt;CI!$D$3-CI!CS$4+CI!$D$11,MC!CS99&lt;CI!$D$3-CI!CS$4+CI!$D$12),"jaune",AND(MC!CS99&gt;CI!$D$3-CI!CS$4,MC!CS99&lt;CI!$D$3-CI!CS$4+CI!$D$11),"orange",AND(MC!CS99&gt;CI!$D$3-CI!CS$4+CI!$D$12),"vert"))</f>
        <v/>
      </c>
      <c r="CT99" s="43" t="str">
        <f>IF(MC!CT99="","",_xlfn.IFS(AND(MC!CT99&lt;CI!$D$3-CI!CT$4,MC!CT99&gt;1),"rouge",AND(MC!CT99&gt;CI!$D$3-CI!CT$4+CI!$D$11,MC!CT99&lt;CI!$D$3-CI!CT$4+CI!$D$12),"jaune",AND(MC!CT99&gt;CI!$D$3-CI!CT$4,MC!CT99&lt;CI!$D$3-CI!CT$4+CI!$D$11),"orange",AND(MC!CT99&gt;CI!$D$3-CI!CT$4+CI!$D$12),"vert"))</f>
        <v/>
      </c>
      <c r="CU99" s="43" t="str">
        <f>IF(MC!CU99="","",_xlfn.IFS(AND(MC!CU99&lt;CI!$D$3-CI!CU$4,MC!CU99&gt;1),"rouge",AND(MC!CU99&gt;CI!$D$3-CI!CU$4+CI!$D$11,MC!CU99&lt;CI!$D$3-CI!CU$4+CI!$D$12),"jaune",AND(MC!CU99&gt;CI!$D$3-CI!CU$4,MC!CU99&lt;CI!$D$3-CI!CU$4+CI!$D$11),"orange",AND(MC!CU99&gt;CI!$D$3-CI!CU$4+CI!$D$12),"vert"))</f>
        <v/>
      </c>
      <c r="CV99" s="43" t="str">
        <f>IF(MC!CV99="","",_xlfn.IFS(AND(MC!CV99&lt;CI!$D$3-CI!CV$4,MC!CV99&gt;1),"rouge",AND(MC!CV99&gt;CI!$D$3-CI!CV$4+CI!$D$11,MC!CV99&lt;CI!$D$3-CI!CV$4+CI!$D$12),"jaune",AND(MC!CV99&gt;CI!$D$3-CI!CV$4,MC!CV99&lt;CI!$D$3-CI!CV$4+CI!$D$11),"orange",AND(MC!CV99&gt;CI!$D$3-CI!CV$4+CI!$D$12),"vert"))</f>
        <v/>
      </c>
      <c r="CW99" s="43" t="str">
        <f>IF(MC!CW99="","",_xlfn.IFS(AND(MC!CW99&lt;CI!$D$3-CI!CW$4,MC!CW99&gt;1),"rouge",AND(MC!CW99&gt;CI!$D$3-CI!CW$4+CI!$D$11,MC!CW99&lt;CI!$D$3-CI!CW$4+CI!$D$12),"jaune",AND(MC!CW99&gt;CI!$D$3-CI!CW$4,MC!CW99&lt;CI!$D$3-CI!CW$4+CI!$D$11),"orange",AND(MC!CW99&gt;CI!$D$3-CI!CW$4+CI!$D$12),"vert"))</f>
        <v/>
      </c>
      <c r="CX99" s="43" t="str">
        <f>IF(MC!CX99="","",_xlfn.IFS(AND(MC!CX99&lt;CI!$D$3-CI!CX$4,MC!CX99&gt;1),"rouge",AND(MC!CX99&gt;CI!$D$3-CI!CX$4+CI!$D$11,MC!CX99&lt;CI!$D$3-CI!CX$4+CI!$D$12),"jaune",AND(MC!CX99&gt;CI!$D$3-CI!CX$4,MC!CX99&lt;CI!$D$3-CI!CX$4+CI!$D$11),"orange",AND(MC!CX99&gt;CI!$D$3-CI!CX$4+CI!$D$12),"vert"))</f>
        <v/>
      </c>
      <c r="CY99" s="43" t="str">
        <f>IF(MC!CY99="","",_xlfn.IFS(AND(MC!CY99&lt;CI!$D$3-CI!CY$4,MC!CY99&gt;1),"rouge",AND(MC!CY99&gt;CI!$D$3-CI!CY$4+CI!$D$11,MC!CY99&lt;CI!$D$3-CI!CY$4+CI!$D$12),"jaune",AND(MC!CY99&gt;CI!$D$3-CI!CY$4,MC!CY99&lt;CI!$D$3-CI!CY$4+CI!$D$11),"orange",AND(MC!CY99&gt;CI!$D$3-CI!CY$4+CI!$D$12),"vert"))</f>
        <v/>
      </c>
      <c r="CZ99" s="43" t="str">
        <f>IF(MC!CZ99="","",_xlfn.IFS(AND(MC!CZ99&lt;CI!$D$3-CI!CZ$4,MC!CZ99&gt;1),"rouge",AND(MC!CZ99&gt;CI!$D$3-CI!CZ$4+CI!$D$11,MC!CZ99&lt;CI!$D$3-CI!CZ$4+CI!$D$12),"jaune",AND(MC!CZ99&gt;CI!$D$3-CI!CZ$4,MC!CZ99&lt;CI!$D$3-CI!CZ$4+CI!$D$11),"orange",AND(MC!CZ99&gt;CI!$D$3-CI!CZ$4+CI!$D$12),"vert"))</f>
        <v/>
      </c>
      <c r="DA99" s="43" t="str">
        <f>IF(MC!DA99="","",_xlfn.IFS(AND(MC!DA99&lt;CI!$D$3-CI!DA$4,MC!DA99&gt;1),"rouge",AND(MC!DA99&gt;CI!$D$3-CI!DA$4+CI!$D$11,MC!DA99&lt;CI!$D$3-CI!DA$4+CI!$D$12),"jaune",AND(MC!DA99&gt;CI!$D$3-CI!DA$4,MC!DA99&lt;CI!$D$3-CI!DA$4+CI!$D$11),"orange",AND(MC!DA99&gt;CI!$D$3-CI!DA$4+CI!$D$12),"vert"))</f>
        <v/>
      </c>
      <c r="DB99" s="43" t="str">
        <f>IF(MC!DB99="","",_xlfn.IFS(AND(MC!DB99&lt;CI!$D$3-CI!DB$4,MC!DB99&gt;1),"rouge",AND(MC!DB99&gt;CI!$D$3-CI!DB$4+CI!$D$11,MC!DB99&lt;CI!$D$3-CI!DB$4+CI!$D$12),"jaune",AND(MC!DB99&gt;CI!$D$3-CI!DB$4,MC!DB99&lt;CI!$D$3-CI!DB$4+CI!$D$11),"orange",AND(MC!DB99&gt;CI!$D$3-CI!DB$4+CI!$D$12),"vert"))</f>
        <v/>
      </c>
      <c r="DC99" s="11">
        <f t="shared" si="5"/>
        <v>0</v>
      </c>
      <c r="DD99" s="48" t="str">
        <f t="shared" si="6"/>
        <v/>
      </c>
      <c r="DE99" s="48">
        <f t="shared" si="7"/>
        <v>0</v>
      </c>
      <c r="DF99" s="48">
        <f t="shared" si="8"/>
        <v>0</v>
      </c>
      <c r="DG99" s="48">
        <f t="shared" si="9"/>
        <v>0</v>
      </c>
    </row>
    <row r="100" spans="6:111" x14ac:dyDescent="0.3">
      <c r="F100" s="27">
        <f>MC!F100</f>
        <v>0</v>
      </c>
      <c r="G100" s="43" t="str">
        <f>IF(MC!G100="","",_xlfn.IFS(AND(MC!G100&lt;CI!$D$3-CI!G$4,MC!G100&gt;1),"rouge",AND(MC!G100&gt;CI!$D$3-CI!G$4+CI!$D$11,MC!G100&lt;CI!$D$3-CI!G$4+CI!$D$12),"jaune",AND(MC!G100&gt;CI!$D$3-CI!G$4,MC!G100&lt;CI!$D$3-CI!G$4+CI!$D$11),"orange",AND(MC!G100&gt;CI!$D$3-CI!G$4+CI!$D$12),"vert"))</f>
        <v/>
      </c>
      <c r="H100" s="43" t="str">
        <f>IF(MC!H100="","",_xlfn.IFS(AND(MC!H100&lt;CI!$D$3-CI!H$4,MC!H100&gt;1),"rouge",AND(MC!H100&gt;CI!$D$3-CI!H$4+CI!$D$11,MC!H100&lt;CI!$D$3-CI!H$4+CI!$D$12),"jaune",AND(MC!H100&gt;CI!$D$3-CI!H$4,MC!H100&lt;CI!$D$3-CI!H$4+CI!$D$11),"orange",AND(MC!H100&gt;CI!$D$3-CI!H$4+CI!$D$12),"vert"))</f>
        <v/>
      </c>
      <c r="I100" s="43" t="str">
        <f>IF(MC!I100="","",_xlfn.IFS(AND(MC!I100&lt;CI!$D$3-CI!I$4,MC!I100&gt;1),"rouge",AND(MC!I100&gt;CI!$D$3-CI!I$4+CI!$D$11,MC!I100&lt;CI!$D$3-CI!I$4+CI!$D$12),"jaune",AND(MC!I100&gt;CI!$D$3-CI!I$4,MC!I100&lt;CI!$D$3-CI!I$4+CI!$D$11),"orange",AND(MC!I100&gt;CI!$D$3-CI!I$4+CI!$D$12),"vert"))</f>
        <v/>
      </c>
      <c r="J100" s="43" t="str">
        <f>IF(MC!J100="","",_xlfn.IFS(AND(MC!J100&lt;CI!$D$3-CI!J$4,MC!J100&gt;1),"rouge",AND(MC!J100&gt;CI!$D$3-CI!J$4+CI!$D$11,MC!J100&lt;CI!$D$3-CI!J$4+CI!$D$12),"jaune",AND(MC!J100&gt;CI!$D$3-CI!J$4,MC!J100&lt;CI!$D$3-CI!J$4+CI!$D$11),"orange",AND(MC!J100&gt;CI!$D$3-CI!J$4+CI!$D$12),"vert"))</f>
        <v/>
      </c>
      <c r="K100" s="43" t="str">
        <f>IF(MC!K100="","",_xlfn.IFS(AND(MC!K100&lt;CI!$D$3-CI!K$4,MC!K100&gt;1),"rouge",AND(MC!K100&gt;CI!$D$3-CI!K$4+CI!$D$11,MC!K100&lt;CI!$D$3-CI!K$4+CI!$D$12),"jaune",AND(MC!K100&gt;CI!$D$3-CI!K$4,MC!K100&lt;CI!$D$3-CI!K$4+CI!$D$11),"orange",AND(MC!K100&gt;CI!$D$3-CI!K$4+CI!$D$12),"vert"))</f>
        <v/>
      </c>
      <c r="L100" s="43" t="str">
        <f>IF(MC!L100="","",_xlfn.IFS(AND(MC!L100&lt;CI!$D$3-CI!L$4,MC!L100&gt;1),"rouge",AND(MC!L100&gt;CI!$D$3-CI!L$4+CI!$D$11,MC!L100&lt;CI!$D$3-CI!L$4+CI!$D$12),"jaune",AND(MC!L100&gt;CI!$D$3-CI!L$4,MC!L100&lt;CI!$D$3-CI!L$4+CI!$D$11),"orange",AND(MC!L100&gt;CI!$D$3-CI!L$4+CI!$D$12),"vert"))</f>
        <v/>
      </c>
      <c r="M100" s="43" t="str">
        <f>IF(MC!M100="","",_xlfn.IFS(AND(MC!M100&lt;CI!$D$3-CI!M$4,MC!M100&gt;1),"rouge",AND(MC!M100&gt;CI!$D$3-CI!M$4+CI!$D$11,MC!M100&lt;CI!$D$3-CI!M$4+CI!$D$12),"jaune",AND(MC!M100&gt;CI!$D$3-CI!M$4,MC!M100&lt;CI!$D$3-CI!M$4+CI!$D$11),"orange",AND(MC!M100&gt;CI!$D$3-CI!M$4+CI!$D$12),"vert"))</f>
        <v/>
      </c>
      <c r="N100" s="43" t="str">
        <f>IF(MC!N100="","",_xlfn.IFS(AND(MC!N100&lt;CI!$D$3-CI!N$4,MC!N100&gt;1),"rouge",AND(MC!N100&gt;CI!$D$3-CI!N$4+CI!$D$11,MC!N100&lt;CI!$D$3-CI!N$4+CI!$D$12),"jaune",AND(MC!N100&gt;CI!$D$3-CI!N$4,MC!N100&lt;CI!$D$3-CI!N$4+CI!$D$11),"orange",AND(MC!N100&gt;CI!$D$3-CI!N$4+CI!$D$12),"vert"))</f>
        <v/>
      </c>
      <c r="O100" s="43" t="str">
        <f>IF(MC!O100="","",_xlfn.IFS(AND(MC!O100&lt;CI!$D$3-CI!O$4,MC!O100&gt;1),"rouge",AND(MC!O100&gt;CI!$D$3-CI!O$4+CI!$D$11,MC!O100&lt;CI!$D$3-CI!O$4+CI!$D$12),"jaune",AND(MC!O100&gt;CI!$D$3-CI!O$4,MC!O100&lt;CI!$D$3-CI!O$4+CI!$D$11),"orange",AND(MC!O100&gt;CI!$D$3-CI!O$4+CI!$D$12),"vert"))</f>
        <v/>
      </c>
      <c r="P100" s="43" t="str">
        <f>IF(MC!P100="","",_xlfn.IFS(AND(MC!P100&lt;CI!$D$3-CI!P$4,MC!P100&gt;1),"rouge",AND(MC!P100&gt;CI!$D$3-CI!P$4+CI!$D$11,MC!P100&lt;CI!$D$3-CI!P$4+CI!$D$12),"jaune",AND(MC!P100&gt;CI!$D$3-CI!P$4,MC!P100&lt;CI!$D$3-CI!P$4+CI!$D$11),"orange",AND(MC!P100&gt;CI!$D$3-CI!P$4+CI!$D$12),"vert"))</f>
        <v/>
      </c>
      <c r="Q100" s="43" t="str">
        <f>IF(MC!Q100="","",_xlfn.IFS(AND(MC!Q100&lt;CI!$D$3-CI!Q$4,MC!Q100&gt;1),"rouge",AND(MC!Q100&gt;CI!$D$3-CI!Q$4+CI!$D$11,MC!Q100&lt;CI!$D$3-CI!Q$4+CI!$D$12),"jaune",AND(MC!Q100&gt;CI!$D$3-CI!Q$4,MC!Q100&lt;CI!$D$3-CI!Q$4+CI!$D$11),"orange",AND(MC!Q100&gt;CI!$D$3-CI!Q$4+CI!$D$12),"vert"))</f>
        <v/>
      </c>
      <c r="R100" s="43" t="str">
        <f>IF(MC!R100="","",_xlfn.IFS(AND(MC!R100&lt;CI!$D$3-CI!R$4,MC!R100&gt;1),"rouge",AND(MC!R100&gt;CI!$D$3-CI!R$4+CI!$D$11,MC!R100&lt;CI!$D$3-CI!R$4+CI!$D$12),"jaune",AND(MC!R100&gt;CI!$D$3-CI!R$4,MC!R100&lt;CI!$D$3-CI!R$4+CI!$D$11),"orange",AND(MC!R100&gt;CI!$D$3-CI!R$4+CI!$D$12),"vert"))</f>
        <v/>
      </c>
      <c r="S100" s="43" t="str">
        <f>IF(MC!S100="","",_xlfn.IFS(AND(MC!S100&lt;CI!$D$3-CI!S$4,MC!S100&gt;1),"rouge",AND(MC!S100&gt;CI!$D$3-CI!S$4+CI!$D$11,MC!S100&lt;CI!$D$3-CI!S$4+CI!$D$12),"jaune",AND(MC!S100&gt;CI!$D$3-CI!S$4,MC!S100&lt;CI!$D$3-CI!S$4+CI!$D$11),"orange",AND(MC!S100&gt;CI!$D$3-CI!S$4+CI!$D$12),"vert"))</f>
        <v/>
      </c>
      <c r="T100" s="43" t="str">
        <f>IF(MC!T100="","",_xlfn.IFS(AND(MC!T100&lt;CI!$D$3-CI!T$4,MC!T100&gt;1),"rouge",AND(MC!T100&gt;CI!$D$3-CI!T$4+CI!$D$11,MC!T100&lt;CI!$D$3-CI!T$4+CI!$D$12),"jaune",AND(MC!T100&gt;CI!$D$3-CI!T$4,MC!T100&lt;CI!$D$3-CI!T$4+CI!$D$11),"orange",AND(MC!T100&gt;CI!$D$3-CI!T$4+CI!$D$12),"vert"))</f>
        <v/>
      </c>
      <c r="U100" s="43" t="str">
        <f>IF(MC!U100="","",_xlfn.IFS(AND(MC!U100&lt;CI!$D$3-CI!U$4,MC!U100&gt;1),"rouge",AND(MC!U100&gt;CI!$D$3-CI!U$4+CI!$D$11,MC!U100&lt;CI!$D$3-CI!U$4+CI!$D$12),"jaune",AND(MC!U100&gt;CI!$D$3-CI!U$4,MC!U100&lt;CI!$D$3-CI!U$4+CI!$D$11),"orange",AND(MC!U100&gt;CI!$D$3-CI!U$4+CI!$D$12),"vert"))</f>
        <v/>
      </c>
      <c r="V100" s="43" t="str">
        <f>IF(MC!V100="","",_xlfn.IFS(AND(MC!V100&lt;CI!$D$3-CI!V$4,MC!V100&gt;1),"rouge",AND(MC!V100&gt;CI!$D$3-CI!V$4+CI!$D$11,MC!V100&lt;CI!$D$3-CI!V$4+CI!$D$12),"jaune",AND(MC!V100&gt;CI!$D$3-CI!V$4,MC!V100&lt;CI!$D$3-CI!V$4+CI!$D$11),"orange",AND(MC!V100&gt;CI!$D$3-CI!V$4+CI!$D$12),"vert"))</f>
        <v/>
      </c>
      <c r="W100" s="43" t="str">
        <f>IF(MC!W100="","",_xlfn.IFS(AND(MC!W100&lt;CI!$D$3-CI!W$4,MC!W100&gt;1),"rouge",AND(MC!W100&gt;CI!$D$3-CI!W$4+CI!$D$11,MC!W100&lt;CI!$D$3-CI!W$4+CI!$D$12),"jaune",AND(MC!W100&gt;CI!$D$3-CI!W$4,MC!W100&lt;CI!$D$3-CI!W$4+CI!$D$11),"orange",AND(MC!W100&gt;CI!$D$3-CI!W$4+CI!$D$12),"vert"))</f>
        <v/>
      </c>
      <c r="X100" s="43" t="str">
        <f>IF(MC!X100="","",_xlfn.IFS(AND(MC!X100&lt;CI!$D$3-CI!X$4,MC!X100&gt;1),"rouge",AND(MC!X100&gt;CI!$D$3-CI!X$4+CI!$D$11,MC!X100&lt;CI!$D$3-CI!X$4+CI!$D$12),"jaune",AND(MC!X100&gt;CI!$D$3-CI!X$4,MC!X100&lt;CI!$D$3-CI!X$4+CI!$D$11),"orange",AND(MC!X100&gt;CI!$D$3-CI!X$4+CI!$D$12),"vert"))</f>
        <v/>
      </c>
      <c r="Y100" s="43" t="str">
        <f>IF(MC!Y100="","",_xlfn.IFS(AND(MC!Y100&lt;CI!$D$3-CI!Y$4,MC!Y100&gt;1),"rouge",AND(MC!Y100&gt;CI!$D$3-CI!Y$4+CI!$D$11,MC!Y100&lt;CI!$D$3-CI!Y$4+CI!$D$12),"jaune",AND(MC!Y100&gt;CI!$D$3-CI!Y$4,MC!Y100&lt;CI!$D$3-CI!Y$4+CI!$D$11),"orange",AND(MC!Y100&gt;CI!$D$3-CI!Y$4+CI!$D$12),"vert"))</f>
        <v/>
      </c>
      <c r="Z100" s="43" t="str">
        <f>IF(MC!Z100="","",_xlfn.IFS(AND(MC!Z100&lt;CI!$D$3-CI!Z$4,MC!Z100&gt;1),"rouge",AND(MC!Z100&gt;CI!$D$3-CI!Z$4+CI!$D$11,MC!Z100&lt;CI!$D$3-CI!Z$4+CI!$D$12),"jaune",AND(MC!Z100&gt;CI!$D$3-CI!Z$4,MC!Z100&lt;CI!$D$3-CI!Z$4+CI!$D$11),"orange",AND(MC!Z100&gt;CI!$D$3-CI!Z$4+CI!$D$12),"vert"))</f>
        <v/>
      </c>
      <c r="AA100" s="43" t="str">
        <f>IF(MC!AA100="","",_xlfn.IFS(AND(MC!AA100&lt;CI!$D$3-CI!AA$4,MC!AA100&gt;1),"rouge",AND(MC!AA100&gt;CI!$D$3-CI!AA$4+CI!$D$11,MC!AA100&lt;CI!$D$3-CI!AA$4+CI!$D$12),"jaune",AND(MC!AA100&gt;CI!$D$3-CI!AA$4,MC!AA100&lt;CI!$D$3-CI!AA$4+CI!$D$11),"orange",AND(MC!AA100&gt;CI!$D$3-CI!AA$4+CI!$D$12),"vert"))</f>
        <v/>
      </c>
      <c r="AB100" s="43" t="str">
        <f>IF(MC!AB100="","",_xlfn.IFS(AND(MC!AB100&lt;CI!$D$3-CI!AB$4,MC!AB100&gt;1),"rouge",AND(MC!AB100&gt;CI!$D$3-CI!AB$4+CI!$D$11,MC!AB100&lt;CI!$D$3-CI!AB$4+CI!$D$12),"jaune",AND(MC!AB100&gt;CI!$D$3-CI!AB$4,MC!AB100&lt;CI!$D$3-CI!AB$4+CI!$D$11),"orange",AND(MC!AB100&gt;CI!$D$3-CI!AB$4+CI!$D$12),"vert"))</f>
        <v/>
      </c>
      <c r="AC100" s="43" t="str">
        <f>IF(MC!AC100="","",_xlfn.IFS(AND(MC!AC100&lt;CI!$D$3-CI!AC$4,MC!AC100&gt;1),"rouge",AND(MC!AC100&gt;CI!$D$3-CI!AC$4+CI!$D$11,MC!AC100&lt;CI!$D$3-CI!AC$4+CI!$D$12),"jaune",AND(MC!AC100&gt;CI!$D$3-CI!AC$4,MC!AC100&lt;CI!$D$3-CI!AC$4+CI!$D$11),"orange",AND(MC!AC100&gt;CI!$D$3-CI!AC$4+CI!$D$12),"vert"))</f>
        <v/>
      </c>
      <c r="AD100" s="43" t="str">
        <f>IF(MC!AD100="","",_xlfn.IFS(AND(MC!AD100&lt;CI!$D$3-CI!AD$4,MC!AD100&gt;1),"rouge",AND(MC!AD100&gt;CI!$D$3-CI!AD$4+CI!$D$11,MC!AD100&lt;CI!$D$3-CI!AD$4+CI!$D$12),"jaune",AND(MC!AD100&gt;CI!$D$3-CI!AD$4,MC!AD100&lt;CI!$D$3-CI!AD$4+CI!$D$11),"orange",AND(MC!AD100&gt;CI!$D$3-CI!AD$4+CI!$D$12),"vert"))</f>
        <v/>
      </c>
      <c r="AE100" s="43" t="str">
        <f>IF(MC!AE100="","",_xlfn.IFS(AND(MC!AE100&lt;CI!$D$3-CI!AE$4,MC!AE100&gt;1),"rouge",AND(MC!AE100&gt;CI!$D$3-CI!AE$4+CI!$D$11,MC!AE100&lt;CI!$D$3-CI!AE$4+CI!$D$12),"jaune",AND(MC!AE100&gt;CI!$D$3-CI!AE$4,MC!AE100&lt;CI!$D$3-CI!AE$4+CI!$D$11),"orange",AND(MC!AE100&gt;CI!$D$3-CI!AE$4+CI!$D$12),"vert"))</f>
        <v/>
      </c>
      <c r="AF100" s="43" t="str">
        <f>IF(MC!AF100="","",_xlfn.IFS(AND(MC!AF100&lt;CI!$D$3-CI!AF$4,MC!AF100&gt;1),"rouge",AND(MC!AF100&gt;CI!$D$3-CI!AF$4+CI!$D$11,MC!AF100&lt;CI!$D$3-CI!AF$4+CI!$D$12),"jaune",AND(MC!AF100&gt;CI!$D$3-CI!AF$4,MC!AF100&lt;CI!$D$3-CI!AF$4+CI!$D$11),"orange",AND(MC!AF100&gt;CI!$D$3-CI!AF$4+CI!$D$12),"vert"))</f>
        <v/>
      </c>
      <c r="AG100" s="43" t="str">
        <f>IF(MC!AG100="","",_xlfn.IFS(AND(MC!AG100&lt;CI!$D$3-CI!AG$4,MC!AG100&gt;1),"rouge",AND(MC!AG100&gt;CI!$D$3-CI!AG$4+CI!$D$11,MC!AG100&lt;CI!$D$3-CI!AG$4+CI!$D$12),"jaune",AND(MC!AG100&gt;CI!$D$3-CI!AG$4,MC!AG100&lt;CI!$D$3-CI!AG$4+CI!$D$11),"orange",AND(MC!AG100&gt;CI!$D$3-CI!AG$4+CI!$D$12),"vert"))</f>
        <v/>
      </c>
      <c r="AH100" s="43" t="str">
        <f>IF(MC!AH100="","",_xlfn.IFS(AND(MC!AH100&lt;CI!$D$3-CI!AH$4,MC!AH100&gt;1),"rouge",AND(MC!AH100&gt;CI!$D$3-CI!AH$4+CI!$D$11,MC!AH100&lt;CI!$D$3-CI!AH$4+CI!$D$12),"jaune",AND(MC!AH100&gt;CI!$D$3-CI!AH$4,MC!AH100&lt;CI!$D$3-CI!AH$4+CI!$D$11),"orange",AND(MC!AH100&gt;CI!$D$3-CI!AH$4+CI!$D$12),"vert"))</f>
        <v/>
      </c>
      <c r="AI100" s="43" t="str">
        <f>IF(MC!AI100="","",_xlfn.IFS(AND(MC!AI100&lt;CI!$D$3-CI!AI$4,MC!AI100&gt;1),"rouge",AND(MC!AI100&gt;CI!$D$3-CI!AI$4+CI!$D$11,MC!AI100&lt;CI!$D$3-CI!AI$4+CI!$D$12),"jaune",AND(MC!AI100&gt;CI!$D$3-CI!AI$4,MC!AI100&lt;CI!$D$3-CI!AI$4+CI!$D$11),"orange",AND(MC!AI100&gt;CI!$D$3-CI!AI$4+CI!$D$12),"vert"))</f>
        <v/>
      </c>
      <c r="AJ100" s="43" t="str">
        <f>IF(MC!AJ100="","",_xlfn.IFS(AND(MC!AJ100&lt;CI!$D$3-CI!AJ$4,MC!AJ100&gt;1),"rouge",AND(MC!AJ100&gt;CI!$D$3-CI!AJ$4+CI!$D$11,MC!AJ100&lt;CI!$D$3-CI!AJ$4+CI!$D$12),"jaune",AND(MC!AJ100&gt;CI!$D$3-CI!AJ$4,MC!AJ100&lt;CI!$D$3-CI!AJ$4+CI!$D$11),"orange",AND(MC!AJ100&gt;CI!$D$3-CI!AJ$4+CI!$D$12),"vert"))</f>
        <v/>
      </c>
      <c r="AK100" s="43" t="str">
        <f>IF(MC!AK100="","",_xlfn.IFS(AND(MC!AK100&lt;CI!$D$3-CI!AK$4,MC!AK100&gt;1),"rouge",AND(MC!AK100&gt;CI!$D$3-CI!AK$4+CI!$D$11,MC!AK100&lt;CI!$D$3-CI!AK$4+CI!$D$12),"jaune",AND(MC!AK100&gt;CI!$D$3-CI!AK$4,MC!AK100&lt;CI!$D$3-CI!AK$4+CI!$D$11),"orange",AND(MC!AK100&gt;CI!$D$3-CI!AK$4+CI!$D$12),"vert"))</f>
        <v/>
      </c>
      <c r="AL100" s="43" t="str">
        <f>IF(MC!AL100="","",_xlfn.IFS(AND(MC!AL100&lt;CI!$D$3-CI!AL$4,MC!AL100&gt;1),"rouge",AND(MC!AL100&gt;CI!$D$3-CI!AL$4+CI!$D$11,MC!AL100&lt;CI!$D$3-CI!AL$4+CI!$D$12),"jaune",AND(MC!AL100&gt;CI!$D$3-CI!AL$4,MC!AL100&lt;CI!$D$3-CI!AL$4+CI!$D$11),"orange",AND(MC!AL100&gt;CI!$D$3-CI!AL$4+CI!$D$12),"vert"))</f>
        <v/>
      </c>
      <c r="AM100" s="43" t="str">
        <f>IF(MC!AM100="","",_xlfn.IFS(AND(MC!AM100&lt;CI!$D$3-CI!AM$4,MC!AM100&gt;1),"rouge",AND(MC!AM100&gt;CI!$D$3-CI!AM$4+CI!$D$11,MC!AM100&lt;CI!$D$3-CI!AM$4+CI!$D$12),"jaune",AND(MC!AM100&gt;CI!$D$3-CI!AM$4,MC!AM100&lt;CI!$D$3-CI!AM$4+CI!$D$11),"orange",AND(MC!AM100&gt;CI!$D$3-CI!AM$4+CI!$D$12),"vert"))</f>
        <v/>
      </c>
      <c r="AN100" s="43" t="str">
        <f>IF(MC!AN100="","",_xlfn.IFS(AND(MC!AN100&lt;CI!$D$3-CI!AN$4,MC!AN100&gt;1),"rouge",AND(MC!AN100&gt;CI!$D$3-CI!AN$4+CI!$D$11,MC!AN100&lt;CI!$D$3-CI!AN$4+CI!$D$12),"jaune",AND(MC!AN100&gt;CI!$D$3-CI!AN$4,MC!AN100&lt;CI!$D$3-CI!AN$4+CI!$D$11),"orange",AND(MC!AN100&gt;CI!$D$3-CI!AN$4+CI!$D$12),"vert"))</f>
        <v/>
      </c>
      <c r="AO100" s="43" t="str">
        <f>IF(MC!AO100="","",_xlfn.IFS(AND(MC!AO100&lt;CI!$D$3-CI!AO$4,MC!AO100&gt;1),"rouge",AND(MC!AO100&gt;CI!$D$3-CI!AO$4+CI!$D$11,MC!AO100&lt;CI!$D$3-CI!AO$4+CI!$D$12),"jaune",AND(MC!AO100&gt;CI!$D$3-CI!AO$4,MC!AO100&lt;CI!$D$3-CI!AO$4+CI!$D$11),"orange",AND(MC!AO100&gt;CI!$D$3-CI!AO$4+CI!$D$12),"vert"))</f>
        <v/>
      </c>
      <c r="AP100" s="43" t="str">
        <f>IF(MC!AP100="","",_xlfn.IFS(AND(MC!AP100&lt;CI!$D$3-CI!AP$4,MC!AP100&gt;1),"rouge",AND(MC!AP100&gt;CI!$D$3-CI!AP$4+CI!$D$11,MC!AP100&lt;CI!$D$3-CI!AP$4+CI!$D$12),"jaune",AND(MC!AP100&gt;CI!$D$3-CI!AP$4,MC!AP100&lt;CI!$D$3-CI!AP$4+CI!$D$11),"orange",AND(MC!AP100&gt;CI!$D$3-CI!AP$4+CI!$D$12),"vert"))</f>
        <v/>
      </c>
      <c r="AQ100" s="43" t="str">
        <f>IF(MC!AQ100="","",_xlfn.IFS(AND(MC!AQ100&lt;CI!$D$3-CI!AQ$4,MC!AQ100&gt;1),"rouge",AND(MC!AQ100&gt;CI!$D$3-CI!AQ$4+CI!$D$11,MC!AQ100&lt;CI!$D$3-CI!AQ$4+CI!$D$12),"jaune",AND(MC!AQ100&gt;CI!$D$3-CI!AQ$4,MC!AQ100&lt;CI!$D$3-CI!AQ$4+CI!$D$11),"orange",AND(MC!AQ100&gt;CI!$D$3-CI!AQ$4+CI!$D$12),"vert"))</f>
        <v/>
      </c>
      <c r="AR100" s="43" t="str">
        <f>IF(MC!AR100="","",_xlfn.IFS(AND(MC!AR100&lt;CI!$D$3-CI!AR$4,MC!AR100&gt;1),"rouge",AND(MC!AR100&gt;CI!$D$3-CI!AR$4+CI!$D$11,MC!AR100&lt;CI!$D$3-CI!AR$4+CI!$D$12),"jaune",AND(MC!AR100&gt;CI!$D$3-CI!AR$4,MC!AR100&lt;CI!$D$3-CI!AR$4+CI!$D$11),"orange",AND(MC!AR100&gt;CI!$D$3-CI!AR$4+CI!$D$12),"vert"))</f>
        <v/>
      </c>
      <c r="AS100" s="43" t="str">
        <f>IF(MC!AS100="","",_xlfn.IFS(AND(MC!AS100&lt;CI!$D$3-CI!AS$4,MC!AS100&gt;1),"rouge",AND(MC!AS100&gt;CI!$D$3-CI!AS$4+CI!$D$11,MC!AS100&lt;CI!$D$3-CI!AS$4+CI!$D$12),"jaune",AND(MC!AS100&gt;CI!$D$3-CI!AS$4,MC!AS100&lt;CI!$D$3-CI!AS$4+CI!$D$11),"orange",AND(MC!AS100&gt;CI!$D$3-CI!AS$4+CI!$D$12),"vert"))</f>
        <v/>
      </c>
      <c r="AT100" s="43" t="str">
        <f>IF(MC!AT100="","",_xlfn.IFS(AND(MC!AT100&lt;CI!$D$3-CI!AT$4,MC!AT100&gt;1),"rouge",AND(MC!AT100&gt;CI!$D$3-CI!AT$4+CI!$D$11,MC!AT100&lt;CI!$D$3-CI!AT$4+CI!$D$12),"jaune",AND(MC!AT100&gt;CI!$D$3-CI!AT$4,MC!AT100&lt;CI!$D$3-CI!AT$4+CI!$D$11),"orange",AND(MC!AT100&gt;CI!$D$3-CI!AT$4+CI!$D$12),"vert"))</f>
        <v/>
      </c>
      <c r="AU100" s="43" t="str">
        <f>IF(MC!AU100="","",_xlfn.IFS(AND(MC!AU100&lt;CI!$D$3-CI!AU$4,MC!AU100&gt;1),"rouge",AND(MC!AU100&gt;CI!$D$3-CI!AU$4+CI!$D$11,MC!AU100&lt;CI!$D$3-CI!AU$4+CI!$D$12),"jaune",AND(MC!AU100&gt;CI!$D$3-CI!AU$4,MC!AU100&lt;CI!$D$3-CI!AU$4+CI!$D$11),"orange",AND(MC!AU100&gt;CI!$D$3-CI!AU$4+CI!$D$12),"vert"))</f>
        <v/>
      </c>
      <c r="AV100" s="43" t="str">
        <f>IF(MC!AV100="","",_xlfn.IFS(AND(MC!AV100&lt;CI!$D$3-CI!AV$4,MC!AV100&gt;1),"rouge",AND(MC!AV100&gt;CI!$D$3-CI!AV$4+CI!$D$11,MC!AV100&lt;CI!$D$3-CI!AV$4+CI!$D$12),"jaune",AND(MC!AV100&gt;CI!$D$3-CI!AV$4,MC!AV100&lt;CI!$D$3-CI!AV$4+CI!$D$11),"orange",AND(MC!AV100&gt;CI!$D$3-CI!AV$4+CI!$D$12),"vert"))</f>
        <v/>
      </c>
      <c r="AW100" s="43" t="str">
        <f>IF(MC!AW100="","",_xlfn.IFS(AND(MC!AW100&lt;CI!$D$3-CI!AW$4,MC!AW100&gt;1),"rouge",AND(MC!AW100&gt;CI!$D$3-CI!AW$4+CI!$D$11,MC!AW100&lt;CI!$D$3-CI!AW$4+CI!$D$12),"jaune",AND(MC!AW100&gt;CI!$D$3-CI!AW$4,MC!AW100&lt;CI!$D$3-CI!AW$4+CI!$D$11),"orange",AND(MC!AW100&gt;CI!$D$3-CI!AW$4+CI!$D$12),"vert"))</f>
        <v/>
      </c>
      <c r="AX100" s="43" t="str">
        <f>IF(MC!AX100="","",_xlfn.IFS(AND(MC!AX100&lt;CI!$D$3-CI!AX$4,MC!AX100&gt;1),"rouge",AND(MC!AX100&gt;CI!$D$3-CI!AX$4+CI!$D$11,MC!AX100&lt;CI!$D$3-CI!AX$4+CI!$D$12),"jaune",AND(MC!AX100&gt;CI!$D$3-CI!AX$4,MC!AX100&lt;CI!$D$3-CI!AX$4+CI!$D$11),"orange",AND(MC!AX100&gt;CI!$D$3-CI!AX$4+CI!$D$12),"vert"))</f>
        <v/>
      </c>
      <c r="AY100" s="43" t="str">
        <f>IF(MC!AY100="","",_xlfn.IFS(AND(MC!AY100&lt;CI!$D$3-CI!AY$4,MC!AY100&gt;1),"rouge",AND(MC!AY100&gt;CI!$D$3-CI!AY$4+CI!$D$11,MC!AY100&lt;CI!$D$3-CI!AY$4+CI!$D$12),"jaune",AND(MC!AY100&gt;CI!$D$3-CI!AY$4,MC!AY100&lt;CI!$D$3-CI!AY$4+CI!$D$11),"orange",AND(MC!AY100&gt;CI!$D$3-CI!AY$4+CI!$D$12),"vert"))</f>
        <v/>
      </c>
      <c r="AZ100" s="43" t="str">
        <f>IF(MC!AZ100="","",_xlfn.IFS(AND(MC!AZ100&lt;CI!$D$3-CI!AZ$4,MC!AZ100&gt;1),"rouge",AND(MC!AZ100&gt;CI!$D$3-CI!AZ$4+CI!$D$11,MC!AZ100&lt;CI!$D$3-CI!AZ$4+CI!$D$12),"jaune",AND(MC!AZ100&gt;CI!$D$3-CI!AZ$4,MC!AZ100&lt;CI!$D$3-CI!AZ$4+CI!$D$11),"orange",AND(MC!AZ100&gt;CI!$D$3-CI!AZ$4+CI!$D$12),"vert"))</f>
        <v/>
      </c>
      <c r="BA100" s="43" t="str">
        <f>IF(MC!BA100="","",_xlfn.IFS(AND(MC!BA100&lt;CI!$D$3-CI!BA$4,MC!BA100&gt;1),"rouge",AND(MC!BA100&gt;CI!$D$3-CI!BA$4+CI!$D$11,MC!BA100&lt;CI!$D$3-CI!BA$4+CI!$D$12),"jaune",AND(MC!BA100&gt;CI!$D$3-CI!BA$4,MC!BA100&lt;CI!$D$3-CI!BA$4+CI!$D$11),"orange",AND(MC!BA100&gt;CI!$D$3-CI!BA$4+CI!$D$12),"vert"))</f>
        <v/>
      </c>
      <c r="BB100" s="43" t="str">
        <f>IF(MC!BB100="","",_xlfn.IFS(AND(MC!BB100&lt;CI!$D$3-CI!BB$4,MC!BB100&gt;1),"rouge",AND(MC!BB100&gt;CI!$D$3-CI!BB$4+CI!$D$11,MC!BB100&lt;CI!$D$3-CI!BB$4+CI!$D$12),"jaune",AND(MC!BB100&gt;CI!$D$3-CI!BB$4,MC!BB100&lt;CI!$D$3-CI!BB$4+CI!$D$11),"orange",AND(MC!BB100&gt;CI!$D$3-CI!BB$4+CI!$D$12),"vert"))</f>
        <v/>
      </c>
      <c r="BC100" s="43" t="str">
        <f>IF(MC!BC100="","",_xlfn.IFS(AND(MC!BC100&lt;CI!$D$3-CI!BC$4,MC!BC100&gt;1),"rouge",AND(MC!BC100&gt;CI!$D$3-CI!BC$4+CI!$D$11,MC!BC100&lt;CI!$D$3-CI!BC$4+CI!$D$12),"jaune",AND(MC!BC100&gt;CI!$D$3-CI!BC$4,MC!BC100&lt;CI!$D$3-CI!BC$4+CI!$D$11),"orange",AND(MC!BC100&gt;CI!$D$3-CI!BC$4+CI!$D$12),"vert"))</f>
        <v/>
      </c>
      <c r="BD100" s="43" t="str">
        <f>IF(MC!BD100="","",_xlfn.IFS(AND(MC!BD100&lt;CI!$D$3-CI!BD$4,MC!BD100&gt;1),"rouge",AND(MC!BD100&gt;CI!$D$3-CI!BD$4+CI!$D$11,MC!BD100&lt;CI!$D$3-CI!BD$4+CI!$D$12),"jaune",AND(MC!BD100&gt;CI!$D$3-CI!BD$4,MC!BD100&lt;CI!$D$3-CI!BD$4+CI!$D$11),"orange",AND(MC!BD100&gt;CI!$D$3-CI!BD$4+CI!$D$12),"vert"))</f>
        <v/>
      </c>
      <c r="BE100" s="43" t="str">
        <f>IF(MC!BE100="","",_xlfn.IFS(AND(MC!BE100&lt;CI!$D$3-CI!BE$4,MC!BE100&gt;1),"rouge",AND(MC!BE100&gt;CI!$D$3-CI!BE$4+CI!$D$11,MC!BE100&lt;CI!$D$3-CI!BE$4+CI!$D$12),"jaune",AND(MC!BE100&gt;CI!$D$3-CI!BE$4,MC!BE100&lt;CI!$D$3-CI!BE$4+CI!$D$11),"orange",AND(MC!BE100&gt;CI!$D$3-CI!BE$4+CI!$D$12),"vert"))</f>
        <v/>
      </c>
      <c r="BF100" s="43" t="str">
        <f>IF(MC!BF100="","",_xlfn.IFS(AND(MC!BF100&lt;CI!$D$3-CI!BF$4,MC!BF100&gt;1),"rouge",AND(MC!BF100&gt;CI!$D$3-CI!BF$4+CI!$D$11,MC!BF100&lt;CI!$D$3-CI!BF$4+CI!$D$12),"jaune",AND(MC!BF100&gt;CI!$D$3-CI!BF$4,MC!BF100&lt;CI!$D$3-CI!BF$4+CI!$D$11),"orange",AND(MC!BF100&gt;CI!$D$3-CI!BF$4+CI!$D$12),"vert"))</f>
        <v/>
      </c>
      <c r="BG100" s="43" t="str">
        <f>IF(MC!BG100="","",_xlfn.IFS(AND(MC!BG100&lt;CI!$D$3-CI!BG$4,MC!BG100&gt;1),"rouge",AND(MC!BG100&gt;CI!$D$3-CI!BG$4+CI!$D$11,MC!BG100&lt;CI!$D$3-CI!BG$4+CI!$D$12),"jaune",AND(MC!BG100&gt;CI!$D$3-CI!BG$4,MC!BG100&lt;CI!$D$3-CI!BG$4+CI!$D$11),"orange",AND(MC!BG100&gt;CI!$D$3-CI!BG$4+CI!$D$12),"vert"))</f>
        <v/>
      </c>
      <c r="BH100" s="43" t="str">
        <f>IF(MC!BH100="","",_xlfn.IFS(AND(MC!BH100&lt;CI!$D$3-CI!BH$4,MC!BH100&gt;1),"rouge",AND(MC!BH100&gt;CI!$D$3-CI!BH$4+CI!$D$11,MC!BH100&lt;CI!$D$3-CI!BH$4+CI!$D$12),"jaune",AND(MC!BH100&gt;CI!$D$3-CI!BH$4,MC!BH100&lt;CI!$D$3-CI!BH$4+CI!$D$11),"orange",AND(MC!BH100&gt;CI!$D$3-CI!BH$4+CI!$D$12),"vert"))</f>
        <v/>
      </c>
      <c r="BI100" s="43" t="str">
        <f>IF(MC!BI100="","",_xlfn.IFS(AND(MC!BI100&lt;CI!$D$3-CI!BI$4,MC!BI100&gt;1),"rouge",AND(MC!BI100&gt;CI!$D$3-CI!BI$4+CI!$D$11,MC!BI100&lt;CI!$D$3-CI!BI$4+CI!$D$12),"jaune",AND(MC!BI100&gt;CI!$D$3-CI!BI$4,MC!BI100&lt;CI!$D$3-CI!BI$4+CI!$D$11),"orange",AND(MC!BI100&gt;CI!$D$3-CI!BI$4+CI!$D$12),"vert"))</f>
        <v/>
      </c>
      <c r="BJ100" s="43" t="str">
        <f>IF(MC!BJ100="","",_xlfn.IFS(AND(MC!BJ100&lt;CI!$D$3-CI!BJ$4,MC!BJ100&gt;1),"rouge",AND(MC!BJ100&gt;CI!$D$3-CI!BJ$4+CI!$D$11,MC!BJ100&lt;CI!$D$3-CI!BJ$4+CI!$D$12),"jaune",AND(MC!BJ100&gt;CI!$D$3-CI!BJ$4,MC!BJ100&lt;CI!$D$3-CI!BJ$4+CI!$D$11),"orange",AND(MC!BJ100&gt;CI!$D$3-CI!BJ$4+CI!$D$12),"vert"))</f>
        <v/>
      </c>
      <c r="BK100" s="43" t="str">
        <f>IF(MC!BK100="","",_xlfn.IFS(AND(MC!BK100&lt;CI!$D$3-CI!BK$4,MC!BK100&gt;1),"rouge",AND(MC!BK100&gt;CI!$D$3-CI!BK$4+CI!$D$11,MC!BK100&lt;CI!$D$3-CI!BK$4+CI!$D$12),"jaune",AND(MC!BK100&gt;CI!$D$3-CI!BK$4,MC!BK100&lt;CI!$D$3-CI!BK$4+CI!$D$11),"orange",AND(MC!BK100&gt;CI!$D$3-CI!BK$4+CI!$D$12),"vert"))</f>
        <v/>
      </c>
      <c r="BL100" s="43" t="str">
        <f>IF(MC!BL100="","",_xlfn.IFS(AND(MC!BL100&lt;CI!$D$3-CI!BL$4,MC!BL100&gt;1),"rouge",AND(MC!BL100&gt;CI!$D$3-CI!BL$4+CI!$D$11,MC!BL100&lt;CI!$D$3-CI!BL$4+CI!$D$12),"jaune",AND(MC!BL100&gt;CI!$D$3-CI!BL$4,MC!BL100&lt;CI!$D$3-CI!BL$4+CI!$D$11),"orange",AND(MC!BL100&gt;CI!$D$3-CI!BL$4+CI!$D$12),"vert"))</f>
        <v/>
      </c>
      <c r="BM100" s="43" t="str">
        <f>IF(MC!BM100="","",_xlfn.IFS(AND(MC!BM100&lt;CI!$D$3-CI!BM$4,MC!BM100&gt;1),"rouge",AND(MC!BM100&gt;CI!$D$3-CI!BM$4+CI!$D$11,MC!BM100&lt;CI!$D$3-CI!BM$4+CI!$D$12),"jaune",AND(MC!BM100&gt;CI!$D$3-CI!BM$4,MC!BM100&lt;CI!$D$3-CI!BM$4+CI!$D$11),"orange",AND(MC!BM100&gt;CI!$D$3-CI!BM$4+CI!$D$12),"vert"))</f>
        <v/>
      </c>
      <c r="BN100" s="43" t="str">
        <f>IF(MC!BN100="","",_xlfn.IFS(AND(MC!BN100&lt;CI!$D$3-CI!BN$4,MC!BN100&gt;1),"rouge",AND(MC!BN100&gt;CI!$D$3-CI!BN$4+CI!$D$11,MC!BN100&lt;CI!$D$3-CI!BN$4+CI!$D$12),"jaune",AND(MC!BN100&gt;CI!$D$3-CI!BN$4,MC!BN100&lt;CI!$D$3-CI!BN$4+CI!$D$11),"orange",AND(MC!BN100&gt;CI!$D$3-CI!BN$4+CI!$D$12),"vert"))</f>
        <v/>
      </c>
      <c r="BO100" s="43" t="str">
        <f>IF(MC!BO100="","",_xlfn.IFS(AND(MC!BO100&lt;CI!$D$3-CI!BO$4,MC!BO100&gt;1),"rouge",AND(MC!BO100&gt;CI!$D$3-CI!BO$4+CI!$D$11,MC!BO100&lt;CI!$D$3-CI!BO$4+CI!$D$12),"jaune",AND(MC!BO100&gt;CI!$D$3-CI!BO$4,MC!BO100&lt;CI!$D$3-CI!BO$4+CI!$D$11),"orange",AND(MC!BO100&gt;CI!$D$3-CI!BO$4+CI!$D$12),"vert"))</f>
        <v/>
      </c>
      <c r="BP100" s="43" t="str">
        <f>IF(MC!BP100="","",_xlfn.IFS(AND(MC!BP100&lt;CI!$D$3-CI!BP$4,MC!BP100&gt;1),"rouge",AND(MC!BP100&gt;CI!$D$3-CI!BP$4+CI!$D$11,MC!BP100&lt;CI!$D$3-CI!BP$4+CI!$D$12),"jaune",AND(MC!BP100&gt;CI!$D$3-CI!BP$4,MC!BP100&lt;CI!$D$3-CI!BP$4+CI!$D$11),"orange",AND(MC!BP100&gt;CI!$D$3-CI!BP$4+CI!$D$12),"vert"))</f>
        <v/>
      </c>
      <c r="BQ100" s="43" t="str">
        <f>IF(MC!BQ100="","",_xlfn.IFS(AND(MC!BQ100&lt;CI!$D$3-CI!BQ$4,MC!BQ100&gt;1),"rouge",AND(MC!BQ100&gt;CI!$D$3-CI!BQ$4+CI!$D$11,MC!BQ100&lt;CI!$D$3-CI!BQ$4+CI!$D$12),"jaune",AND(MC!BQ100&gt;CI!$D$3-CI!BQ$4,MC!BQ100&lt;CI!$D$3-CI!BQ$4+CI!$D$11),"orange",AND(MC!BQ100&gt;CI!$D$3-CI!BQ$4+CI!$D$12),"vert"))</f>
        <v/>
      </c>
      <c r="BR100" s="43" t="str">
        <f>IF(MC!BR100="","",_xlfn.IFS(AND(MC!BR100&lt;CI!$D$3-CI!BR$4,MC!BR100&gt;1),"rouge",AND(MC!BR100&gt;CI!$D$3-CI!BR$4+CI!$D$11,MC!BR100&lt;CI!$D$3-CI!BR$4+CI!$D$12),"jaune",AND(MC!BR100&gt;CI!$D$3-CI!BR$4,MC!BR100&lt;CI!$D$3-CI!BR$4+CI!$D$11),"orange",AND(MC!BR100&gt;CI!$D$3-CI!BR$4+CI!$D$12),"vert"))</f>
        <v/>
      </c>
      <c r="BS100" s="43" t="str">
        <f>IF(MC!BS100="","",_xlfn.IFS(AND(MC!BS100&lt;CI!$D$3-CI!BS$4,MC!BS100&gt;1),"rouge",AND(MC!BS100&gt;CI!$D$3-CI!BS$4+CI!$D$11,MC!BS100&lt;CI!$D$3-CI!BS$4+CI!$D$12),"jaune",AND(MC!BS100&gt;CI!$D$3-CI!BS$4,MC!BS100&lt;CI!$D$3-CI!BS$4+CI!$D$11),"orange",AND(MC!BS100&gt;CI!$D$3-CI!BS$4+CI!$D$12),"vert"))</f>
        <v/>
      </c>
      <c r="BT100" s="43" t="str">
        <f>IF(MC!BT100="","",_xlfn.IFS(AND(MC!BT100&lt;CI!$D$3-CI!BT$4,MC!BT100&gt;1),"rouge",AND(MC!BT100&gt;CI!$D$3-CI!BT$4+CI!$D$11,MC!BT100&lt;CI!$D$3-CI!BT$4+CI!$D$12),"jaune",AND(MC!BT100&gt;CI!$D$3-CI!BT$4,MC!BT100&lt;CI!$D$3-CI!BT$4+CI!$D$11),"orange",AND(MC!BT100&gt;CI!$D$3-CI!BT$4+CI!$D$12),"vert"))</f>
        <v/>
      </c>
      <c r="BU100" s="43" t="str">
        <f>IF(MC!BU100="","",_xlfn.IFS(AND(MC!BU100&lt;CI!$D$3-CI!BU$4,MC!BU100&gt;1),"rouge",AND(MC!BU100&gt;CI!$D$3-CI!BU$4+CI!$D$11,MC!BU100&lt;CI!$D$3-CI!BU$4+CI!$D$12),"jaune",AND(MC!BU100&gt;CI!$D$3-CI!BU$4,MC!BU100&lt;CI!$D$3-CI!BU$4+CI!$D$11),"orange",AND(MC!BU100&gt;CI!$D$3-CI!BU$4+CI!$D$12),"vert"))</f>
        <v/>
      </c>
      <c r="BV100" s="43" t="str">
        <f>IF(MC!BV100="","",_xlfn.IFS(AND(MC!BV100&lt;CI!$D$3-CI!BV$4,MC!BV100&gt;1),"rouge",AND(MC!BV100&gt;CI!$D$3-CI!BV$4+CI!$D$11,MC!BV100&lt;CI!$D$3-CI!BV$4+CI!$D$12),"jaune",AND(MC!BV100&gt;CI!$D$3-CI!BV$4,MC!BV100&lt;CI!$D$3-CI!BV$4+CI!$D$11),"orange",AND(MC!BV100&gt;CI!$D$3-CI!BV$4+CI!$D$12),"vert"))</f>
        <v/>
      </c>
      <c r="BW100" s="43" t="str">
        <f>IF(MC!BW100="","",_xlfn.IFS(AND(MC!BW100&lt;CI!$D$3-CI!BW$4,MC!BW100&gt;1),"rouge",AND(MC!BW100&gt;CI!$D$3-CI!BW$4+CI!$D$11,MC!BW100&lt;CI!$D$3-CI!BW$4+CI!$D$12),"jaune",AND(MC!BW100&gt;CI!$D$3-CI!BW$4,MC!BW100&lt;CI!$D$3-CI!BW$4+CI!$D$11),"orange",AND(MC!BW100&gt;CI!$D$3-CI!BW$4+CI!$D$12),"vert"))</f>
        <v/>
      </c>
      <c r="BX100" s="43" t="str">
        <f>IF(MC!BX100="","",_xlfn.IFS(AND(MC!BX100&lt;CI!$D$3-CI!BX$4,MC!BX100&gt;1),"rouge",AND(MC!BX100&gt;CI!$D$3-CI!BX$4+CI!$D$11,MC!BX100&lt;CI!$D$3-CI!BX$4+CI!$D$12),"jaune",AND(MC!BX100&gt;CI!$D$3-CI!BX$4,MC!BX100&lt;CI!$D$3-CI!BX$4+CI!$D$11),"orange",AND(MC!BX100&gt;CI!$D$3-CI!BX$4+CI!$D$12),"vert"))</f>
        <v/>
      </c>
      <c r="BY100" s="43" t="str">
        <f>IF(MC!BY100="","",_xlfn.IFS(AND(MC!BY100&lt;CI!$D$3-CI!BY$4,MC!BY100&gt;1),"rouge",AND(MC!BY100&gt;CI!$D$3-CI!BY$4+CI!$D$11,MC!BY100&lt;CI!$D$3-CI!BY$4+CI!$D$12),"jaune",AND(MC!BY100&gt;CI!$D$3-CI!BY$4,MC!BY100&lt;CI!$D$3-CI!BY$4+CI!$D$11),"orange",AND(MC!BY100&gt;CI!$D$3-CI!BY$4+CI!$D$12),"vert"))</f>
        <v/>
      </c>
      <c r="BZ100" s="43" t="str">
        <f>IF(MC!BZ100="","",_xlfn.IFS(AND(MC!BZ100&lt;CI!$D$3-CI!BZ$4,MC!BZ100&gt;1),"rouge",AND(MC!BZ100&gt;CI!$D$3-CI!BZ$4+CI!$D$11,MC!BZ100&lt;CI!$D$3-CI!BZ$4+CI!$D$12),"jaune",AND(MC!BZ100&gt;CI!$D$3-CI!BZ$4,MC!BZ100&lt;CI!$D$3-CI!BZ$4+CI!$D$11),"orange",AND(MC!BZ100&gt;CI!$D$3-CI!BZ$4+CI!$D$12),"vert"))</f>
        <v/>
      </c>
      <c r="CA100" s="43" t="str">
        <f>IF(MC!CA100="","",_xlfn.IFS(AND(MC!CA100&lt;CI!$D$3-CI!CA$4,MC!CA100&gt;1),"rouge",AND(MC!CA100&gt;CI!$D$3-CI!CA$4+CI!$D$11,MC!CA100&lt;CI!$D$3-CI!CA$4+CI!$D$12),"jaune",AND(MC!CA100&gt;CI!$D$3-CI!CA$4,MC!CA100&lt;CI!$D$3-CI!CA$4+CI!$D$11),"orange",AND(MC!CA100&gt;CI!$D$3-CI!CA$4+CI!$D$12),"vert"))</f>
        <v/>
      </c>
      <c r="CB100" s="43" t="str">
        <f>IF(MC!CB100="","",_xlfn.IFS(AND(MC!CB100&lt;CI!$D$3-CI!CB$4,MC!CB100&gt;1),"rouge",AND(MC!CB100&gt;CI!$D$3-CI!CB$4+CI!$D$11,MC!CB100&lt;CI!$D$3-CI!CB$4+CI!$D$12),"jaune",AND(MC!CB100&gt;CI!$D$3-CI!CB$4,MC!CB100&lt;CI!$D$3-CI!CB$4+CI!$D$11),"orange",AND(MC!CB100&gt;CI!$D$3-CI!CB$4+CI!$D$12),"vert"))</f>
        <v/>
      </c>
      <c r="CC100" s="43" t="str">
        <f>IF(MC!CC100="","",_xlfn.IFS(AND(MC!CC100&lt;CI!$D$3-CI!CC$4,MC!CC100&gt;1),"rouge",AND(MC!CC100&gt;CI!$D$3-CI!CC$4+CI!$D$11,MC!CC100&lt;CI!$D$3-CI!CC$4+CI!$D$12),"jaune",AND(MC!CC100&gt;CI!$D$3-CI!CC$4,MC!CC100&lt;CI!$D$3-CI!CC$4+CI!$D$11),"orange",AND(MC!CC100&gt;CI!$D$3-CI!CC$4+CI!$D$12),"vert"))</f>
        <v/>
      </c>
      <c r="CD100" s="43" t="str">
        <f>IF(MC!CD100="","",_xlfn.IFS(AND(MC!CD100&lt;CI!$D$3-CI!CD$4,MC!CD100&gt;1),"rouge",AND(MC!CD100&gt;CI!$D$3-CI!CD$4+CI!$D$11,MC!CD100&lt;CI!$D$3-CI!CD$4+CI!$D$12),"jaune",AND(MC!CD100&gt;CI!$D$3-CI!CD$4,MC!CD100&lt;CI!$D$3-CI!CD$4+CI!$D$11),"orange",AND(MC!CD100&gt;CI!$D$3-CI!CD$4+CI!$D$12),"vert"))</f>
        <v/>
      </c>
      <c r="CE100" s="43" t="str">
        <f>IF(MC!CE100="","",_xlfn.IFS(AND(MC!CE100&lt;CI!$D$3-CI!CE$4,MC!CE100&gt;1),"rouge",AND(MC!CE100&gt;CI!$D$3-CI!CE$4+CI!$D$11,MC!CE100&lt;CI!$D$3-CI!CE$4+CI!$D$12),"jaune",AND(MC!CE100&gt;CI!$D$3-CI!CE$4,MC!CE100&lt;CI!$D$3-CI!CE$4+CI!$D$11),"orange",AND(MC!CE100&gt;CI!$D$3-CI!CE$4+CI!$D$12),"vert"))</f>
        <v/>
      </c>
      <c r="CF100" s="43" t="str">
        <f>IF(MC!CF100="","",_xlfn.IFS(AND(MC!CF100&lt;CI!$D$3-CI!CF$4,MC!CF100&gt;1),"rouge",AND(MC!CF100&gt;CI!$D$3-CI!CF$4+CI!$D$11,MC!CF100&lt;CI!$D$3-CI!CF$4+CI!$D$12),"jaune",AND(MC!CF100&gt;CI!$D$3-CI!CF$4,MC!CF100&lt;CI!$D$3-CI!CF$4+CI!$D$11),"orange",AND(MC!CF100&gt;CI!$D$3-CI!CF$4+CI!$D$12),"vert"))</f>
        <v/>
      </c>
      <c r="CG100" s="43" t="str">
        <f>IF(MC!CG100="","",_xlfn.IFS(AND(MC!CG100&lt;CI!$D$3-CI!CG$4,MC!CG100&gt;1),"rouge",AND(MC!CG100&gt;CI!$D$3-CI!CG$4+CI!$D$11,MC!CG100&lt;CI!$D$3-CI!CG$4+CI!$D$12),"jaune",AND(MC!CG100&gt;CI!$D$3-CI!CG$4,MC!CG100&lt;CI!$D$3-CI!CG$4+CI!$D$11),"orange",AND(MC!CG100&gt;CI!$D$3-CI!CG$4+CI!$D$12),"vert"))</f>
        <v/>
      </c>
      <c r="CH100" s="43" t="str">
        <f>IF(MC!CH100="","",_xlfn.IFS(AND(MC!CH100&lt;CI!$D$3-CI!CH$4,MC!CH100&gt;1),"rouge",AND(MC!CH100&gt;CI!$D$3-CI!CH$4+CI!$D$11,MC!CH100&lt;CI!$D$3-CI!CH$4+CI!$D$12),"jaune",AND(MC!CH100&gt;CI!$D$3-CI!CH$4,MC!CH100&lt;CI!$D$3-CI!CH$4+CI!$D$11),"orange",AND(MC!CH100&gt;CI!$D$3-CI!CH$4+CI!$D$12),"vert"))</f>
        <v/>
      </c>
      <c r="CI100" s="43" t="str">
        <f>IF(MC!CI100="","",_xlfn.IFS(AND(MC!CI100&lt;CI!$D$3-CI!CI$4,MC!CI100&gt;1),"rouge",AND(MC!CI100&gt;CI!$D$3-CI!CI$4+CI!$D$11,MC!CI100&lt;CI!$D$3-CI!CI$4+CI!$D$12),"jaune",AND(MC!CI100&gt;CI!$D$3-CI!CI$4,MC!CI100&lt;CI!$D$3-CI!CI$4+CI!$D$11),"orange",AND(MC!CI100&gt;CI!$D$3-CI!CI$4+CI!$D$12),"vert"))</f>
        <v/>
      </c>
      <c r="CJ100" s="43" t="str">
        <f>IF(MC!CJ100="","",_xlfn.IFS(AND(MC!CJ100&lt;CI!$D$3-CI!CJ$4,MC!CJ100&gt;1),"rouge",AND(MC!CJ100&gt;CI!$D$3-CI!CJ$4+CI!$D$11,MC!CJ100&lt;CI!$D$3-CI!CJ$4+CI!$D$12),"jaune",AND(MC!CJ100&gt;CI!$D$3-CI!CJ$4,MC!CJ100&lt;CI!$D$3-CI!CJ$4+CI!$D$11),"orange",AND(MC!CJ100&gt;CI!$D$3-CI!CJ$4+CI!$D$12),"vert"))</f>
        <v/>
      </c>
      <c r="CK100" s="43" t="str">
        <f>IF(MC!CK100="","",_xlfn.IFS(AND(MC!CK100&lt;CI!$D$3-CI!CK$4,MC!CK100&gt;1),"rouge",AND(MC!CK100&gt;CI!$D$3-CI!CK$4+CI!$D$11,MC!CK100&lt;CI!$D$3-CI!CK$4+CI!$D$12),"jaune",AND(MC!CK100&gt;CI!$D$3-CI!CK$4,MC!CK100&lt;CI!$D$3-CI!CK$4+CI!$D$11),"orange",AND(MC!CK100&gt;CI!$D$3-CI!CK$4+CI!$D$12),"vert"))</f>
        <v/>
      </c>
      <c r="CL100" s="43" t="str">
        <f>IF(MC!CL100="","",_xlfn.IFS(AND(MC!CL100&lt;CI!$D$3-CI!CL$4,MC!CL100&gt;1),"rouge",AND(MC!CL100&gt;CI!$D$3-CI!CL$4+CI!$D$11,MC!CL100&lt;CI!$D$3-CI!CL$4+CI!$D$12),"jaune",AND(MC!CL100&gt;CI!$D$3-CI!CL$4,MC!CL100&lt;CI!$D$3-CI!CL$4+CI!$D$11),"orange",AND(MC!CL100&gt;CI!$D$3-CI!CL$4+CI!$D$12),"vert"))</f>
        <v/>
      </c>
      <c r="CM100" s="43" t="str">
        <f>IF(MC!CM100="","",_xlfn.IFS(AND(MC!CM100&lt;CI!$D$3-CI!CM$4,MC!CM100&gt;1),"rouge",AND(MC!CM100&gt;CI!$D$3-CI!CM$4+CI!$D$11,MC!CM100&lt;CI!$D$3-CI!CM$4+CI!$D$12),"jaune",AND(MC!CM100&gt;CI!$D$3-CI!CM$4,MC!CM100&lt;CI!$D$3-CI!CM$4+CI!$D$11),"orange",AND(MC!CM100&gt;CI!$D$3-CI!CM$4+CI!$D$12),"vert"))</f>
        <v/>
      </c>
      <c r="CN100" s="43" t="str">
        <f>IF(MC!CN100="","",_xlfn.IFS(AND(MC!CN100&lt;CI!$D$3-CI!CN$4,MC!CN100&gt;1),"rouge",AND(MC!CN100&gt;CI!$D$3-CI!CN$4+CI!$D$11,MC!CN100&lt;CI!$D$3-CI!CN$4+CI!$D$12),"jaune",AND(MC!CN100&gt;CI!$D$3-CI!CN$4,MC!CN100&lt;CI!$D$3-CI!CN$4+CI!$D$11),"orange",AND(MC!CN100&gt;CI!$D$3-CI!CN$4+CI!$D$12),"vert"))</f>
        <v/>
      </c>
      <c r="CO100" s="43" t="str">
        <f>IF(MC!CO100="","",_xlfn.IFS(AND(MC!CO100&lt;CI!$D$3-CI!CO$4,MC!CO100&gt;1),"rouge",AND(MC!CO100&gt;CI!$D$3-CI!CO$4+CI!$D$11,MC!CO100&lt;CI!$D$3-CI!CO$4+CI!$D$12),"jaune",AND(MC!CO100&gt;CI!$D$3-CI!CO$4,MC!CO100&lt;CI!$D$3-CI!CO$4+CI!$D$11),"orange",AND(MC!CO100&gt;CI!$D$3-CI!CO$4+CI!$D$12),"vert"))</f>
        <v/>
      </c>
      <c r="CP100" s="43" t="str">
        <f>IF(MC!CP100="","",_xlfn.IFS(AND(MC!CP100&lt;CI!$D$3-CI!CP$4,MC!CP100&gt;1),"rouge",AND(MC!CP100&gt;CI!$D$3-CI!CP$4+CI!$D$11,MC!CP100&lt;CI!$D$3-CI!CP$4+CI!$D$12),"jaune",AND(MC!CP100&gt;CI!$D$3-CI!CP$4,MC!CP100&lt;CI!$D$3-CI!CP$4+CI!$D$11),"orange",AND(MC!CP100&gt;CI!$D$3-CI!CP$4+CI!$D$12),"vert"))</f>
        <v/>
      </c>
      <c r="CQ100" s="43" t="str">
        <f>IF(MC!CQ100="","",_xlfn.IFS(AND(MC!CQ100&lt;CI!$D$3-CI!CQ$4,MC!CQ100&gt;1),"rouge",AND(MC!CQ100&gt;CI!$D$3-CI!CQ$4+CI!$D$11,MC!CQ100&lt;CI!$D$3-CI!CQ$4+CI!$D$12),"jaune",AND(MC!CQ100&gt;CI!$D$3-CI!CQ$4,MC!CQ100&lt;CI!$D$3-CI!CQ$4+CI!$D$11),"orange",AND(MC!CQ100&gt;CI!$D$3-CI!CQ$4+CI!$D$12),"vert"))</f>
        <v/>
      </c>
      <c r="CR100" s="43" t="str">
        <f>IF(MC!CR100="","",_xlfn.IFS(AND(MC!CR100&lt;CI!$D$3-CI!CR$4,MC!CR100&gt;1),"rouge",AND(MC!CR100&gt;CI!$D$3-CI!CR$4+CI!$D$11,MC!CR100&lt;CI!$D$3-CI!CR$4+CI!$D$12),"jaune",AND(MC!CR100&gt;CI!$D$3-CI!CR$4,MC!CR100&lt;CI!$D$3-CI!CR$4+CI!$D$11),"orange",AND(MC!CR100&gt;CI!$D$3-CI!CR$4+CI!$D$12),"vert"))</f>
        <v/>
      </c>
      <c r="CS100" s="43" t="str">
        <f>IF(MC!CS100="","",_xlfn.IFS(AND(MC!CS100&lt;CI!$D$3-CI!CS$4,MC!CS100&gt;1),"rouge",AND(MC!CS100&gt;CI!$D$3-CI!CS$4+CI!$D$11,MC!CS100&lt;CI!$D$3-CI!CS$4+CI!$D$12),"jaune",AND(MC!CS100&gt;CI!$D$3-CI!CS$4,MC!CS100&lt;CI!$D$3-CI!CS$4+CI!$D$11),"orange",AND(MC!CS100&gt;CI!$D$3-CI!CS$4+CI!$D$12),"vert"))</f>
        <v/>
      </c>
      <c r="CT100" s="43" t="str">
        <f>IF(MC!CT100="","",_xlfn.IFS(AND(MC!CT100&lt;CI!$D$3-CI!CT$4,MC!CT100&gt;1),"rouge",AND(MC!CT100&gt;CI!$D$3-CI!CT$4+CI!$D$11,MC!CT100&lt;CI!$D$3-CI!CT$4+CI!$D$12),"jaune",AND(MC!CT100&gt;CI!$D$3-CI!CT$4,MC!CT100&lt;CI!$D$3-CI!CT$4+CI!$D$11),"orange",AND(MC!CT100&gt;CI!$D$3-CI!CT$4+CI!$D$12),"vert"))</f>
        <v/>
      </c>
      <c r="CU100" s="43" t="str">
        <f>IF(MC!CU100="","",_xlfn.IFS(AND(MC!CU100&lt;CI!$D$3-CI!CU$4,MC!CU100&gt;1),"rouge",AND(MC!CU100&gt;CI!$D$3-CI!CU$4+CI!$D$11,MC!CU100&lt;CI!$D$3-CI!CU$4+CI!$D$12),"jaune",AND(MC!CU100&gt;CI!$D$3-CI!CU$4,MC!CU100&lt;CI!$D$3-CI!CU$4+CI!$D$11),"orange",AND(MC!CU100&gt;CI!$D$3-CI!CU$4+CI!$D$12),"vert"))</f>
        <v/>
      </c>
      <c r="CV100" s="43" t="str">
        <f>IF(MC!CV100="","",_xlfn.IFS(AND(MC!CV100&lt;CI!$D$3-CI!CV$4,MC!CV100&gt;1),"rouge",AND(MC!CV100&gt;CI!$D$3-CI!CV$4+CI!$D$11,MC!CV100&lt;CI!$D$3-CI!CV$4+CI!$D$12),"jaune",AND(MC!CV100&gt;CI!$D$3-CI!CV$4,MC!CV100&lt;CI!$D$3-CI!CV$4+CI!$D$11),"orange",AND(MC!CV100&gt;CI!$D$3-CI!CV$4+CI!$D$12),"vert"))</f>
        <v/>
      </c>
      <c r="CW100" s="43" t="str">
        <f>IF(MC!CW100="","",_xlfn.IFS(AND(MC!CW100&lt;CI!$D$3-CI!CW$4,MC!CW100&gt;1),"rouge",AND(MC!CW100&gt;CI!$D$3-CI!CW$4+CI!$D$11,MC!CW100&lt;CI!$D$3-CI!CW$4+CI!$D$12),"jaune",AND(MC!CW100&gt;CI!$D$3-CI!CW$4,MC!CW100&lt;CI!$D$3-CI!CW$4+CI!$D$11),"orange",AND(MC!CW100&gt;CI!$D$3-CI!CW$4+CI!$D$12),"vert"))</f>
        <v/>
      </c>
      <c r="CX100" s="43" t="str">
        <f>IF(MC!CX100="","",_xlfn.IFS(AND(MC!CX100&lt;CI!$D$3-CI!CX$4,MC!CX100&gt;1),"rouge",AND(MC!CX100&gt;CI!$D$3-CI!CX$4+CI!$D$11,MC!CX100&lt;CI!$D$3-CI!CX$4+CI!$D$12),"jaune",AND(MC!CX100&gt;CI!$D$3-CI!CX$4,MC!CX100&lt;CI!$D$3-CI!CX$4+CI!$D$11),"orange",AND(MC!CX100&gt;CI!$D$3-CI!CX$4+CI!$D$12),"vert"))</f>
        <v/>
      </c>
      <c r="CY100" s="43" t="str">
        <f>IF(MC!CY100="","",_xlfn.IFS(AND(MC!CY100&lt;CI!$D$3-CI!CY$4,MC!CY100&gt;1),"rouge",AND(MC!CY100&gt;CI!$D$3-CI!CY$4+CI!$D$11,MC!CY100&lt;CI!$D$3-CI!CY$4+CI!$D$12),"jaune",AND(MC!CY100&gt;CI!$D$3-CI!CY$4,MC!CY100&lt;CI!$D$3-CI!CY$4+CI!$D$11),"orange",AND(MC!CY100&gt;CI!$D$3-CI!CY$4+CI!$D$12),"vert"))</f>
        <v/>
      </c>
      <c r="CZ100" s="43" t="str">
        <f>IF(MC!CZ100="","",_xlfn.IFS(AND(MC!CZ100&lt;CI!$D$3-CI!CZ$4,MC!CZ100&gt;1),"rouge",AND(MC!CZ100&gt;CI!$D$3-CI!CZ$4+CI!$D$11,MC!CZ100&lt;CI!$D$3-CI!CZ$4+CI!$D$12),"jaune",AND(MC!CZ100&gt;CI!$D$3-CI!CZ$4,MC!CZ100&lt;CI!$D$3-CI!CZ$4+CI!$D$11),"orange",AND(MC!CZ100&gt;CI!$D$3-CI!CZ$4+CI!$D$12),"vert"))</f>
        <v/>
      </c>
      <c r="DA100" s="43" t="str">
        <f>IF(MC!DA100="","",_xlfn.IFS(AND(MC!DA100&lt;CI!$D$3-CI!DA$4,MC!DA100&gt;1),"rouge",AND(MC!DA100&gt;CI!$D$3-CI!DA$4+CI!$D$11,MC!DA100&lt;CI!$D$3-CI!DA$4+CI!$D$12),"jaune",AND(MC!DA100&gt;CI!$D$3-CI!DA$4,MC!DA100&lt;CI!$D$3-CI!DA$4+CI!$D$11),"orange",AND(MC!DA100&gt;CI!$D$3-CI!DA$4+CI!$D$12),"vert"))</f>
        <v/>
      </c>
      <c r="DB100" s="43" t="str">
        <f>IF(MC!DB100="","",_xlfn.IFS(AND(MC!DB100&lt;CI!$D$3-CI!DB$4,MC!DB100&gt;1),"rouge",AND(MC!DB100&gt;CI!$D$3-CI!DB$4+CI!$D$11,MC!DB100&lt;CI!$D$3-CI!DB$4+CI!$D$12),"jaune",AND(MC!DB100&gt;CI!$D$3-CI!DB$4,MC!DB100&lt;CI!$D$3-CI!DB$4+CI!$D$11),"orange",AND(MC!DB100&gt;CI!$D$3-CI!DB$4+CI!$D$12),"vert"))</f>
        <v/>
      </c>
      <c r="DC100" s="11">
        <f t="shared" si="5"/>
        <v>0</v>
      </c>
      <c r="DD100" s="48" t="str">
        <f t="shared" si="6"/>
        <v/>
      </c>
      <c r="DE100" s="48">
        <f t="shared" si="7"/>
        <v>0</v>
      </c>
      <c r="DF100" s="48">
        <f t="shared" si="8"/>
        <v>0</v>
      </c>
      <c r="DG100" s="48">
        <f t="shared" si="9"/>
        <v>0</v>
      </c>
    </row>
    <row r="101" spans="6:111" x14ac:dyDescent="0.3">
      <c r="F101" s="27">
        <f>MC!F101</f>
        <v>0</v>
      </c>
      <c r="G101" s="43" t="str">
        <f>IF(MC!G101="","",_xlfn.IFS(AND(MC!G101&lt;CI!$D$3-CI!G$4,MC!G101&gt;1),"rouge",AND(MC!G101&gt;CI!$D$3-CI!G$4+CI!$D$11,MC!G101&lt;CI!$D$3-CI!G$4+CI!$D$12),"jaune",AND(MC!G101&gt;CI!$D$3-CI!G$4,MC!G101&lt;CI!$D$3-CI!G$4+CI!$D$11),"orange",AND(MC!G101&gt;CI!$D$3-CI!G$4+CI!$D$12),"vert"))</f>
        <v/>
      </c>
      <c r="H101" s="43" t="str">
        <f>IF(MC!H101="","",_xlfn.IFS(AND(MC!H101&lt;CI!$D$3-CI!H$4,MC!H101&gt;1),"rouge",AND(MC!H101&gt;CI!$D$3-CI!H$4+CI!$D$11,MC!H101&lt;CI!$D$3-CI!H$4+CI!$D$12),"jaune",AND(MC!H101&gt;CI!$D$3-CI!H$4,MC!H101&lt;CI!$D$3-CI!H$4+CI!$D$11),"orange",AND(MC!H101&gt;CI!$D$3-CI!H$4+CI!$D$12),"vert"))</f>
        <v/>
      </c>
      <c r="I101" s="43" t="str">
        <f>IF(MC!I101="","",_xlfn.IFS(AND(MC!I101&lt;CI!$D$3-CI!I$4,MC!I101&gt;1),"rouge",AND(MC!I101&gt;CI!$D$3-CI!I$4+CI!$D$11,MC!I101&lt;CI!$D$3-CI!I$4+CI!$D$12),"jaune",AND(MC!I101&gt;CI!$D$3-CI!I$4,MC!I101&lt;CI!$D$3-CI!I$4+CI!$D$11),"orange",AND(MC!I101&gt;CI!$D$3-CI!I$4+CI!$D$12),"vert"))</f>
        <v/>
      </c>
      <c r="J101" s="43" t="str">
        <f>IF(MC!J101="","",_xlfn.IFS(AND(MC!J101&lt;CI!$D$3-CI!J$4,MC!J101&gt;1),"rouge",AND(MC!J101&gt;CI!$D$3-CI!J$4+CI!$D$11,MC!J101&lt;CI!$D$3-CI!J$4+CI!$D$12),"jaune",AND(MC!J101&gt;CI!$D$3-CI!J$4,MC!J101&lt;CI!$D$3-CI!J$4+CI!$D$11),"orange",AND(MC!J101&gt;CI!$D$3-CI!J$4+CI!$D$12),"vert"))</f>
        <v/>
      </c>
      <c r="K101" s="43" t="str">
        <f>IF(MC!K101="","",_xlfn.IFS(AND(MC!K101&lt;CI!$D$3-CI!K$4,MC!K101&gt;1),"rouge",AND(MC!K101&gt;CI!$D$3-CI!K$4+CI!$D$11,MC!K101&lt;CI!$D$3-CI!K$4+CI!$D$12),"jaune",AND(MC!K101&gt;CI!$D$3-CI!K$4,MC!K101&lt;CI!$D$3-CI!K$4+CI!$D$11),"orange",AND(MC!K101&gt;CI!$D$3-CI!K$4+CI!$D$12),"vert"))</f>
        <v/>
      </c>
      <c r="L101" s="43" t="str">
        <f>IF(MC!L101="","",_xlfn.IFS(AND(MC!L101&lt;CI!$D$3-CI!L$4,MC!L101&gt;1),"rouge",AND(MC!L101&gt;CI!$D$3-CI!L$4+CI!$D$11,MC!L101&lt;CI!$D$3-CI!L$4+CI!$D$12),"jaune",AND(MC!L101&gt;CI!$D$3-CI!L$4,MC!L101&lt;CI!$D$3-CI!L$4+CI!$D$11),"orange",AND(MC!L101&gt;CI!$D$3-CI!L$4+CI!$D$12),"vert"))</f>
        <v/>
      </c>
      <c r="M101" s="43" t="str">
        <f>IF(MC!M101="","",_xlfn.IFS(AND(MC!M101&lt;CI!$D$3-CI!M$4,MC!M101&gt;1),"rouge",AND(MC!M101&gt;CI!$D$3-CI!M$4+CI!$D$11,MC!M101&lt;CI!$D$3-CI!M$4+CI!$D$12),"jaune",AND(MC!M101&gt;CI!$D$3-CI!M$4,MC!M101&lt;CI!$D$3-CI!M$4+CI!$D$11),"orange",AND(MC!M101&gt;CI!$D$3-CI!M$4+CI!$D$12),"vert"))</f>
        <v/>
      </c>
      <c r="N101" s="43" t="str">
        <f>IF(MC!N101="","",_xlfn.IFS(AND(MC!N101&lt;CI!$D$3-CI!N$4,MC!N101&gt;1),"rouge",AND(MC!N101&gt;CI!$D$3-CI!N$4+CI!$D$11,MC!N101&lt;CI!$D$3-CI!N$4+CI!$D$12),"jaune",AND(MC!N101&gt;CI!$D$3-CI!N$4,MC!N101&lt;CI!$D$3-CI!N$4+CI!$D$11),"orange",AND(MC!N101&gt;CI!$D$3-CI!N$4+CI!$D$12),"vert"))</f>
        <v/>
      </c>
      <c r="O101" s="43" t="str">
        <f>IF(MC!O101="","",_xlfn.IFS(AND(MC!O101&lt;CI!$D$3-CI!O$4,MC!O101&gt;1),"rouge",AND(MC!O101&gt;CI!$D$3-CI!O$4+CI!$D$11,MC!O101&lt;CI!$D$3-CI!O$4+CI!$D$12),"jaune",AND(MC!O101&gt;CI!$D$3-CI!O$4,MC!O101&lt;CI!$D$3-CI!O$4+CI!$D$11),"orange",AND(MC!O101&gt;CI!$D$3-CI!O$4+CI!$D$12),"vert"))</f>
        <v/>
      </c>
      <c r="P101" s="43" t="str">
        <f>IF(MC!P101="","",_xlfn.IFS(AND(MC!P101&lt;CI!$D$3-CI!P$4,MC!P101&gt;1),"rouge",AND(MC!P101&gt;CI!$D$3-CI!P$4+CI!$D$11,MC!P101&lt;CI!$D$3-CI!P$4+CI!$D$12),"jaune",AND(MC!P101&gt;CI!$D$3-CI!P$4,MC!P101&lt;CI!$D$3-CI!P$4+CI!$D$11),"orange",AND(MC!P101&gt;CI!$D$3-CI!P$4+CI!$D$12),"vert"))</f>
        <v/>
      </c>
      <c r="Q101" s="43" t="str">
        <f>IF(MC!Q101="","",_xlfn.IFS(AND(MC!Q101&lt;CI!$D$3-CI!Q$4,MC!Q101&gt;1),"rouge",AND(MC!Q101&gt;CI!$D$3-CI!Q$4+CI!$D$11,MC!Q101&lt;CI!$D$3-CI!Q$4+CI!$D$12),"jaune",AND(MC!Q101&gt;CI!$D$3-CI!Q$4,MC!Q101&lt;CI!$D$3-CI!Q$4+CI!$D$11),"orange",AND(MC!Q101&gt;CI!$D$3-CI!Q$4+CI!$D$12),"vert"))</f>
        <v/>
      </c>
      <c r="R101" s="43" t="str">
        <f>IF(MC!R101="","",_xlfn.IFS(AND(MC!R101&lt;CI!$D$3-CI!R$4,MC!R101&gt;1),"rouge",AND(MC!R101&gt;CI!$D$3-CI!R$4+CI!$D$11,MC!R101&lt;CI!$D$3-CI!R$4+CI!$D$12),"jaune",AND(MC!R101&gt;CI!$D$3-CI!R$4,MC!R101&lt;CI!$D$3-CI!R$4+CI!$D$11),"orange",AND(MC!R101&gt;CI!$D$3-CI!R$4+CI!$D$12),"vert"))</f>
        <v/>
      </c>
      <c r="S101" s="43" t="str">
        <f>IF(MC!S101="","",_xlfn.IFS(AND(MC!S101&lt;CI!$D$3-CI!S$4,MC!S101&gt;1),"rouge",AND(MC!S101&gt;CI!$D$3-CI!S$4+CI!$D$11,MC!S101&lt;CI!$D$3-CI!S$4+CI!$D$12),"jaune",AND(MC!S101&gt;CI!$D$3-CI!S$4,MC!S101&lt;CI!$D$3-CI!S$4+CI!$D$11),"orange",AND(MC!S101&gt;CI!$D$3-CI!S$4+CI!$D$12),"vert"))</f>
        <v/>
      </c>
      <c r="T101" s="43" t="str">
        <f>IF(MC!T101="","",_xlfn.IFS(AND(MC!T101&lt;CI!$D$3-CI!T$4,MC!T101&gt;1),"rouge",AND(MC!T101&gt;CI!$D$3-CI!T$4+CI!$D$11,MC!T101&lt;CI!$D$3-CI!T$4+CI!$D$12),"jaune",AND(MC!T101&gt;CI!$D$3-CI!T$4,MC!T101&lt;CI!$D$3-CI!T$4+CI!$D$11),"orange",AND(MC!T101&gt;CI!$D$3-CI!T$4+CI!$D$12),"vert"))</f>
        <v/>
      </c>
      <c r="U101" s="43" t="str">
        <f>IF(MC!U101="","",_xlfn.IFS(AND(MC!U101&lt;CI!$D$3-CI!U$4,MC!U101&gt;1),"rouge",AND(MC!U101&gt;CI!$D$3-CI!U$4+CI!$D$11,MC!U101&lt;CI!$D$3-CI!U$4+CI!$D$12),"jaune",AND(MC!U101&gt;CI!$D$3-CI!U$4,MC!U101&lt;CI!$D$3-CI!U$4+CI!$D$11),"orange",AND(MC!U101&gt;CI!$D$3-CI!U$4+CI!$D$12),"vert"))</f>
        <v/>
      </c>
      <c r="V101" s="43" t="str">
        <f>IF(MC!V101="","",_xlfn.IFS(AND(MC!V101&lt;CI!$D$3-CI!V$4,MC!V101&gt;1),"rouge",AND(MC!V101&gt;CI!$D$3-CI!V$4+CI!$D$11,MC!V101&lt;CI!$D$3-CI!V$4+CI!$D$12),"jaune",AND(MC!V101&gt;CI!$D$3-CI!V$4,MC!V101&lt;CI!$D$3-CI!V$4+CI!$D$11),"orange",AND(MC!V101&gt;CI!$D$3-CI!V$4+CI!$D$12),"vert"))</f>
        <v/>
      </c>
      <c r="W101" s="43" t="str">
        <f>IF(MC!W101="","",_xlfn.IFS(AND(MC!W101&lt;CI!$D$3-CI!W$4,MC!W101&gt;1),"rouge",AND(MC!W101&gt;CI!$D$3-CI!W$4+CI!$D$11,MC!W101&lt;CI!$D$3-CI!W$4+CI!$D$12),"jaune",AND(MC!W101&gt;CI!$D$3-CI!W$4,MC!W101&lt;CI!$D$3-CI!W$4+CI!$D$11),"orange",AND(MC!W101&gt;CI!$D$3-CI!W$4+CI!$D$12),"vert"))</f>
        <v/>
      </c>
      <c r="X101" s="43" t="str">
        <f>IF(MC!X101="","",_xlfn.IFS(AND(MC!X101&lt;CI!$D$3-CI!X$4,MC!X101&gt;1),"rouge",AND(MC!X101&gt;CI!$D$3-CI!X$4+CI!$D$11,MC!X101&lt;CI!$D$3-CI!X$4+CI!$D$12),"jaune",AND(MC!X101&gt;CI!$D$3-CI!X$4,MC!X101&lt;CI!$D$3-CI!X$4+CI!$D$11),"orange",AND(MC!X101&gt;CI!$D$3-CI!X$4+CI!$D$12),"vert"))</f>
        <v/>
      </c>
      <c r="Y101" s="43" t="str">
        <f>IF(MC!Y101="","",_xlfn.IFS(AND(MC!Y101&lt;CI!$D$3-CI!Y$4,MC!Y101&gt;1),"rouge",AND(MC!Y101&gt;CI!$D$3-CI!Y$4+CI!$D$11,MC!Y101&lt;CI!$D$3-CI!Y$4+CI!$D$12),"jaune",AND(MC!Y101&gt;CI!$D$3-CI!Y$4,MC!Y101&lt;CI!$D$3-CI!Y$4+CI!$D$11),"orange",AND(MC!Y101&gt;CI!$D$3-CI!Y$4+CI!$D$12),"vert"))</f>
        <v/>
      </c>
      <c r="Z101" s="43" t="str">
        <f>IF(MC!Z101="","",_xlfn.IFS(AND(MC!Z101&lt;CI!$D$3-CI!Z$4,MC!Z101&gt;1),"rouge",AND(MC!Z101&gt;CI!$D$3-CI!Z$4+CI!$D$11,MC!Z101&lt;CI!$D$3-CI!Z$4+CI!$D$12),"jaune",AND(MC!Z101&gt;CI!$D$3-CI!Z$4,MC!Z101&lt;CI!$D$3-CI!Z$4+CI!$D$11),"orange",AND(MC!Z101&gt;CI!$D$3-CI!Z$4+CI!$D$12),"vert"))</f>
        <v/>
      </c>
      <c r="AA101" s="43" t="str">
        <f>IF(MC!AA101="","",_xlfn.IFS(AND(MC!AA101&lt;CI!$D$3-CI!AA$4,MC!AA101&gt;1),"rouge",AND(MC!AA101&gt;CI!$D$3-CI!AA$4+CI!$D$11,MC!AA101&lt;CI!$D$3-CI!AA$4+CI!$D$12),"jaune",AND(MC!AA101&gt;CI!$D$3-CI!AA$4,MC!AA101&lt;CI!$D$3-CI!AA$4+CI!$D$11),"orange",AND(MC!AA101&gt;CI!$D$3-CI!AA$4+CI!$D$12),"vert"))</f>
        <v/>
      </c>
      <c r="AB101" s="43" t="str">
        <f>IF(MC!AB101="","",_xlfn.IFS(AND(MC!AB101&lt;CI!$D$3-CI!AB$4,MC!AB101&gt;1),"rouge",AND(MC!AB101&gt;CI!$D$3-CI!AB$4+CI!$D$11,MC!AB101&lt;CI!$D$3-CI!AB$4+CI!$D$12),"jaune",AND(MC!AB101&gt;CI!$D$3-CI!AB$4,MC!AB101&lt;CI!$D$3-CI!AB$4+CI!$D$11),"orange",AND(MC!AB101&gt;CI!$D$3-CI!AB$4+CI!$D$12),"vert"))</f>
        <v/>
      </c>
      <c r="AC101" s="43" t="str">
        <f>IF(MC!AC101="","",_xlfn.IFS(AND(MC!AC101&lt;CI!$D$3-CI!AC$4,MC!AC101&gt;1),"rouge",AND(MC!AC101&gt;CI!$D$3-CI!AC$4+CI!$D$11,MC!AC101&lt;CI!$D$3-CI!AC$4+CI!$D$12),"jaune",AND(MC!AC101&gt;CI!$D$3-CI!AC$4,MC!AC101&lt;CI!$D$3-CI!AC$4+CI!$D$11),"orange",AND(MC!AC101&gt;CI!$D$3-CI!AC$4+CI!$D$12),"vert"))</f>
        <v/>
      </c>
      <c r="AD101" s="43" t="str">
        <f>IF(MC!AD101="","",_xlfn.IFS(AND(MC!AD101&lt;CI!$D$3-CI!AD$4,MC!AD101&gt;1),"rouge",AND(MC!AD101&gt;CI!$D$3-CI!AD$4+CI!$D$11,MC!AD101&lt;CI!$D$3-CI!AD$4+CI!$D$12),"jaune",AND(MC!AD101&gt;CI!$D$3-CI!AD$4,MC!AD101&lt;CI!$D$3-CI!AD$4+CI!$D$11),"orange",AND(MC!AD101&gt;CI!$D$3-CI!AD$4+CI!$D$12),"vert"))</f>
        <v/>
      </c>
      <c r="AE101" s="43" t="str">
        <f>IF(MC!AE101="","",_xlfn.IFS(AND(MC!AE101&lt;CI!$D$3-CI!AE$4,MC!AE101&gt;1),"rouge",AND(MC!AE101&gt;CI!$D$3-CI!AE$4+CI!$D$11,MC!AE101&lt;CI!$D$3-CI!AE$4+CI!$D$12),"jaune",AND(MC!AE101&gt;CI!$D$3-CI!AE$4,MC!AE101&lt;CI!$D$3-CI!AE$4+CI!$D$11),"orange",AND(MC!AE101&gt;CI!$D$3-CI!AE$4+CI!$D$12),"vert"))</f>
        <v/>
      </c>
      <c r="AF101" s="43" t="str">
        <f>IF(MC!AF101="","",_xlfn.IFS(AND(MC!AF101&lt;CI!$D$3-CI!AF$4,MC!AF101&gt;1),"rouge",AND(MC!AF101&gt;CI!$D$3-CI!AF$4+CI!$D$11,MC!AF101&lt;CI!$D$3-CI!AF$4+CI!$D$12),"jaune",AND(MC!AF101&gt;CI!$D$3-CI!AF$4,MC!AF101&lt;CI!$D$3-CI!AF$4+CI!$D$11),"orange",AND(MC!AF101&gt;CI!$D$3-CI!AF$4+CI!$D$12),"vert"))</f>
        <v/>
      </c>
      <c r="AG101" s="43" t="str">
        <f>IF(MC!AG101="","",_xlfn.IFS(AND(MC!AG101&lt;CI!$D$3-CI!AG$4,MC!AG101&gt;1),"rouge",AND(MC!AG101&gt;CI!$D$3-CI!AG$4+CI!$D$11,MC!AG101&lt;CI!$D$3-CI!AG$4+CI!$D$12),"jaune",AND(MC!AG101&gt;CI!$D$3-CI!AG$4,MC!AG101&lt;CI!$D$3-CI!AG$4+CI!$D$11),"orange",AND(MC!AG101&gt;CI!$D$3-CI!AG$4+CI!$D$12),"vert"))</f>
        <v/>
      </c>
      <c r="AH101" s="43" t="str">
        <f>IF(MC!AH101="","",_xlfn.IFS(AND(MC!AH101&lt;CI!$D$3-CI!AH$4,MC!AH101&gt;1),"rouge",AND(MC!AH101&gt;CI!$D$3-CI!AH$4+CI!$D$11,MC!AH101&lt;CI!$D$3-CI!AH$4+CI!$D$12),"jaune",AND(MC!AH101&gt;CI!$D$3-CI!AH$4,MC!AH101&lt;CI!$D$3-CI!AH$4+CI!$D$11),"orange",AND(MC!AH101&gt;CI!$D$3-CI!AH$4+CI!$D$12),"vert"))</f>
        <v/>
      </c>
      <c r="AI101" s="43" t="str">
        <f>IF(MC!AI101="","",_xlfn.IFS(AND(MC!AI101&lt;CI!$D$3-CI!AI$4,MC!AI101&gt;1),"rouge",AND(MC!AI101&gt;CI!$D$3-CI!AI$4+CI!$D$11,MC!AI101&lt;CI!$D$3-CI!AI$4+CI!$D$12),"jaune",AND(MC!AI101&gt;CI!$D$3-CI!AI$4,MC!AI101&lt;CI!$D$3-CI!AI$4+CI!$D$11),"orange",AND(MC!AI101&gt;CI!$D$3-CI!AI$4+CI!$D$12),"vert"))</f>
        <v/>
      </c>
      <c r="AJ101" s="43" t="str">
        <f>IF(MC!AJ101="","",_xlfn.IFS(AND(MC!AJ101&lt;CI!$D$3-CI!AJ$4,MC!AJ101&gt;1),"rouge",AND(MC!AJ101&gt;CI!$D$3-CI!AJ$4+CI!$D$11,MC!AJ101&lt;CI!$D$3-CI!AJ$4+CI!$D$12),"jaune",AND(MC!AJ101&gt;CI!$D$3-CI!AJ$4,MC!AJ101&lt;CI!$D$3-CI!AJ$4+CI!$D$11),"orange",AND(MC!AJ101&gt;CI!$D$3-CI!AJ$4+CI!$D$12),"vert"))</f>
        <v/>
      </c>
      <c r="AK101" s="43" t="str">
        <f>IF(MC!AK101="","",_xlfn.IFS(AND(MC!AK101&lt;CI!$D$3-CI!AK$4,MC!AK101&gt;1),"rouge",AND(MC!AK101&gt;CI!$D$3-CI!AK$4+CI!$D$11,MC!AK101&lt;CI!$D$3-CI!AK$4+CI!$D$12),"jaune",AND(MC!AK101&gt;CI!$D$3-CI!AK$4,MC!AK101&lt;CI!$D$3-CI!AK$4+CI!$D$11),"orange",AND(MC!AK101&gt;CI!$D$3-CI!AK$4+CI!$D$12),"vert"))</f>
        <v/>
      </c>
      <c r="AL101" s="43" t="str">
        <f>IF(MC!AL101="","",_xlfn.IFS(AND(MC!AL101&lt;CI!$D$3-CI!AL$4,MC!AL101&gt;1),"rouge",AND(MC!AL101&gt;CI!$D$3-CI!AL$4+CI!$D$11,MC!AL101&lt;CI!$D$3-CI!AL$4+CI!$D$12),"jaune",AND(MC!AL101&gt;CI!$D$3-CI!AL$4,MC!AL101&lt;CI!$D$3-CI!AL$4+CI!$D$11),"orange",AND(MC!AL101&gt;CI!$D$3-CI!AL$4+CI!$D$12),"vert"))</f>
        <v/>
      </c>
      <c r="AM101" s="43" t="str">
        <f>IF(MC!AM101="","",_xlfn.IFS(AND(MC!AM101&lt;CI!$D$3-CI!AM$4,MC!AM101&gt;1),"rouge",AND(MC!AM101&gt;CI!$D$3-CI!AM$4+CI!$D$11,MC!AM101&lt;CI!$D$3-CI!AM$4+CI!$D$12),"jaune",AND(MC!AM101&gt;CI!$D$3-CI!AM$4,MC!AM101&lt;CI!$D$3-CI!AM$4+CI!$D$11),"orange",AND(MC!AM101&gt;CI!$D$3-CI!AM$4+CI!$D$12),"vert"))</f>
        <v/>
      </c>
      <c r="AN101" s="43" t="str">
        <f>IF(MC!AN101="","",_xlfn.IFS(AND(MC!AN101&lt;CI!$D$3-CI!AN$4,MC!AN101&gt;1),"rouge",AND(MC!AN101&gt;CI!$D$3-CI!AN$4+CI!$D$11,MC!AN101&lt;CI!$D$3-CI!AN$4+CI!$D$12),"jaune",AND(MC!AN101&gt;CI!$D$3-CI!AN$4,MC!AN101&lt;CI!$D$3-CI!AN$4+CI!$D$11),"orange",AND(MC!AN101&gt;CI!$D$3-CI!AN$4+CI!$D$12),"vert"))</f>
        <v/>
      </c>
      <c r="AO101" s="43" t="str">
        <f>IF(MC!AO101="","",_xlfn.IFS(AND(MC!AO101&lt;CI!$D$3-CI!AO$4,MC!AO101&gt;1),"rouge",AND(MC!AO101&gt;CI!$D$3-CI!AO$4+CI!$D$11,MC!AO101&lt;CI!$D$3-CI!AO$4+CI!$D$12),"jaune",AND(MC!AO101&gt;CI!$D$3-CI!AO$4,MC!AO101&lt;CI!$D$3-CI!AO$4+CI!$D$11),"orange",AND(MC!AO101&gt;CI!$D$3-CI!AO$4+CI!$D$12),"vert"))</f>
        <v/>
      </c>
      <c r="AP101" s="43" t="str">
        <f>IF(MC!AP101="","",_xlfn.IFS(AND(MC!AP101&lt;CI!$D$3-CI!AP$4,MC!AP101&gt;1),"rouge",AND(MC!AP101&gt;CI!$D$3-CI!AP$4+CI!$D$11,MC!AP101&lt;CI!$D$3-CI!AP$4+CI!$D$12),"jaune",AND(MC!AP101&gt;CI!$D$3-CI!AP$4,MC!AP101&lt;CI!$D$3-CI!AP$4+CI!$D$11),"orange",AND(MC!AP101&gt;CI!$D$3-CI!AP$4+CI!$D$12),"vert"))</f>
        <v/>
      </c>
      <c r="AQ101" s="43" t="str">
        <f>IF(MC!AQ101="","",_xlfn.IFS(AND(MC!AQ101&lt;CI!$D$3-CI!AQ$4,MC!AQ101&gt;1),"rouge",AND(MC!AQ101&gt;CI!$D$3-CI!AQ$4+CI!$D$11,MC!AQ101&lt;CI!$D$3-CI!AQ$4+CI!$D$12),"jaune",AND(MC!AQ101&gt;CI!$D$3-CI!AQ$4,MC!AQ101&lt;CI!$D$3-CI!AQ$4+CI!$D$11),"orange",AND(MC!AQ101&gt;CI!$D$3-CI!AQ$4+CI!$D$12),"vert"))</f>
        <v/>
      </c>
      <c r="AR101" s="43" t="str">
        <f>IF(MC!AR101="","",_xlfn.IFS(AND(MC!AR101&lt;CI!$D$3-CI!AR$4,MC!AR101&gt;1),"rouge",AND(MC!AR101&gt;CI!$D$3-CI!AR$4+CI!$D$11,MC!AR101&lt;CI!$D$3-CI!AR$4+CI!$D$12),"jaune",AND(MC!AR101&gt;CI!$D$3-CI!AR$4,MC!AR101&lt;CI!$D$3-CI!AR$4+CI!$D$11),"orange",AND(MC!AR101&gt;CI!$D$3-CI!AR$4+CI!$D$12),"vert"))</f>
        <v/>
      </c>
      <c r="AS101" s="43" t="str">
        <f>IF(MC!AS101="","",_xlfn.IFS(AND(MC!AS101&lt;CI!$D$3-CI!AS$4,MC!AS101&gt;1),"rouge",AND(MC!AS101&gt;CI!$D$3-CI!AS$4+CI!$D$11,MC!AS101&lt;CI!$D$3-CI!AS$4+CI!$D$12),"jaune",AND(MC!AS101&gt;CI!$D$3-CI!AS$4,MC!AS101&lt;CI!$D$3-CI!AS$4+CI!$D$11),"orange",AND(MC!AS101&gt;CI!$D$3-CI!AS$4+CI!$D$12),"vert"))</f>
        <v/>
      </c>
      <c r="AT101" s="43" t="str">
        <f>IF(MC!AT101="","",_xlfn.IFS(AND(MC!AT101&lt;CI!$D$3-CI!AT$4,MC!AT101&gt;1),"rouge",AND(MC!AT101&gt;CI!$D$3-CI!AT$4+CI!$D$11,MC!AT101&lt;CI!$D$3-CI!AT$4+CI!$D$12),"jaune",AND(MC!AT101&gt;CI!$D$3-CI!AT$4,MC!AT101&lt;CI!$D$3-CI!AT$4+CI!$D$11),"orange",AND(MC!AT101&gt;CI!$D$3-CI!AT$4+CI!$D$12),"vert"))</f>
        <v/>
      </c>
      <c r="AU101" s="43" t="str">
        <f>IF(MC!AU101="","",_xlfn.IFS(AND(MC!AU101&lt;CI!$D$3-CI!AU$4,MC!AU101&gt;1),"rouge",AND(MC!AU101&gt;CI!$D$3-CI!AU$4+CI!$D$11,MC!AU101&lt;CI!$D$3-CI!AU$4+CI!$D$12),"jaune",AND(MC!AU101&gt;CI!$D$3-CI!AU$4,MC!AU101&lt;CI!$D$3-CI!AU$4+CI!$D$11),"orange",AND(MC!AU101&gt;CI!$D$3-CI!AU$4+CI!$D$12),"vert"))</f>
        <v/>
      </c>
      <c r="AV101" s="43" t="str">
        <f>IF(MC!AV101="","",_xlfn.IFS(AND(MC!AV101&lt;CI!$D$3-CI!AV$4,MC!AV101&gt;1),"rouge",AND(MC!AV101&gt;CI!$D$3-CI!AV$4+CI!$D$11,MC!AV101&lt;CI!$D$3-CI!AV$4+CI!$D$12),"jaune",AND(MC!AV101&gt;CI!$D$3-CI!AV$4,MC!AV101&lt;CI!$D$3-CI!AV$4+CI!$D$11),"orange",AND(MC!AV101&gt;CI!$D$3-CI!AV$4+CI!$D$12),"vert"))</f>
        <v/>
      </c>
      <c r="AW101" s="43" t="str">
        <f>IF(MC!AW101="","",_xlfn.IFS(AND(MC!AW101&lt;CI!$D$3-CI!AW$4,MC!AW101&gt;1),"rouge",AND(MC!AW101&gt;CI!$D$3-CI!AW$4+CI!$D$11,MC!AW101&lt;CI!$D$3-CI!AW$4+CI!$D$12),"jaune",AND(MC!AW101&gt;CI!$D$3-CI!AW$4,MC!AW101&lt;CI!$D$3-CI!AW$4+CI!$D$11),"orange",AND(MC!AW101&gt;CI!$D$3-CI!AW$4+CI!$D$12),"vert"))</f>
        <v/>
      </c>
      <c r="AX101" s="43" t="str">
        <f>IF(MC!AX101="","",_xlfn.IFS(AND(MC!AX101&lt;CI!$D$3-CI!AX$4,MC!AX101&gt;1),"rouge",AND(MC!AX101&gt;CI!$D$3-CI!AX$4+CI!$D$11,MC!AX101&lt;CI!$D$3-CI!AX$4+CI!$D$12),"jaune",AND(MC!AX101&gt;CI!$D$3-CI!AX$4,MC!AX101&lt;CI!$D$3-CI!AX$4+CI!$D$11),"orange",AND(MC!AX101&gt;CI!$D$3-CI!AX$4+CI!$D$12),"vert"))</f>
        <v/>
      </c>
      <c r="AY101" s="43" t="str">
        <f>IF(MC!AY101="","",_xlfn.IFS(AND(MC!AY101&lt;CI!$D$3-CI!AY$4,MC!AY101&gt;1),"rouge",AND(MC!AY101&gt;CI!$D$3-CI!AY$4+CI!$D$11,MC!AY101&lt;CI!$D$3-CI!AY$4+CI!$D$12),"jaune",AND(MC!AY101&gt;CI!$D$3-CI!AY$4,MC!AY101&lt;CI!$D$3-CI!AY$4+CI!$D$11),"orange",AND(MC!AY101&gt;CI!$D$3-CI!AY$4+CI!$D$12),"vert"))</f>
        <v/>
      </c>
      <c r="AZ101" s="43" t="str">
        <f>IF(MC!AZ101="","",_xlfn.IFS(AND(MC!AZ101&lt;CI!$D$3-CI!AZ$4,MC!AZ101&gt;1),"rouge",AND(MC!AZ101&gt;CI!$D$3-CI!AZ$4+CI!$D$11,MC!AZ101&lt;CI!$D$3-CI!AZ$4+CI!$D$12),"jaune",AND(MC!AZ101&gt;CI!$D$3-CI!AZ$4,MC!AZ101&lt;CI!$D$3-CI!AZ$4+CI!$D$11),"orange",AND(MC!AZ101&gt;CI!$D$3-CI!AZ$4+CI!$D$12),"vert"))</f>
        <v/>
      </c>
      <c r="BA101" s="43" t="str">
        <f>IF(MC!BA101="","",_xlfn.IFS(AND(MC!BA101&lt;CI!$D$3-CI!BA$4,MC!BA101&gt;1),"rouge",AND(MC!BA101&gt;CI!$D$3-CI!BA$4+CI!$D$11,MC!BA101&lt;CI!$D$3-CI!BA$4+CI!$D$12),"jaune",AND(MC!BA101&gt;CI!$D$3-CI!BA$4,MC!BA101&lt;CI!$D$3-CI!BA$4+CI!$D$11),"orange",AND(MC!BA101&gt;CI!$D$3-CI!BA$4+CI!$D$12),"vert"))</f>
        <v/>
      </c>
      <c r="BB101" s="43" t="str">
        <f>IF(MC!BB101="","",_xlfn.IFS(AND(MC!BB101&lt;CI!$D$3-CI!BB$4,MC!BB101&gt;1),"rouge",AND(MC!BB101&gt;CI!$D$3-CI!BB$4+CI!$D$11,MC!BB101&lt;CI!$D$3-CI!BB$4+CI!$D$12),"jaune",AND(MC!BB101&gt;CI!$D$3-CI!BB$4,MC!BB101&lt;CI!$D$3-CI!BB$4+CI!$D$11),"orange",AND(MC!BB101&gt;CI!$D$3-CI!BB$4+CI!$D$12),"vert"))</f>
        <v/>
      </c>
      <c r="BC101" s="43" t="str">
        <f>IF(MC!BC101="","",_xlfn.IFS(AND(MC!BC101&lt;CI!$D$3-CI!BC$4,MC!BC101&gt;1),"rouge",AND(MC!BC101&gt;CI!$D$3-CI!BC$4+CI!$D$11,MC!BC101&lt;CI!$D$3-CI!BC$4+CI!$D$12),"jaune",AND(MC!BC101&gt;CI!$D$3-CI!BC$4,MC!BC101&lt;CI!$D$3-CI!BC$4+CI!$D$11),"orange",AND(MC!BC101&gt;CI!$D$3-CI!BC$4+CI!$D$12),"vert"))</f>
        <v/>
      </c>
      <c r="BD101" s="43" t="str">
        <f>IF(MC!BD101="","",_xlfn.IFS(AND(MC!BD101&lt;CI!$D$3-CI!BD$4,MC!BD101&gt;1),"rouge",AND(MC!BD101&gt;CI!$D$3-CI!BD$4+CI!$D$11,MC!BD101&lt;CI!$D$3-CI!BD$4+CI!$D$12),"jaune",AND(MC!BD101&gt;CI!$D$3-CI!BD$4,MC!BD101&lt;CI!$D$3-CI!BD$4+CI!$D$11),"orange",AND(MC!BD101&gt;CI!$D$3-CI!BD$4+CI!$D$12),"vert"))</f>
        <v/>
      </c>
      <c r="BE101" s="43" t="str">
        <f>IF(MC!BE101="","",_xlfn.IFS(AND(MC!BE101&lt;CI!$D$3-CI!BE$4,MC!BE101&gt;1),"rouge",AND(MC!BE101&gt;CI!$D$3-CI!BE$4+CI!$D$11,MC!BE101&lt;CI!$D$3-CI!BE$4+CI!$D$12),"jaune",AND(MC!BE101&gt;CI!$D$3-CI!BE$4,MC!BE101&lt;CI!$D$3-CI!BE$4+CI!$D$11),"orange",AND(MC!BE101&gt;CI!$D$3-CI!BE$4+CI!$D$12),"vert"))</f>
        <v/>
      </c>
      <c r="BF101" s="43" t="str">
        <f>IF(MC!BF101="","",_xlfn.IFS(AND(MC!BF101&lt;CI!$D$3-CI!BF$4,MC!BF101&gt;1),"rouge",AND(MC!BF101&gt;CI!$D$3-CI!BF$4+CI!$D$11,MC!BF101&lt;CI!$D$3-CI!BF$4+CI!$D$12),"jaune",AND(MC!BF101&gt;CI!$D$3-CI!BF$4,MC!BF101&lt;CI!$D$3-CI!BF$4+CI!$D$11),"orange",AND(MC!BF101&gt;CI!$D$3-CI!BF$4+CI!$D$12),"vert"))</f>
        <v/>
      </c>
      <c r="BG101" s="43" t="str">
        <f>IF(MC!BG101="","",_xlfn.IFS(AND(MC!BG101&lt;CI!$D$3-CI!BG$4,MC!BG101&gt;1),"rouge",AND(MC!BG101&gt;CI!$D$3-CI!BG$4+CI!$D$11,MC!BG101&lt;CI!$D$3-CI!BG$4+CI!$D$12),"jaune",AND(MC!BG101&gt;CI!$D$3-CI!BG$4,MC!BG101&lt;CI!$D$3-CI!BG$4+CI!$D$11),"orange",AND(MC!BG101&gt;CI!$D$3-CI!BG$4+CI!$D$12),"vert"))</f>
        <v/>
      </c>
      <c r="BH101" s="43" t="str">
        <f>IF(MC!BH101="","",_xlfn.IFS(AND(MC!BH101&lt;CI!$D$3-CI!BH$4,MC!BH101&gt;1),"rouge",AND(MC!BH101&gt;CI!$D$3-CI!BH$4+CI!$D$11,MC!BH101&lt;CI!$D$3-CI!BH$4+CI!$D$12),"jaune",AND(MC!BH101&gt;CI!$D$3-CI!BH$4,MC!BH101&lt;CI!$D$3-CI!BH$4+CI!$D$11),"orange",AND(MC!BH101&gt;CI!$D$3-CI!BH$4+CI!$D$12),"vert"))</f>
        <v/>
      </c>
      <c r="BI101" s="43" t="str">
        <f>IF(MC!BI101="","",_xlfn.IFS(AND(MC!BI101&lt;CI!$D$3-CI!BI$4,MC!BI101&gt;1),"rouge",AND(MC!BI101&gt;CI!$D$3-CI!BI$4+CI!$D$11,MC!BI101&lt;CI!$D$3-CI!BI$4+CI!$D$12),"jaune",AND(MC!BI101&gt;CI!$D$3-CI!BI$4,MC!BI101&lt;CI!$D$3-CI!BI$4+CI!$D$11),"orange",AND(MC!BI101&gt;CI!$D$3-CI!BI$4+CI!$D$12),"vert"))</f>
        <v/>
      </c>
      <c r="BJ101" s="43" t="str">
        <f>IF(MC!BJ101="","",_xlfn.IFS(AND(MC!BJ101&lt;CI!$D$3-CI!BJ$4,MC!BJ101&gt;1),"rouge",AND(MC!BJ101&gt;CI!$D$3-CI!BJ$4+CI!$D$11,MC!BJ101&lt;CI!$D$3-CI!BJ$4+CI!$D$12),"jaune",AND(MC!BJ101&gt;CI!$D$3-CI!BJ$4,MC!BJ101&lt;CI!$D$3-CI!BJ$4+CI!$D$11),"orange",AND(MC!BJ101&gt;CI!$D$3-CI!BJ$4+CI!$D$12),"vert"))</f>
        <v/>
      </c>
      <c r="BK101" s="43" t="str">
        <f>IF(MC!BK101="","",_xlfn.IFS(AND(MC!BK101&lt;CI!$D$3-CI!BK$4,MC!BK101&gt;1),"rouge",AND(MC!BK101&gt;CI!$D$3-CI!BK$4+CI!$D$11,MC!BK101&lt;CI!$D$3-CI!BK$4+CI!$D$12),"jaune",AND(MC!BK101&gt;CI!$D$3-CI!BK$4,MC!BK101&lt;CI!$D$3-CI!BK$4+CI!$D$11),"orange",AND(MC!BK101&gt;CI!$D$3-CI!BK$4+CI!$D$12),"vert"))</f>
        <v/>
      </c>
      <c r="BL101" s="43" t="str">
        <f>IF(MC!BL101="","",_xlfn.IFS(AND(MC!BL101&lt;CI!$D$3-CI!BL$4,MC!BL101&gt;1),"rouge",AND(MC!BL101&gt;CI!$D$3-CI!BL$4+CI!$D$11,MC!BL101&lt;CI!$D$3-CI!BL$4+CI!$D$12),"jaune",AND(MC!BL101&gt;CI!$D$3-CI!BL$4,MC!BL101&lt;CI!$D$3-CI!BL$4+CI!$D$11),"orange",AND(MC!BL101&gt;CI!$D$3-CI!BL$4+CI!$D$12),"vert"))</f>
        <v/>
      </c>
      <c r="BM101" s="43" t="str">
        <f>IF(MC!BM101="","",_xlfn.IFS(AND(MC!BM101&lt;CI!$D$3-CI!BM$4,MC!BM101&gt;1),"rouge",AND(MC!BM101&gt;CI!$D$3-CI!BM$4+CI!$D$11,MC!BM101&lt;CI!$D$3-CI!BM$4+CI!$D$12),"jaune",AND(MC!BM101&gt;CI!$D$3-CI!BM$4,MC!BM101&lt;CI!$D$3-CI!BM$4+CI!$D$11),"orange",AND(MC!BM101&gt;CI!$D$3-CI!BM$4+CI!$D$12),"vert"))</f>
        <v/>
      </c>
      <c r="BN101" s="43" t="str">
        <f>IF(MC!BN101="","",_xlfn.IFS(AND(MC!BN101&lt;CI!$D$3-CI!BN$4,MC!BN101&gt;1),"rouge",AND(MC!BN101&gt;CI!$D$3-CI!BN$4+CI!$D$11,MC!BN101&lt;CI!$D$3-CI!BN$4+CI!$D$12),"jaune",AND(MC!BN101&gt;CI!$D$3-CI!BN$4,MC!BN101&lt;CI!$D$3-CI!BN$4+CI!$D$11),"orange",AND(MC!BN101&gt;CI!$D$3-CI!BN$4+CI!$D$12),"vert"))</f>
        <v/>
      </c>
      <c r="BO101" s="43" t="str">
        <f>IF(MC!BO101="","",_xlfn.IFS(AND(MC!BO101&lt;CI!$D$3-CI!BO$4,MC!BO101&gt;1),"rouge",AND(MC!BO101&gt;CI!$D$3-CI!BO$4+CI!$D$11,MC!BO101&lt;CI!$D$3-CI!BO$4+CI!$D$12),"jaune",AND(MC!BO101&gt;CI!$D$3-CI!BO$4,MC!BO101&lt;CI!$D$3-CI!BO$4+CI!$D$11),"orange",AND(MC!BO101&gt;CI!$D$3-CI!BO$4+CI!$D$12),"vert"))</f>
        <v/>
      </c>
      <c r="BP101" s="43" t="str">
        <f>IF(MC!BP101="","",_xlfn.IFS(AND(MC!BP101&lt;CI!$D$3-CI!BP$4,MC!BP101&gt;1),"rouge",AND(MC!BP101&gt;CI!$D$3-CI!BP$4+CI!$D$11,MC!BP101&lt;CI!$D$3-CI!BP$4+CI!$D$12),"jaune",AND(MC!BP101&gt;CI!$D$3-CI!BP$4,MC!BP101&lt;CI!$D$3-CI!BP$4+CI!$D$11),"orange",AND(MC!BP101&gt;CI!$D$3-CI!BP$4+CI!$D$12),"vert"))</f>
        <v/>
      </c>
      <c r="BQ101" s="43" t="str">
        <f>IF(MC!BQ101="","",_xlfn.IFS(AND(MC!BQ101&lt;CI!$D$3-CI!BQ$4,MC!BQ101&gt;1),"rouge",AND(MC!BQ101&gt;CI!$D$3-CI!BQ$4+CI!$D$11,MC!BQ101&lt;CI!$D$3-CI!BQ$4+CI!$D$12),"jaune",AND(MC!BQ101&gt;CI!$D$3-CI!BQ$4,MC!BQ101&lt;CI!$D$3-CI!BQ$4+CI!$D$11),"orange",AND(MC!BQ101&gt;CI!$D$3-CI!BQ$4+CI!$D$12),"vert"))</f>
        <v/>
      </c>
      <c r="BR101" s="43" t="str">
        <f>IF(MC!BR101="","",_xlfn.IFS(AND(MC!BR101&lt;CI!$D$3-CI!BR$4,MC!BR101&gt;1),"rouge",AND(MC!BR101&gt;CI!$D$3-CI!BR$4+CI!$D$11,MC!BR101&lt;CI!$D$3-CI!BR$4+CI!$D$12),"jaune",AND(MC!BR101&gt;CI!$D$3-CI!BR$4,MC!BR101&lt;CI!$D$3-CI!BR$4+CI!$D$11),"orange",AND(MC!BR101&gt;CI!$D$3-CI!BR$4+CI!$D$12),"vert"))</f>
        <v/>
      </c>
      <c r="BS101" s="43" t="str">
        <f>IF(MC!BS101="","",_xlfn.IFS(AND(MC!BS101&lt;CI!$D$3-CI!BS$4,MC!BS101&gt;1),"rouge",AND(MC!BS101&gt;CI!$D$3-CI!BS$4+CI!$D$11,MC!BS101&lt;CI!$D$3-CI!BS$4+CI!$D$12),"jaune",AND(MC!BS101&gt;CI!$D$3-CI!BS$4,MC!BS101&lt;CI!$D$3-CI!BS$4+CI!$D$11),"orange",AND(MC!BS101&gt;CI!$D$3-CI!BS$4+CI!$D$12),"vert"))</f>
        <v/>
      </c>
      <c r="BT101" s="43" t="str">
        <f>IF(MC!BT101="","",_xlfn.IFS(AND(MC!BT101&lt;CI!$D$3-CI!BT$4,MC!BT101&gt;1),"rouge",AND(MC!BT101&gt;CI!$D$3-CI!BT$4+CI!$D$11,MC!BT101&lt;CI!$D$3-CI!BT$4+CI!$D$12),"jaune",AND(MC!BT101&gt;CI!$D$3-CI!BT$4,MC!BT101&lt;CI!$D$3-CI!BT$4+CI!$D$11),"orange",AND(MC!BT101&gt;CI!$D$3-CI!BT$4+CI!$D$12),"vert"))</f>
        <v/>
      </c>
      <c r="BU101" s="43" t="str">
        <f>IF(MC!BU101="","",_xlfn.IFS(AND(MC!BU101&lt;CI!$D$3-CI!BU$4,MC!BU101&gt;1),"rouge",AND(MC!BU101&gt;CI!$D$3-CI!BU$4+CI!$D$11,MC!BU101&lt;CI!$D$3-CI!BU$4+CI!$D$12),"jaune",AND(MC!BU101&gt;CI!$D$3-CI!BU$4,MC!BU101&lt;CI!$D$3-CI!BU$4+CI!$D$11),"orange",AND(MC!BU101&gt;CI!$D$3-CI!BU$4+CI!$D$12),"vert"))</f>
        <v/>
      </c>
      <c r="BV101" s="43" t="str">
        <f>IF(MC!BV101="","",_xlfn.IFS(AND(MC!BV101&lt;CI!$D$3-CI!BV$4,MC!BV101&gt;1),"rouge",AND(MC!BV101&gt;CI!$D$3-CI!BV$4+CI!$D$11,MC!BV101&lt;CI!$D$3-CI!BV$4+CI!$D$12),"jaune",AND(MC!BV101&gt;CI!$D$3-CI!BV$4,MC!BV101&lt;CI!$D$3-CI!BV$4+CI!$D$11),"orange",AND(MC!BV101&gt;CI!$D$3-CI!BV$4+CI!$D$12),"vert"))</f>
        <v/>
      </c>
      <c r="BW101" s="43" t="str">
        <f>IF(MC!BW101="","",_xlfn.IFS(AND(MC!BW101&lt;CI!$D$3-CI!BW$4,MC!BW101&gt;1),"rouge",AND(MC!BW101&gt;CI!$D$3-CI!BW$4+CI!$D$11,MC!BW101&lt;CI!$D$3-CI!BW$4+CI!$D$12),"jaune",AND(MC!BW101&gt;CI!$D$3-CI!BW$4,MC!BW101&lt;CI!$D$3-CI!BW$4+CI!$D$11),"orange",AND(MC!BW101&gt;CI!$D$3-CI!BW$4+CI!$D$12),"vert"))</f>
        <v/>
      </c>
      <c r="BX101" s="43" t="str">
        <f>IF(MC!BX101="","",_xlfn.IFS(AND(MC!BX101&lt;CI!$D$3-CI!BX$4,MC!BX101&gt;1),"rouge",AND(MC!BX101&gt;CI!$D$3-CI!BX$4+CI!$D$11,MC!BX101&lt;CI!$D$3-CI!BX$4+CI!$D$12),"jaune",AND(MC!BX101&gt;CI!$D$3-CI!BX$4,MC!BX101&lt;CI!$D$3-CI!BX$4+CI!$D$11),"orange",AND(MC!BX101&gt;CI!$D$3-CI!BX$4+CI!$D$12),"vert"))</f>
        <v/>
      </c>
      <c r="BY101" s="43" t="str">
        <f>IF(MC!BY101="","",_xlfn.IFS(AND(MC!BY101&lt;CI!$D$3-CI!BY$4,MC!BY101&gt;1),"rouge",AND(MC!BY101&gt;CI!$D$3-CI!BY$4+CI!$D$11,MC!BY101&lt;CI!$D$3-CI!BY$4+CI!$D$12),"jaune",AND(MC!BY101&gt;CI!$D$3-CI!BY$4,MC!BY101&lt;CI!$D$3-CI!BY$4+CI!$D$11),"orange",AND(MC!BY101&gt;CI!$D$3-CI!BY$4+CI!$D$12),"vert"))</f>
        <v/>
      </c>
      <c r="BZ101" s="43" t="str">
        <f>IF(MC!BZ101="","",_xlfn.IFS(AND(MC!BZ101&lt;CI!$D$3-CI!BZ$4,MC!BZ101&gt;1),"rouge",AND(MC!BZ101&gt;CI!$D$3-CI!BZ$4+CI!$D$11,MC!BZ101&lt;CI!$D$3-CI!BZ$4+CI!$D$12),"jaune",AND(MC!BZ101&gt;CI!$D$3-CI!BZ$4,MC!BZ101&lt;CI!$D$3-CI!BZ$4+CI!$D$11),"orange",AND(MC!BZ101&gt;CI!$D$3-CI!BZ$4+CI!$D$12),"vert"))</f>
        <v/>
      </c>
      <c r="CA101" s="43" t="str">
        <f>IF(MC!CA101="","",_xlfn.IFS(AND(MC!CA101&lt;CI!$D$3-CI!CA$4,MC!CA101&gt;1),"rouge",AND(MC!CA101&gt;CI!$D$3-CI!CA$4+CI!$D$11,MC!CA101&lt;CI!$D$3-CI!CA$4+CI!$D$12),"jaune",AND(MC!CA101&gt;CI!$D$3-CI!CA$4,MC!CA101&lt;CI!$D$3-CI!CA$4+CI!$D$11),"orange",AND(MC!CA101&gt;CI!$D$3-CI!CA$4+CI!$D$12),"vert"))</f>
        <v/>
      </c>
      <c r="CB101" s="43" t="str">
        <f>IF(MC!CB101="","",_xlfn.IFS(AND(MC!CB101&lt;CI!$D$3-CI!CB$4,MC!CB101&gt;1),"rouge",AND(MC!CB101&gt;CI!$D$3-CI!CB$4+CI!$D$11,MC!CB101&lt;CI!$D$3-CI!CB$4+CI!$D$12),"jaune",AND(MC!CB101&gt;CI!$D$3-CI!CB$4,MC!CB101&lt;CI!$D$3-CI!CB$4+CI!$D$11),"orange",AND(MC!CB101&gt;CI!$D$3-CI!CB$4+CI!$D$12),"vert"))</f>
        <v/>
      </c>
      <c r="CC101" s="43" t="str">
        <f>IF(MC!CC101="","",_xlfn.IFS(AND(MC!CC101&lt;CI!$D$3-CI!CC$4,MC!CC101&gt;1),"rouge",AND(MC!CC101&gt;CI!$D$3-CI!CC$4+CI!$D$11,MC!CC101&lt;CI!$D$3-CI!CC$4+CI!$D$12),"jaune",AND(MC!CC101&gt;CI!$D$3-CI!CC$4,MC!CC101&lt;CI!$D$3-CI!CC$4+CI!$D$11),"orange",AND(MC!CC101&gt;CI!$D$3-CI!CC$4+CI!$D$12),"vert"))</f>
        <v/>
      </c>
      <c r="CD101" s="43" t="str">
        <f>IF(MC!CD101="","",_xlfn.IFS(AND(MC!CD101&lt;CI!$D$3-CI!CD$4,MC!CD101&gt;1),"rouge",AND(MC!CD101&gt;CI!$D$3-CI!CD$4+CI!$D$11,MC!CD101&lt;CI!$D$3-CI!CD$4+CI!$D$12),"jaune",AND(MC!CD101&gt;CI!$D$3-CI!CD$4,MC!CD101&lt;CI!$D$3-CI!CD$4+CI!$D$11),"orange",AND(MC!CD101&gt;CI!$D$3-CI!CD$4+CI!$D$12),"vert"))</f>
        <v/>
      </c>
      <c r="CE101" s="43" t="str">
        <f>IF(MC!CE101="","",_xlfn.IFS(AND(MC!CE101&lt;CI!$D$3-CI!CE$4,MC!CE101&gt;1),"rouge",AND(MC!CE101&gt;CI!$D$3-CI!CE$4+CI!$D$11,MC!CE101&lt;CI!$D$3-CI!CE$4+CI!$D$12),"jaune",AND(MC!CE101&gt;CI!$D$3-CI!CE$4,MC!CE101&lt;CI!$D$3-CI!CE$4+CI!$D$11),"orange",AND(MC!CE101&gt;CI!$D$3-CI!CE$4+CI!$D$12),"vert"))</f>
        <v/>
      </c>
      <c r="CF101" s="43" t="str">
        <f>IF(MC!CF101="","",_xlfn.IFS(AND(MC!CF101&lt;CI!$D$3-CI!CF$4,MC!CF101&gt;1),"rouge",AND(MC!CF101&gt;CI!$D$3-CI!CF$4+CI!$D$11,MC!CF101&lt;CI!$D$3-CI!CF$4+CI!$D$12),"jaune",AND(MC!CF101&gt;CI!$D$3-CI!CF$4,MC!CF101&lt;CI!$D$3-CI!CF$4+CI!$D$11),"orange",AND(MC!CF101&gt;CI!$D$3-CI!CF$4+CI!$D$12),"vert"))</f>
        <v/>
      </c>
      <c r="CG101" s="43" t="str">
        <f>IF(MC!CG101="","",_xlfn.IFS(AND(MC!CG101&lt;CI!$D$3-CI!CG$4,MC!CG101&gt;1),"rouge",AND(MC!CG101&gt;CI!$D$3-CI!CG$4+CI!$D$11,MC!CG101&lt;CI!$D$3-CI!CG$4+CI!$D$12),"jaune",AND(MC!CG101&gt;CI!$D$3-CI!CG$4,MC!CG101&lt;CI!$D$3-CI!CG$4+CI!$D$11),"orange",AND(MC!CG101&gt;CI!$D$3-CI!CG$4+CI!$D$12),"vert"))</f>
        <v/>
      </c>
      <c r="CH101" s="43" t="str">
        <f>IF(MC!CH101="","",_xlfn.IFS(AND(MC!CH101&lt;CI!$D$3-CI!CH$4,MC!CH101&gt;1),"rouge",AND(MC!CH101&gt;CI!$D$3-CI!CH$4+CI!$D$11,MC!CH101&lt;CI!$D$3-CI!CH$4+CI!$D$12),"jaune",AND(MC!CH101&gt;CI!$D$3-CI!CH$4,MC!CH101&lt;CI!$D$3-CI!CH$4+CI!$D$11),"orange",AND(MC!CH101&gt;CI!$D$3-CI!CH$4+CI!$D$12),"vert"))</f>
        <v/>
      </c>
      <c r="CI101" s="43" t="str">
        <f>IF(MC!CI101="","",_xlfn.IFS(AND(MC!CI101&lt;CI!$D$3-CI!CI$4,MC!CI101&gt;1),"rouge",AND(MC!CI101&gt;CI!$D$3-CI!CI$4+CI!$D$11,MC!CI101&lt;CI!$D$3-CI!CI$4+CI!$D$12),"jaune",AND(MC!CI101&gt;CI!$D$3-CI!CI$4,MC!CI101&lt;CI!$D$3-CI!CI$4+CI!$D$11),"orange",AND(MC!CI101&gt;CI!$D$3-CI!CI$4+CI!$D$12),"vert"))</f>
        <v/>
      </c>
      <c r="CJ101" s="43" t="str">
        <f>IF(MC!CJ101="","",_xlfn.IFS(AND(MC!CJ101&lt;CI!$D$3-CI!CJ$4,MC!CJ101&gt;1),"rouge",AND(MC!CJ101&gt;CI!$D$3-CI!CJ$4+CI!$D$11,MC!CJ101&lt;CI!$D$3-CI!CJ$4+CI!$D$12),"jaune",AND(MC!CJ101&gt;CI!$D$3-CI!CJ$4,MC!CJ101&lt;CI!$D$3-CI!CJ$4+CI!$D$11),"orange",AND(MC!CJ101&gt;CI!$D$3-CI!CJ$4+CI!$D$12),"vert"))</f>
        <v/>
      </c>
      <c r="CK101" s="43" t="str">
        <f>IF(MC!CK101="","",_xlfn.IFS(AND(MC!CK101&lt;CI!$D$3-CI!CK$4,MC!CK101&gt;1),"rouge",AND(MC!CK101&gt;CI!$D$3-CI!CK$4+CI!$D$11,MC!CK101&lt;CI!$D$3-CI!CK$4+CI!$D$12),"jaune",AND(MC!CK101&gt;CI!$D$3-CI!CK$4,MC!CK101&lt;CI!$D$3-CI!CK$4+CI!$D$11),"orange",AND(MC!CK101&gt;CI!$D$3-CI!CK$4+CI!$D$12),"vert"))</f>
        <v/>
      </c>
      <c r="CL101" s="43" t="str">
        <f>IF(MC!CL101="","",_xlfn.IFS(AND(MC!CL101&lt;CI!$D$3-CI!CL$4,MC!CL101&gt;1),"rouge",AND(MC!CL101&gt;CI!$D$3-CI!CL$4+CI!$D$11,MC!CL101&lt;CI!$D$3-CI!CL$4+CI!$D$12),"jaune",AND(MC!CL101&gt;CI!$D$3-CI!CL$4,MC!CL101&lt;CI!$D$3-CI!CL$4+CI!$D$11),"orange",AND(MC!CL101&gt;CI!$D$3-CI!CL$4+CI!$D$12),"vert"))</f>
        <v/>
      </c>
      <c r="CM101" s="43" t="str">
        <f>IF(MC!CM101="","",_xlfn.IFS(AND(MC!CM101&lt;CI!$D$3-CI!CM$4,MC!CM101&gt;1),"rouge",AND(MC!CM101&gt;CI!$D$3-CI!CM$4+CI!$D$11,MC!CM101&lt;CI!$D$3-CI!CM$4+CI!$D$12),"jaune",AND(MC!CM101&gt;CI!$D$3-CI!CM$4,MC!CM101&lt;CI!$D$3-CI!CM$4+CI!$D$11),"orange",AND(MC!CM101&gt;CI!$D$3-CI!CM$4+CI!$D$12),"vert"))</f>
        <v/>
      </c>
      <c r="CN101" s="43" t="str">
        <f>IF(MC!CN101="","",_xlfn.IFS(AND(MC!CN101&lt;CI!$D$3-CI!CN$4,MC!CN101&gt;1),"rouge",AND(MC!CN101&gt;CI!$D$3-CI!CN$4+CI!$D$11,MC!CN101&lt;CI!$D$3-CI!CN$4+CI!$D$12),"jaune",AND(MC!CN101&gt;CI!$D$3-CI!CN$4,MC!CN101&lt;CI!$D$3-CI!CN$4+CI!$D$11),"orange",AND(MC!CN101&gt;CI!$D$3-CI!CN$4+CI!$D$12),"vert"))</f>
        <v/>
      </c>
      <c r="CO101" s="43" t="str">
        <f>IF(MC!CO101="","",_xlfn.IFS(AND(MC!CO101&lt;CI!$D$3-CI!CO$4,MC!CO101&gt;1),"rouge",AND(MC!CO101&gt;CI!$D$3-CI!CO$4+CI!$D$11,MC!CO101&lt;CI!$D$3-CI!CO$4+CI!$D$12),"jaune",AND(MC!CO101&gt;CI!$D$3-CI!CO$4,MC!CO101&lt;CI!$D$3-CI!CO$4+CI!$D$11),"orange",AND(MC!CO101&gt;CI!$D$3-CI!CO$4+CI!$D$12),"vert"))</f>
        <v/>
      </c>
      <c r="CP101" s="43" t="str">
        <f>IF(MC!CP101="","",_xlfn.IFS(AND(MC!CP101&lt;CI!$D$3-CI!CP$4,MC!CP101&gt;1),"rouge",AND(MC!CP101&gt;CI!$D$3-CI!CP$4+CI!$D$11,MC!CP101&lt;CI!$D$3-CI!CP$4+CI!$D$12),"jaune",AND(MC!CP101&gt;CI!$D$3-CI!CP$4,MC!CP101&lt;CI!$D$3-CI!CP$4+CI!$D$11),"orange",AND(MC!CP101&gt;CI!$D$3-CI!CP$4+CI!$D$12),"vert"))</f>
        <v/>
      </c>
      <c r="CQ101" s="43" t="str">
        <f>IF(MC!CQ101="","",_xlfn.IFS(AND(MC!CQ101&lt;CI!$D$3-CI!CQ$4,MC!CQ101&gt;1),"rouge",AND(MC!CQ101&gt;CI!$D$3-CI!CQ$4+CI!$D$11,MC!CQ101&lt;CI!$D$3-CI!CQ$4+CI!$D$12),"jaune",AND(MC!CQ101&gt;CI!$D$3-CI!CQ$4,MC!CQ101&lt;CI!$D$3-CI!CQ$4+CI!$D$11),"orange",AND(MC!CQ101&gt;CI!$D$3-CI!CQ$4+CI!$D$12),"vert"))</f>
        <v/>
      </c>
      <c r="CR101" s="43" t="str">
        <f>IF(MC!CR101="","",_xlfn.IFS(AND(MC!CR101&lt;CI!$D$3-CI!CR$4,MC!CR101&gt;1),"rouge",AND(MC!CR101&gt;CI!$D$3-CI!CR$4+CI!$D$11,MC!CR101&lt;CI!$D$3-CI!CR$4+CI!$D$12),"jaune",AND(MC!CR101&gt;CI!$D$3-CI!CR$4,MC!CR101&lt;CI!$D$3-CI!CR$4+CI!$D$11),"orange",AND(MC!CR101&gt;CI!$D$3-CI!CR$4+CI!$D$12),"vert"))</f>
        <v/>
      </c>
      <c r="CS101" s="43" t="str">
        <f>IF(MC!CS101="","",_xlfn.IFS(AND(MC!CS101&lt;CI!$D$3-CI!CS$4,MC!CS101&gt;1),"rouge",AND(MC!CS101&gt;CI!$D$3-CI!CS$4+CI!$D$11,MC!CS101&lt;CI!$D$3-CI!CS$4+CI!$D$12),"jaune",AND(MC!CS101&gt;CI!$D$3-CI!CS$4,MC!CS101&lt;CI!$D$3-CI!CS$4+CI!$D$11),"orange",AND(MC!CS101&gt;CI!$D$3-CI!CS$4+CI!$D$12),"vert"))</f>
        <v/>
      </c>
      <c r="CT101" s="43" t="str">
        <f>IF(MC!CT101="","",_xlfn.IFS(AND(MC!CT101&lt;CI!$D$3-CI!CT$4,MC!CT101&gt;1),"rouge",AND(MC!CT101&gt;CI!$D$3-CI!CT$4+CI!$D$11,MC!CT101&lt;CI!$D$3-CI!CT$4+CI!$D$12),"jaune",AND(MC!CT101&gt;CI!$D$3-CI!CT$4,MC!CT101&lt;CI!$D$3-CI!CT$4+CI!$D$11),"orange",AND(MC!CT101&gt;CI!$D$3-CI!CT$4+CI!$D$12),"vert"))</f>
        <v/>
      </c>
      <c r="CU101" s="43" t="str">
        <f>IF(MC!CU101="","",_xlfn.IFS(AND(MC!CU101&lt;CI!$D$3-CI!CU$4,MC!CU101&gt;1),"rouge",AND(MC!CU101&gt;CI!$D$3-CI!CU$4+CI!$D$11,MC!CU101&lt;CI!$D$3-CI!CU$4+CI!$D$12),"jaune",AND(MC!CU101&gt;CI!$D$3-CI!CU$4,MC!CU101&lt;CI!$D$3-CI!CU$4+CI!$D$11),"orange",AND(MC!CU101&gt;CI!$D$3-CI!CU$4+CI!$D$12),"vert"))</f>
        <v/>
      </c>
      <c r="CV101" s="43" t="str">
        <f>IF(MC!CV101="","",_xlfn.IFS(AND(MC!CV101&lt;CI!$D$3-CI!CV$4,MC!CV101&gt;1),"rouge",AND(MC!CV101&gt;CI!$D$3-CI!CV$4+CI!$D$11,MC!CV101&lt;CI!$D$3-CI!CV$4+CI!$D$12),"jaune",AND(MC!CV101&gt;CI!$D$3-CI!CV$4,MC!CV101&lt;CI!$D$3-CI!CV$4+CI!$D$11),"orange",AND(MC!CV101&gt;CI!$D$3-CI!CV$4+CI!$D$12),"vert"))</f>
        <v/>
      </c>
      <c r="CW101" s="43" t="str">
        <f>IF(MC!CW101="","",_xlfn.IFS(AND(MC!CW101&lt;CI!$D$3-CI!CW$4,MC!CW101&gt;1),"rouge",AND(MC!CW101&gt;CI!$D$3-CI!CW$4+CI!$D$11,MC!CW101&lt;CI!$D$3-CI!CW$4+CI!$D$12),"jaune",AND(MC!CW101&gt;CI!$D$3-CI!CW$4,MC!CW101&lt;CI!$D$3-CI!CW$4+CI!$D$11),"orange",AND(MC!CW101&gt;CI!$D$3-CI!CW$4+CI!$D$12),"vert"))</f>
        <v/>
      </c>
      <c r="CX101" s="43" t="str">
        <f>IF(MC!CX101="","",_xlfn.IFS(AND(MC!CX101&lt;CI!$D$3-CI!CX$4,MC!CX101&gt;1),"rouge",AND(MC!CX101&gt;CI!$D$3-CI!CX$4+CI!$D$11,MC!CX101&lt;CI!$D$3-CI!CX$4+CI!$D$12),"jaune",AND(MC!CX101&gt;CI!$D$3-CI!CX$4,MC!CX101&lt;CI!$D$3-CI!CX$4+CI!$D$11),"orange",AND(MC!CX101&gt;CI!$D$3-CI!CX$4+CI!$D$12),"vert"))</f>
        <v/>
      </c>
      <c r="CY101" s="43" t="str">
        <f>IF(MC!CY101="","",_xlfn.IFS(AND(MC!CY101&lt;CI!$D$3-CI!CY$4,MC!CY101&gt;1),"rouge",AND(MC!CY101&gt;CI!$D$3-CI!CY$4+CI!$D$11,MC!CY101&lt;CI!$D$3-CI!CY$4+CI!$D$12),"jaune",AND(MC!CY101&gt;CI!$D$3-CI!CY$4,MC!CY101&lt;CI!$D$3-CI!CY$4+CI!$D$11),"orange",AND(MC!CY101&gt;CI!$D$3-CI!CY$4+CI!$D$12),"vert"))</f>
        <v/>
      </c>
      <c r="CZ101" s="43" t="str">
        <f>IF(MC!CZ101="","",_xlfn.IFS(AND(MC!CZ101&lt;CI!$D$3-CI!CZ$4,MC!CZ101&gt;1),"rouge",AND(MC!CZ101&gt;CI!$D$3-CI!CZ$4+CI!$D$11,MC!CZ101&lt;CI!$D$3-CI!CZ$4+CI!$D$12),"jaune",AND(MC!CZ101&gt;CI!$D$3-CI!CZ$4,MC!CZ101&lt;CI!$D$3-CI!CZ$4+CI!$D$11),"orange",AND(MC!CZ101&gt;CI!$D$3-CI!CZ$4+CI!$D$12),"vert"))</f>
        <v/>
      </c>
      <c r="DA101" s="43" t="str">
        <f>IF(MC!DA101="","",_xlfn.IFS(AND(MC!DA101&lt;CI!$D$3-CI!DA$4,MC!DA101&gt;1),"rouge",AND(MC!DA101&gt;CI!$D$3-CI!DA$4+CI!$D$11,MC!DA101&lt;CI!$D$3-CI!DA$4+CI!$D$12),"jaune",AND(MC!DA101&gt;CI!$D$3-CI!DA$4,MC!DA101&lt;CI!$D$3-CI!DA$4+CI!$D$11),"orange",AND(MC!DA101&gt;CI!$D$3-CI!DA$4+CI!$D$12),"vert"))</f>
        <v/>
      </c>
      <c r="DB101" s="43" t="str">
        <f>IF(MC!DB101="","",_xlfn.IFS(AND(MC!DB101&lt;CI!$D$3-CI!DB$4,MC!DB101&gt;1),"rouge",AND(MC!DB101&gt;CI!$D$3-CI!DB$4+CI!$D$11,MC!DB101&lt;CI!$D$3-CI!DB$4+CI!$D$12),"jaune",AND(MC!DB101&gt;CI!$D$3-CI!DB$4,MC!DB101&lt;CI!$D$3-CI!DB$4+CI!$D$11),"orange",AND(MC!DB101&gt;CI!$D$3-CI!DB$4+CI!$D$12),"vert"))</f>
        <v/>
      </c>
      <c r="DC101" s="11">
        <f t="shared" si="5"/>
        <v>0</v>
      </c>
      <c r="DD101" s="48" t="str">
        <f t="shared" si="6"/>
        <v/>
      </c>
      <c r="DE101" s="48">
        <f t="shared" si="7"/>
        <v>0</v>
      </c>
      <c r="DF101" s="48">
        <f t="shared" si="8"/>
        <v>0</v>
      </c>
      <c r="DG101" s="48">
        <f t="shared" si="9"/>
        <v>0</v>
      </c>
    </row>
    <row r="102" spans="6:111" x14ac:dyDescent="0.3">
      <c r="F102" s="27">
        <f>MC!F102</f>
        <v>0</v>
      </c>
      <c r="G102" s="43" t="str">
        <f>IF(MC!G102="","",_xlfn.IFS(AND(MC!G102&lt;CI!$D$3-CI!G$4,MC!G102&gt;1),"rouge",AND(MC!G102&gt;CI!$D$3-CI!G$4+CI!$D$11,MC!G102&lt;CI!$D$3-CI!G$4+CI!$D$12),"jaune",AND(MC!G102&gt;CI!$D$3-CI!G$4,MC!G102&lt;CI!$D$3-CI!G$4+CI!$D$11),"orange",AND(MC!G102&gt;CI!$D$3-CI!G$4+CI!$D$12),"vert"))</f>
        <v/>
      </c>
      <c r="H102" s="43" t="str">
        <f>IF(MC!H102="","",_xlfn.IFS(AND(MC!H102&lt;CI!$D$3-CI!H$4,MC!H102&gt;1),"rouge",AND(MC!H102&gt;CI!$D$3-CI!H$4+CI!$D$11,MC!H102&lt;CI!$D$3-CI!H$4+CI!$D$12),"jaune",AND(MC!H102&gt;CI!$D$3-CI!H$4,MC!H102&lt;CI!$D$3-CI!H$4+CI!$D$11),"orange",AND(MC!H102&gt;CI!$D$3-CI!H$4+CI!$D$12),"vert"))</f>
        <v/>
      </c>
      <c r="I102" s="43" t="str">
        <f>IF(MC!I102="","",_xlfn.IFS(AND(MC!I102&lt;CI!$D$3-CI!I$4,MC!I102&gt;1),"rouge",AND(MC!I102&gt;CI!$D$3-CI!I$4+CI!$D$11,MC!I102&lt;CI!$D$3-CI!I$4+CI!$D$12),"jaune",AND(MC!I102&gt;CI!$D$3-CI!I$4,MC!I102&lt;CI!$D$3-CI!I$4+CI!$D$11),"orange",AND(MC!I102&gt;CI!$D$3-CI!I$4+CI!$D$12),"vert"))</f>
        <v/>
      </c>
      <c r="J102" s="43" t="str">
        <f>IF(MC!J102="","",_xlfn.IFS(AND(MC!J102&lt;CI!$D$3-CI!J$4,MC!J102&gt;1),"rouge",AND(MC!J102&gt;CI!$D$3-CI!J$4+CI!$D$11,MC!J102&lt;CI!$D$3-CI!J$4+CI!$D$12),"jaune",AND(MC!J102&gt;CI!$D$3-CI!J$4,MC!J102&lt;CI!$D$3-CI!J$4+CI!$D$11),"orange",AND(MC!J102&gt;CI!$D$3-CI!J$4+CI!$D$12),"vert"))</f>
        <v/>
      </c>
      <c r="K102" s="43" t="str">
        <f>IF(MC!K102="","",_xlfn.IFS(AND(MC!K102&lt;CI!$D$3-CI!K$4,MC!K102&gt;1),"rouge",AND(MC!K102&gt;CI!$D$3-CI!K$4+CI!$D$11,MC!K102&lt;CI!$D$3-CI!K$4+CI!$D$12),"jaune",AND(MC!K102&gt;CI!$D$3-CI!K$4,MC!K102&lt;CI!$D$3-CI!K$4+CI!$D$11),"orange",AND(MC!K102&gt;CI!$D$3-CI!K$4+CI!$D$12),"vert"))</f>
        <v/>
      </c>
      <c r="L102" s="43" t="str">
        <f>IF(MC!L102="","",_xlfn.IFS(AND(MC!L102&lt;CI!$D$3-CI!L$4,MC!L102&gt;1),"rouge",AND(MC!L102&gt;CI!$D$3-CI!L$4+CI!$D$11,MC!L102&lt;CI!$D$3-CI!L$4+CI!$D$12),"jaune",AND(MC!L102&gt;CI!$D$3-CI!L$4,MC!L102&lt;CI!$D$3-CI!L$4+CI!$D$11),"orange",AND(MC!L102&gt;CI!$D$3-CI!L$4+CI!$D$12),"vert"))</f>
        <v/>
      </c>
      <c r="M102" s="43" t="str">
        <f>IF(MC!M102="","",_xlfn.IFS(AND(MC!M102&lt;CI!$D$3-CI!M$4,MC!M102&gt;1),"rouge",AND(MC!M102&gt;CI!$D$3-CI!M$4+CI!$D$11,MC!M102&lt;CI!$D$3-CI!M$4+CI!$D$12),"jaune",AND(MC!M102&gt;CI!$D$3-CI!M$4,MC!M102&lt;CI!$D$3-CI!M$4+CI!$D$11),"orange",AND(MC!M102&gt;CI!$D$3-CI!M$4+CI!$D$12),"vert"))</f>
        <v/>
      </c>
      <c r="N102" s="43" t="str">
        <f>IF(MC!N102="","",_xlfn.IFS(AND(MC!N102&lt;CI!$D$3-CI!N$4,MC!N102&gt;1),"rouge",AND(MC!N102&gt;CI!$D$3-CI!N$4+CI!$D$11,MC!N102&lt;CI!$D$3-CI!N$4+CI!$D$12),"jaune",AND(MC!N102&gt;CI!$D$3-CI!N$4,MC!N102&lt;CI!$D$3-CI!N$4+CI!$D$11),"orange",AND(MC!N102&gt;CI!$D$3-CI!N$4+CI!$D$12),"vert"))</f>
        <v/>
      </c>
      <c r="O102" s="43" t="str">
        <f>IF(MC!O102="","",_xlfn.IFS(AND(MC!O102&lt;CI!$D$3-CI!O$4,MC!O102&gt;1),"rouge",AND(MC!O102&gt;CI!$D$3-CI!O$4+CI!$D$11,MC!O102&lt;CI!$D$3-CI!O$4+CI!$D$12),"jaune",AND(MC!O102&gt;CI!$D$3-CI!O$4,MC!O102&lt;CI!$D$3-CI!O$4+CI!$D$11),"orange",AND(MC!O102&gt;CI!$D$3-CI!O$4+CI!$D$12),"vert"))</f>
        <v/>
      </c>
      <c r="P102" s="43" t="str">
        <f>IF(MC!P102="","",_xlfn.IFS(AND(MC!P102&lt;CI!$D$3-CI!P$4,MC!P102&gt;1),"rouge",AND(MC!P102&gt;CI!$D$3-CI!P$4+CI!$D$11,MC!P102&lt;CI!$D$3-CI!P$4+CI!$D$12),"jaune",AND(MC!P102&gt;CI!$D$3-CI!P$4,MC!P102&lt;CI!$D$3-CI!P$4+CI!$D$11),"orange",AND(MC!P102&gt;CI!$D$3-CI!P$4+CI!$D$12),"vert"))</f>
        <v/>
      </c>
      <c r="Q102" s="43" t="str">
        <f>IF(MC!Q102="","",_xlfn.IFS(AND(MC!Q102&lt;CI!$D$3-CI!Q$4,MC!Q102&gt;1),"rouge",AND(MC!Q102&gt;CI!$D$3-CI!Q$4+CI!$D$11,MC!Q102&lt;CI!$D$3-CI!Q$4+CI!$D$12),"jaune",AND(MC!Q102&gt;CI!$D$3-CI!Q$4,MC!Q102&lt;CI!$D$3-CI!Q$4+CI!$D$11),"orange",AND(MC!Q102&gt;CI!$D$3-CI!Q$4+CI!$D$12),"vert"))</f>
        <v/>
      </c>
      <c r="R102" s="43" t="str">
        <f>IF(MC!R102="","",_xlfn.IFS(AND(MC!R102&lt;CI!$D$3-CI!R$4,MC!R102&gt;1),"rouge",AND(MC!R102&gt;CI!$D$3-CI!R$4+CI!$D$11,MC!R102&lt;CI!$D$3-CI!R$4+CI!$D$12),"jaune",AND(MC!R102&gt;CI!$D$3-CI!R$4,MC!R102&lt;CI!$D$3-CI!R$4+CI!$D$11),"orange",AND(MC!R102&gt;CI!$D$3-CI!R$4+CI!$D$12),"vert"))</f>
        <v/>
      </c>
      <c r="S102" s="43" t="str">
        <f>IF(MC!S102="","",_xlfn.IFS(AND(MC!S102&lt;CI!$D$3-CI!S$4,MC!S102&gt;1),"rouge",AND(MC!S102&gt;CI!$D$3-CI!S$4+CI!$D$11,MC!S102&lt;CI!$D$3-CI!S$4+CI!$D$12),"jaune",AND(MC!S102&gt;CI!$D$3-CI!S$4,MC!S102&lt;CI!$D$3-CI!S$4+CI!$D$11),"orange",AND(MC!S102&gt;CI!$D$3-CI!S$4+CI!$D$12),"vert"))</f>
        <v/>
      </c>
      <c r="T102" s="43" t="str">
        <f>IF(MC!T102="","",_xlfn.IFS(AND(MC!T102&lt;CI!$D$3-CI!T$4,MC!T102&gt;1),"rouge",AND(MC!T102&gt;CI!$D$3-CI!T$4+CI!$D$11,MC!T102&lt;CI!$D$3-CI!T$4+CI!$D$12),"jaune",AND(MC!T102&gt;CI!$D$3-CI!T$4,MC!T102&lt;CI!$D$3-CI!T$4+CI!$D$11),"orange",AND(MC!T102&gt;CI!$D$3-CI!T$4+CI!$D$12),"vert"))</f>
        <v/>
      </c>
      <c r="U102" s="43" t="str">
        <f>IF(MC!U102="","",_xlfn.IFS(AND(MC!U102&lt;CI!$D$3-CI!U$4,MC!U102&gt;1),"rouge",AND(MC!U102&gt;CI!$D$3-CI!U$4+CI!$D$11,MC!U102&lt;CI!$D$3-CI!U$4+CI!$D$12),"jaune",AND(MC!U102&gt;CI!$D$3-CI!U$4,MC!U102&lt;CI!$D$3-CI!U$4+CI!$D$11),"orange",AND(MC!U102&gt;CI!$D$3-CI!U$4+CI!$D$12),"vert"))</f>
        <v/>
      </c>
      <c r="V102" s="43" t="str">
        <f>IF(MC!V102="","",_xlfn.IFS(AND(MC!V102&lt;CI!$D$3-CI!V$4,MC!V102&gt;1),"rouge",AND(MC!V102&gt;CI!$D$3-CI!V$4+CI!$D$11,MC!V102&lt;CI!$D$3-CI!V$4+CI!$D$12),"jaune",AND(MC!V102&gt;CI!$D$3-CI!V$4,MC!V102&lt;CI!$D$3-CI!V$4+CI!$D$11),"orange",AND(MC!V102&gt;CI!$D$3-CI!V$4+CI!$D$12),"vert"))</f>
        <v/>
      </c>
      <c r="W102" s="43" t="str">
        <f>IF(MC!W102="","",_xlfn.IFS(AND(MC!W102&lt;CI!$D$3-CI!W$4,MC!W102&gt;1),"rouge",AND(MC!W102&gt;CI!$D$3-CI!W$4+CI!$D$11,MC!W102&lt;CI!$D$3-CI!W$4+CI!$D$12),"jaune",AND(MC!W102&gt;CI!$D$3-CI!W$4,MC!W102&lt;CI!$D$3-CI!W$4+CI!$D$11),"orange",AND(MC!W102&gt;CI!$D$3-CI!W$4+CI!$D$12),"vert"))</f>
        <v/>
      </c>
      <c r="X102" s="43" t="str">
        <f>IF(MC!X102="","",_xlfn.IFS(AND(MC!X102&lt;CI!$D$3-CI!X$4,MC!X102&gt;1),"rouge",AND(MC!X102&gt;CI!$D$3-CI!X$4+CI!$D$11,MC!X102&lt;CI!$D$3-CI!X$4+CI!$D$12),"jaune",AND(MC!X102&gt;CI!$D$3-CI!X$4,MC!X102&lt;CI!$D$3-CI!X$4+CI!$D$11),"orange",AND(MC!X102&gt;CI!$D$3-CI!X$4+CI!$D$12),"vert"))</f>
        <v/>
      </c>
      <c r="Y102" s="43" t="str">
        <f>IF(MC!Y102="","",_xlfn.IFS(AND(MC!Y102&lt;CI!$D$3-CI!Y$4,MC!Y102&gt;1),"rouge",AND(MC!Y102&gt;CI!$D$3-CI!Y$4+CI!$D$11,MC!Y102&lt;CI!$D$3-CI!Y$4+CI!$D$12),"jaune",AND(MC!Y102&gt;CI!$D$3-CI!Y$4,MC!Y102&lt;CI!$D$3-CI!Y$4+CI!$D$11),"orange",AND(MC!Y102&gt;CI!$D$3-CI!Y$4+CI!$D$12),"vert"))</f>
        <v/>
      </c>
      <c r="Z102" s="43" t="str">
        <f>IF(MC!Z102="","",_xlfn.IFS(AND(MC!Z102&lt;CI!$D$3-CI!Z$4,MC!Z102&gt;1),"rouge",AND(MC!Z102&gt;CI!$D$3-CI!Z$4+CI!$D$11,MC!Z102&lt;CI!$D$3-CI!Z$4+CI!$D$12),"jaune",AND(MC!Z102&gt;CI!$D$3-CI!Z$4,MC!Z102&lt;CI!$D$3-CI!Z$4+CI!$D$11),"orange",AND(MC!Z102&gt;CI!$D$3-CI!Z$4+CI!$D$12),"vert"))</f>
        <v/>
      </c>
      <c r="AA102" s="43" t="str">
        <f>IF(MC!AA102="","",_xlfn.IFS(AND(MC!AA102&lt;CI!$D$3-CI!AA$4,MC!AA102&gt;1),"rouge",AND(MC!AA102&gt;CI!$D$3-CI!AA$4+CI!$D$11,MC!AA102&lt;CI!$D$3-CI!AA$4+CI!$D$12),"jaune",AND(MC!AA102&gt;CI!$D$3-CI!AA$4,MC!AA102&lt;CI!$D$3-CI!AA$4+CI!$D$11),"orange",AND(MC!AA102&gt;CI!$D$3-CI!AA$4+CI!$D$12),"vert"))</f>
        <v/>
      </c>
      <c r="AB102" s="43" t="str">
        <f>IF(MC!AB102="","",_xlfn.IFS(AND(MC!AB102&lt;CI!$D$3-CI!AB$4,MC!AB102&gt;1),"rouge",AND(MC!AB102&gt;CI!$D$3-CI!AB$4+CI!$D$11,MC!AB102&lt;CI!$D$3-CI!AB$4+CI!$D$12),"jaune",AND(MC!AB102&gt;CI!$D$3-CI!AB$4,MC!AB102&lt;CI!$D$3-CI!AB$4+CI!$D$11),"orange",AND(MC!AB102&gt;CI!$D$3-CI!AB$4+CI!$D$12),"vert"))</f>
        <v/>
      </c>
      <c r="AC102" s="43" t="str">
        <f>IF(MC!AC102="","",_xlfn.IFS(AND(MC!AC102&lt;CI!$D$3-CI!AC$4,MC!AC102&gt;1),"rouge",AND(MC!AC102&gt;CI!$D$3-CI!AC$4+CI!$D$11,MC!AC102&lt;CI!$D$3-CI!AC$4+CI!$D$12),"jaune",AND(MC!AC102&gt;CI!$D$3-CI!AC$4,MC!AC102&lt;CI!$D$3-CI!AC$4+CI!$D$11),"orange",AND(MC!AC102&gt;CI!$D$3-CI!AC$4+CI!$D$12),"vert"))</f>
        <v/>
      </c>
      <c r="AD102" s="43" t="str">
        <f>IF(MC!AD102="","",_xlfn.IFS(AND(MC!AD102&lt;CI!$D$3-CI!AD$4,MC!AD102&gt;1),"rouge",AND(MC!AD102&gt;CI!$D$3-CI!AD$4+CI!$D$11,MC!AD102&lt;CI!$D$3-CI!AD$4+CI!$D$12),"jaune",AND(MC!AD102&gt;CI!$D$3-CI!AD$4,MC!AD102&lt;CI!$D$3-CI!AD$4+CI!$D$11),"orange",AND(MC!AD102&gt;CI!$D$3-CI!AD$4+CI!$D$12),"vert"))</f>
        <v/>
      </c>
      <c r="AE102" s="43" t="str">
        <f>IF(MC!AE102="","",_xlfn.IFS(AND(MC!AE102&lt;CI!$D$3-CI!AE$4,MC!AE102&gt;1),"rouge",AND(MC!AE102&gt;CI!$D$3-CI!AE$4+CI!$D$11,MC!AE102&lt;CI!$D$3-CI!AE$4+CI!$D$12),"jaune",AND(MC!AE102&gt;CI!$D$3-CI!AE$4,MC!AE102&lt;CI!$D$3-CI!AE$4+CI!$D$11),"orange",AND(MC!AE102&gt;CI!$D$3-CI!AE$4+CI!$D$12),"vert"))</f>
        <v/>
      </c>
      <c r="AF102" s="43" t="str">
        <f>IF(MC!AF102="","",_xlfn.IFS(AND(MC!AF102&lt;CI!$D$3-CI!AF$4,MC!AF102&gt;1),"rouge",AND(MC!AF102&gt;CI!$D$3-CI!AF$4+CI!$D$11,MC!AF102&lt;CI!$D$3-CI!AF$4+CI!$D$12),"jaune",AND(MC!AF102&gt;CI!$D$3-CI!AF$4,MC!AF102&lt;CI!$D$3-CI!AF$4+CI!$D$11),"orange",AND(MC!AF102&gt;CI!$D$3-CI!AF$4+CI!$D$12),"vert"))</f>
        <v/>
      </c>
      <c r="AG102" s="43" t="str">
        <f>IF(MC!AG102="","",_xlfn.IFS(AND(MC!AG102&lt;CI!$D$3-CI!AG$4,MC!AG102&gt;1),"rouge",AND(MC!AG102&gt;CI!$D$3-CI!AG$4+CI!$D$11,MC!AG102&lt;CI!$D$3-CI!AG$4+CI!$D$12),"jaune",AND(MC!AG102&gt;CI!$D$3-CI!AG$4,MC!AG102&lt;CI!$D$3-CI!AG$4+CI!$D$11),"orange",AND(MC!AG102&gt;CI!$D$3-CI!AG$4+CI!$D$12),"vert"))</f>
        <v/>
      </c>
      <c r="AH102" s="43" t="str">
        <f>IF(MC!AH102="","",_xlfn.IFS(AND(MC!AH102&lt;CI!$D$3-CI!AH$4,MC!AH102&gt;1),"rouge",AND(MC!AH102&gt;CI!$D$3-CI!AH$4+CI!$D$11,MC!AH102&lt;CI!$D$3-CI!AH$4+CI!$D$12),"jaune",AND(MC!AH102&gt;CI!$D$3-CI!AH$4,MC!AH102&lt;CI!$D$3-CI!AH$4+CI!$D$11),"orange",AND(MC!AH102&gt;CI!$D$3-CI!AH$4+CI!$D$12),"vert"))</f>
        <v/>
      </c>
      <c r="AI102" s="43" t="str">
        <f>IF(MC!AI102="","",_xlfn.IFS(AND(MC!AI102&lt;CI!$D$3-CI!AI$4,MC!AI102&gt;1),"rouge",AND(MC!AI102&gt;CI!$D$3-CI!AI$4+CI!$D$11,MC!AI102&lt;CI!$D$3-CI!AI$4+CI!$D$12),"jaune",AND(MC!AI102&gt;CI!$D$3-CI!AI$4,MC!AI102&lt;CI!$D$3-CI!AI$4+CI!$D$11),"orange",AND(MC!AI102&gt;CI!$D$3-CI!AI$4+CI!$D$12),"vert"))</f>
        <v/>
      </c>
      <c r="AJ102" s="43" t="str">
        <f>IF(MC!AJ102="","",_xlfn.IFS(AND(MC!AJ102&lt;CI!$D$3-CI!AJ$4,MC!AJ102&gt;1),"rouge",AND(MC!AJ102&gt;CI!$D$3-CI!AJ$4+CI!$D$11,MC!AJ102&lt;CI!$D$3-CI!AJ$4+CI!$D$12),"jaune",AND(MC!AJ102&gt;CI!$D$3-CI!AJ$4,MC!AJ102&lt;CI!$D$3-CI!AJ$4+CI!$D$11),"orange",AND(MC!AJ102&gt;CI!$D$3-CI!AJ$4+CI!$D$12),"vert"))</f>
        <v/>
      </c>
      <c r="AK102" s="43" t="str">
        <f>IF(MC!AK102="","",_xlfn.IFS(AND(MC!AK102&lt;CI!$D$3-CI!AK$4,MC!AK102&gt;1),"rouge",AND(MC!AK102&gt;CI!$D$3-CI!AK$4+CI!$D$11,MC!AK102&lt;CI!$D$3-CI!AK$4+CI!$D$12),"jaune",AND(MC!AK102&gt;CI!$D$3-CI!AK$4,MC!AK102&lt;CI!$D$3-CI!AK$4+CI!$D$11),"orange",AND(MC!AK102&gt;CI!$D$3-CI!AK$4+CI!$D$12),"vert"))</f>
        <v/>
      </c>
      <c r="AL102" s="43" t="str">
        <f>IF(MC!AL102="","",_xlfn.IFS(AND(MC!AL102&lt;CI!$D$3-CI!AL$4,MC!AL102&gt;1),"rouge",AND(MC!AL102&gt;CI!$D$3-CI!AL$4+CI!$D$11,MC!AL102&lt;CI!$D$3-CI!AL$4+CI!$D$12),"jaune",AND(MC!AL102&gt;CI!$D$3-CI!AL$4,MC!AL102&lt;CI!$D$3-CI!AL$4+CI!$D$11),"orange",AND(MC!AL102&gt;CI!$D$3-CI!AL$4+CI!$D$12),"vert"))</f>
        <v/>
      </c>
      <c r="AM102" s="43" t="str">
        <f>IF(MC!AM102="","",_xlfn.IFS(AND(MC!AM102&lt;CI!$D$3-CI!AM$4,MC!AM102&gt;1),"rouge",AND(MC!AM102&gt;CI!$D$3-CI!AM$4+CI!$D$11,MC!AM102&lt;CI!$D$3-CI!AM$4+CI!$D$12),"jaune",AND(MC!AM102&gt;CI!$D$3-CI!AM$4,MC!AM102&lt;CI!$D$3-CI!AM$4+CI!$D$11),"orange",AND(MC!AM102&gt;CI!$D$3-CI!AM$4+CI!$D$12),"vert"))</f>
        <v/>
      </c>
      <c r="AN102" s="43" t="str">
        <f>IF(MC!AN102="","",_xlfn.IFS(AND(MC!AN102&lt;CI!$D$3-CI!AN$4,MC!AN102&gt;1),"rouge",AND(MC!AN102&gt;CI!$D$3-CI!AN$4+CI!$D$11,MC!AN102&lt;CI!$D$3-CI!AN$4+CI!$D$12),"jaune",AND(MC!AN102&gt;CI!$D$3-CI!AN$4,MC!AN102&lt;CI!$D$3-CI!AN$4+CI!$D$11),"orange",AND(MC!AN102&gt;CI!$D$3-CI!AN$4+CI!$D$12),"vert"))</f>
        <v/>
      </c>
      <c r="AO102" s="43" t="str">
        <f>IF(MC!AO102="","",_xlfn.IFS(AND(MC!AO102&lt;CI!$D$3-CI!AO$4,MC!AO102&gt;1),"rouge",AND(MC!AO102&gt;CI!$D$3-CI!AO$4+CI!$D$11,MC!AO102&lt;CI!$D$3-CI!AO$4+CI!$D$12),"jaune",AND(MC!AO102&gt;CI!$D$3-CI!AO$4,MC!AO102&lt;CI!$D$3-CI!AO$4+CI!$D$11),"orange",AND(MC!AO102&gt;CI!$D$3-CI!AO$4+CI!$D$12),"vert"))</f>
        <v/>
      </c>
      <c r="AP102" s="43" t="str">
        <f>IF(MC!AP102="","",_xlfn.IFS(AND(MC!AP102&lt;CI!$D$3-CI!AP$4,MC!AP102&gt;1),"rouge",AND(MC!AP102&gt;CI!$D$3-CI!AP$4+CI!$D$11,MC!AP102&lt;CI!$D$3-CI!AP$4+CI!$D$12),"jaune",AND(MC!AP102&gt;CI!$D$3-CI!AP$4,MC!AP102&lt;CI!$D$3-CI!AP$4+CI!$D$11),"orange",AND(MC!AP102&gt;CI!$D$3-CI!AP$4+CI!$D$12),"vert"))</f>
        <v/>
      </c>
      <c r="AQ102" s="43" t="str">
        <f>IF(MC!AQ102="","",_xlfn.IFS(AND(MC!AQ102&lt;CI!$D$3-CI!AQ$4,MC!AQ102&gt;1),"rouge",AND(MC!AQ102&gt;CI!$D$3-CI!AQ$4+CI!$D$11,MC!AQ102&lt;CI!$D$3-CI!AQ$4+CI!$D$12),"jaune",AND(MC!AQ102&gt;CI!$D$3-CI!AQ$4,MC!AQ102&lt;CI!$D$3-CI!AQ$4+CI!$D$11),"orange",AND(MC!AQ102&gt;CI!$D$3-CI!AQ$4+CI!$D$12),"vert"))</f>
        <v/>
      </c>
      <c r="AR102" s="43" t="str">
        <f>IF(MC!AR102="","",_xlfn.IFS(AND(MC!AR102&lt;CI!$D$3-CI!AR$4,MC!AR102&gt;1),"rouge",AND(MC!AR102&gt;CI!$D$3-CI!AR$4+CI!$D$11,MC!AR102&lt;CI!$D$3-CI!AR$4+CI!$D$12),"jaune",AND(MC!AR102&gt;CI!$D$3-CI!AR$4,MC!AR102&lt;CI!$D$3-CI!AR$4+CI!$D$11),"orange",AND(MC!AR102&gt;CI!$D$3-CI!AR$4+CI!$D$12),"vert"))</f>
        <v/>
      </c>
      <c r="AS102" s="43" t="str">
        <f>IF(MC!AS102="","",_xlfn.IFS(AND(MC!AS102&lt;CI!$D$3-CI!AS$4,MC!AS102&gt;1),"rouge",AND(MC!AS102&gt;CI!$D$3-CI!AS$4+CI!$D$11,MC!AS102&lt;CI!$D$3-CI!AS$4+CI!$D$12),"jaune",AND(MC!AS102&gt;CI!$D$3-CI!AS$4,MC!AS102&lt;CI!$D$3-CI!AS$4+CI!$D$11),"orange",AND(MC!AS102&gt;CI!$D$3-CI!AS$4+CI!$D$12),"vert"))</f>
        <v/>
      </c>
      <c r="AT102" s="43" t="str">
        <f>IF(MC!AT102="","",_xlfn.IFS(AND(MC!AT102&lt;CI!$D$3-CI!AT$4,MC!AT102&gt;1),"rouge",AND(MC!AT102&gt;CI!$D$3-CI!AT$4+CI!$D$11,MC!AT102&lt;CI!$D$3-CI!AT$4+CI!$D$12),"jaune",AND(MC!AT102&gt;CI!$D$3-CI!AT$4,MC!AT102&lt;CI!$D$3-CI!AT$4+CI!$D$11),"orange",AND(MC!AT102&gt;CI!$D$3-CI!AT$4+CI!$D$12),"vert"))</f>
        <v/>
      </c>
      <c r="AU102" s="43" t="str">
        <f>IF(MC!AU102="","",_xlfn.IFS(AND(MC!AU102&lt;CI!$D$3-CI!AU$4,MC!AU102&gt;1),"rouge",AND(MC!AU102&gt;CI!$D$3-CI!AU$4+CI!$D$11,MC!AU102&lt;CI!$D$3-CI!AU$4+CI!$D$12),"jaune",AND(MC!AU102&gt;CI!$D$3-CI!AU$4,MC!AU102&lt;CI!$D$3-CI!AU$4+CI!$D$11),"orange",AND(MC!AU102&gt;CI!$D$3-CI!AU$4+CI!$D$12),"vert"))</f>
        <v/>
      </c>
      <c r="AV102" s="43" t="str">
        <f>IF(MC!AV102="","",_xlfn.IFS(AND(MC!AV102&lt;CI!$D$3-CI!AV$4,MC!AV102&gt;1),"rouge",AND(MC!AV102&gt;CI!$D$3-CI!AV$4+CI!$D$11,MC!AV102&lt;CI!$D$3-CI!AV$4+CI!$D$12),"jaune",AND(MC!AV102&gt;CI!$D$3-CI!AV$4,MC!AV102&lt;CI!$D$3-CI!AV$4+CI!$D$11),"orange",AND(MC!AV102&gt;CI!$D$3-CI!AV$4+CI!$D$12),"vert"))</f>
        <v/>
      </c>
      <c r="AW102" s="43" t="str">
        <f>IF(MC!AW102="","",_xlfn.IFS(AND(MC!AW102&lt;CI!$D$3-CI!AW$4,MC!AW102&gt;1),"rouge",AND(MC!AW102&gt;CI!$D$3-CI!AW$4+CI!$D$11,MC!AW102&lt;CI!$D$3-CI!AW$4+CI!$D$12),"jaune",AND(MC!AW102&gt;CI!$D$3-CI!AW$4,MC!AW102&lt;CI!$D$3-CI!AW$4+CI!$D$11),"orange",AND(MC!AW102&gt;CI!$D$3-CI!AW$4+CI!$D$12),"vert"))</f>
        <v/>
      </c>
      <c r="AX102" s="43" t="str">
        <f>IF(MC!AX102="","",_xlfn.IFS(AND(MC!AX102&lt;CI!$D$3-CI!AX$4,MC!AX102&gt;1),"rouge",AND(MC!AX102&gt;CI!$D$3-CI!AX$4+CI!$D$11,MC!AX102&lt;CI!$D$3-CI!AX$4+CI!$D$12),"jaune",AND(MC!AX102&gt;CI!$D$3-CI!AX$4,MC!AX102&lt;CI!$D$3-CI!AX$4+CI!$D$11),"orange",AND(MC!AX102&gt;CI!$D$3-CI!AX$4+CI!$D$12),"vert"))</f>
        <v/>
      </c>
      <c r="AY102" s="43" t="str">
        <f>IF(MC!AY102="","",_xlfn.IFS(AND(MC!AY102&lt;CI!$D$3-CI!AY$4,MC!AY102&gt;1),"rouge",AND(MC!AY102&gt;CI!$D$3-CI!AY$4+CI!$D$11,MC!AY102&lt;CI!$D$3-CI!AY$4+CI!$D$12),"jaune",AND(MC!AY102&gt;CI!$D$3-CI!AY$4,MC!AY102&lt;CI!$D$3-CI!AY$4+CI!$D$11),"orange",AND(MC!AY102&gt;CI!$D$3-CI!AY$4+CI!$D$12),"vert"))</f>
        <v/>
      </c>
      <c r="AZ102" s="43" t="str">
        <f>IF(MC!AZ102="","",_xlfn.IFS(AND(MC!AZ102&lt;CI!$D$3-CI!AZ$4,MC!AZ102&gt;1),"rouge",AND(MC!AZ102&gt;CI!$D$3-CI!AZ$4+CI!$D$11,MC!AZ102&lt;CI!$D$3-CI!AZ$4+CI!$D$12),"jaune",AND(MC!AZ102&gt;CI!$D$3-CI!AZ$4,MC!AZ102&lt;CI!$D$3-CI!AZ$4+CI!$D$11),"orange",AND(MC!AZ102&gt;CI!$D$3-CI!AZ$4+CI!$D$12),"vert"))</f>
        <v/>
      </c>
      <c r="BA102" s="43" t="str">
        <f>IF(MC!BA102="","",_xlfn.IFS(AND(MC!BA102&lt;CI!$D$3-CI!BA$4,MC!BA102&gt;1),"rouge",AND(MC!BA102&gt;CI!$D$3-CI!BA$4+CI!$D$11,MC!BA102&lt;CI!$D$3-CI!BA$4+CI!$D$12),"jaune",AND(MC!BA102&gt;CI!$D$3-CI!BA$4,MC!BA102&lt;CI!$D$3-CI!BA$4+CI!$D$11),"orange",AND(MC!BA102&gt;CI!$D$3-CI!BA$4+CI!$D$12),"vert"))</f>
        <v/>
      </c>
      <c r="BB102" s="43" t="str">
        <f>IF(MC!BB102="","",_xlfn.IFS(AND(MC!BB102&lt;CI!$D$3-CI!BB$4,MC!BB102&gt;1),"rouge",AND(MC!BB102&gt;CI!$D$3-CI!BB$4+CI!$D$11,MC!BB102&lt;CI!$D$3-CI!BB$4+CI!$D$12),"jaune",AND(MC!BB102&gt;CI!$D$3-CI!BB$4,MC!BB102&lt;CI!$D$3-CI!BB$4+CI!$D$11),"orange",AND(MC!BB102&gt;CI!$D$3-CI!BB$4+CI!$D$12),"vert"))</f>
        <v/>
      </c>
      <c r="BC102" s="43" t="str">
        <f>IF(MC!BC102="","",_xlfn.IFS(AND(MC!BC102&lt;CI!$D$3-CI!BC$4,MC!BC102&gt;1),"rouge",AND(MC!BC102&gt;CI!$D$3-CI!BC$4+CI!$D$11,MC!BC102&lt;CI!$D$3-CI!BC$4+CI!$D$12),"jaune",AND(MC!BC102&gt;CI!$D$3-CI!BC$4,MC!BC102&lt;CI!$D$3-CI!BC$4+CI!$D$11),"orange",AND(MC!BC102&gt;CI!$D$3-CI!BC$4+CI!$D$12),"vert"))</f>
        <v/>
      </c>
      <c r="BD102" s="43" t="str">
        <f>IF(MC!BD102="","",_xlfn.IFS(AND(MC!BD102&lt;CI!$D$3-CI!BD$4,MC!BD102&gt;1),"rouge",AND(MC!BD102&gt;CI!$D$3-CI!BD$4+CI!$D$11,MC!BD102&lt;CI!$D$3-CI!BD$4+CI!$D$12),"jaune",AND(MC!BD102&gt;CI!$D$3-CI!BD$4,MC!BD102&lt;CI!$D$3-CI!BD$4+CI!$D$11),"orange",AND(MC!BD102&gt;CI!$D$3-CI!BD$4+CI!$D$12),"vert"))</f>
        <v/>
      </c>
      <c r="BE102" s="43" t="str">
        <f>IF(MC!BE102="","",_xlfn.IFS(AND(MC!BE102&lt;CI!$D$3-CI!BE$4,MC!BE102&gt;1),"rouge",AND(MC!BE102&gt;CI!$D$3-CI!BE$4+CI!$D$11,MC!BE102&lt;CI!$D$3-CI!BE$4+CI!$D$12),"jaune",AND(MC!BE102&gt;CI!$D$3-CI!BE$4,MC!BE102&lt;CI!$D$3-CI!BE$4+CI!$D$11),"orange",AND(MC!BE102&gt;CI!$D$3-CI!BE$4+CI!$D$12),"vert"))</f>
        <v/>
      </c>
      <c r="BF102" s="43" t="str">
        <f>IF(MC!BF102="","",_xlfn.IFS(AND(MC!BF102&lt;CI!$D$3-CI!BF$4,MC!BF102&gt;1),"rouge",AND(MC!BF102&gt;CI!$D$3-CI!BF$4+CI!$D$11,MC!BF102&lt;CI!$D$3-CI!BF$4+CI!$D$12),"jaune",AND(MC!BF102&gt;CI!$D$3-CI!BF$4,MC!BF102&lt;CI!$D$3-CI!BF$4+CI!$D$11),"orange",AND(MC!BF102&gt;CI!$D$3-CI!BF$4+CI!$D$12),"vert"))</f>
        <v/>
      </c>
      <c r="BG102" s="43" t="str">
        <f>IF(MC!BG102="","",_xlfn.IFS(AND(MC!BG102&lt;CI!$D$3-CI!BG$4,MC!BG102&gt;1),"rouge",AND(MC!BG102&gt;CI!$D$3-CI!BG$4+CI!$D$11,MC!BG102&lt;CI!$D$3-CI!BG$4+CI!$D$12),"jaune",AND(MC!BG102&gt;CI!$D$3-CI!BG$4,MC!BG102&lt;CI!$D$3-CI!BG$4+CI!$D$11),"orange",AND(MC!BG102&gt;CI!$D$3-CI!BG$4+CI!$D$12),"vert"))</f>
        <v/>
      </c>
      <c r="BH102" s="43" t="str">
        <f>IF(MC!BH102="","",_xlfn.IFS(AND(MC!BH102&lt;CI!$D$3-CI!BH$4,MC!BH102&gt;1),"rouge",AND(MC!BH102&gt;CI!$D$3-CI!BH$4+CI!$D$11,MC!BH102&lt;CI!$D$3-CI!BH$4+CI!$D$12),"jaune",AND(MC!BH102&gt;CI!$D$3-CI!BH$4,MC!BH102&lt;CI!$D$3-CI!BH$4+CI!$D$11),"orange",AND(MC!BH102&gt;CI!$D$3-CI!BH$4+CI!$D$12),"vert"))</f>
        <v/>
      </c>
      <c r="BI102" s="43" t="str">
        <f>IF(MC!BI102="","",_xlfn.IFS(AND(MC!BI102&lt;CI!$D$3-CI!BI$4,MC!BI102&gt;1),"rouge",AND(MC!BI102&gt;CI!$D$3-CI!BI$4+CI!$D$11,MC!BI102&lt;CI!$D$3-CI!BI$4+CI!$D$12),"jaune",AND(MC!BI102&gt;CI!$D$3-CI!BI$4,MC!BI102&lt;CI!$D$3-CI!BI$4+CI!$D$11),"orange",AND(MC!BI102&gt;CI!$D$3-CI!BI$4+CI!$D$12),"vert"))</f>
        <v/>
      </c>
      <c r="BJ102" s="43" t="str">
        <f>IF(MC!BJ102="","",_xlfn.IFS(AND(MC!BJ102&lt;CI!$D$3-CI!BJ$4,MC!BJ102&gt;1),"rouge",AND(MC!BJ102&gt;CI!$D$3-CI!BJ$4+CI!$D$11,MC!BJ102&lt;CI!$D$3-CI!BJ$4+CI!$D$12),"jaune",AND(MC!BJ102&gt;CI!$D$3-CI!BJ$4,MC!BJ102&lt;CI!$D$3-CI!BJ$4+CI!$D$11),"orange",AND(MC!BJ102&gt;CI!$D$3-CI!BJ$4+CI!$D$12),"vert"))</f>
        <v/>
      </c>
      <c r="BK102" s="43" t="str">
        <f>IF(MC!BK102="","",_xlfn.IFS(AND(MC!BK102&lt;CI!$D$3-CI!BK$4,MC!BK102&gt;1),"rouge",AND(MC!BK102&gt;CI!$D$3-CI!BK$4+CI!$D$11,MC!BK102&lt;CI!$D$3-CI!BK$4+CI!$D$12),"jaune",AND(MC!BK102&gt;CI!$D$3-CI!BK$4,MC!BK102&lt;CI!$D$3-CI!BK$4+CI!$D$11),"orange",AND(MC!BK102&gt;CI!$D$3-CI!BK$4+CI!$D$12),"vert"))</f>
        <v/>
      </c>
      <c r="BL102" s="43" t="str">
        <f>IF(MC!BL102="","",_xlfn.IFS(AND(MC!BL102&lt;CI!$D$3-CI!BL$4,MC!BL102&gt;1),"rouge",AND(MC!BL102&gt;CI!$D$3-CI!BL$4+CI!$D$11,MC!BL102&lt;CI!$D$3-CI!BL$4+CI!$D$12),"jaune",AND(MC!BL102&gt;CI!$D$3-CI!BL$4,MC!BL102&lt;CI!$D$3-CI!BL$4+CI!$D$11),"orange",AND(MC!BL102&gt;CI!$D$3-CI!BL$4+CI!$D$12),"vert"))</f>
        <v/>
      </c>
      <c r="BM102" s="43" t="str">
        <f>IF(MC!BM102="","",_xlfn.IFS(AND(MC!BM102&lt;CI!$D$3-CI!BM$4,MC!BM102&gt;1),"rouge",AND(MC!BM102&gt;CI!$D$3-CI!BM$4+CI!$D$11,MC!BM102&lt;CI!$D$3-CI!BM$4+CI!$D$12),"jaune",AND(MC!BM102&gt;CI!$D$3-CI!BM$4,MC!BM102&lt;CI!$D$3-CI!BM$4+CI!$D$11),"orange",AND(MC!BM102&gt;CI!$D$3-CI!BM$4+CI!$D$12),"vert"))</f>
        <v/>
      </c>
      <c r="BN102" s="43" t="str">
        <f>IF(MC!BN102="","",_xlfn.IFS(AND(MC!BN102&lt;CI!$D$3-CI!BN$4,MC!BN102&gt;1),"rouge",AND(MC!BN102&gt;CI!$D$3-CI!BN$4+CI!$D$11,MC!BN102&lt;CI!$D$3-CI!BN$4+CI!$D$12),"jaune",AND(MC!BN102&gt;CI!$D$3-CI!BN$4,MC!BN102&lt;CI!$D$3-CI!BN$4+CI!$D$11),"orange",AND(MC!BN102&gt;CI!$D$3-CI!BN$4+CI!$D$12),"vert"))</f>
        <v/>
      </c>
      <c r="BO102" s="43" t="str">
        <f>IF(MC!BO102="","",_xlfn.IFS(AND(MC!BO102&lt;CI!$D$3-CI!BO$4,MC!BO102&gt;1),"rouge",AND(MC!BO102&gt;CI!$D$3-CI!BO$4+CI!$D$11,MC!BO102&lt;CI!$D$3-CI!BO$4+CI!$D$12),"jaune",AND(MC!BO102&gt;CI!$D$3-CI!BO$4,MC!BO102&lt;CI!$D$3-CI!BO$4+CI!$D$11),"orange",AND(MC!BO102&gt;CI!$D$3-CI!BO$4+CI!$D$12),"vert"))</f>
        <v/>
      </c>
      <c r="BP102" s="43" t="str">
        <f>IF(MC!BP102="","",_xlfn.IFS(AND(MC!BP102&lt;CI!$D$3-CI!BP$4,MC!BP102&gt;1),"rouge",AND(MC!BP102&gt;CI!$D$3-CI!BP$4+CI!$D$11,MC!BP102&lt;CI!$D$3-CI!BP$4+CI!$D$12),"jaune",AND(MC!BP102&gt;CI!$D$3-CI!BP$4,MC!BP102&lt;CI!$D$3-CI!BP$4+CI!$D$11),"orange",AND(MC!BP102&gt;CI!$D$3-CI!BP$4+CI!$D$12),"vert"))</f>
        <v/>
      </c>
      <c r="BQ102" s="43" t="str">
        <f>IF(MC!BQ102="","",_xlfn.IFS(AND(MC!BQ102&lt;CI!$D$3-CI!BQ$4,MC!BQ102&gt;1),"rouge",AND(MC!BQ102&gt;CI!$D$3-CI!BQ$4+CI!$D$11,MC!BQ102&lt;CI!$D$3-CI!BQ$4+CI!$D$12),"jaune",AND(MC!BQ102&gt;CI!$D$3-CI!BQ$4,MC!BQ102&lt;CI!$D$3-CI!BQ$4+CI!$D$11),"orange",AND(MC!BQ102&gt;CI!$D$3-CI!BQ$4+CI!$D$12),"vert"))</f>
        <v/>
      </c>
      <c r="BR102" s="43" t="str">
        <f>IF(MC!BR102="","",_xlfn.IFS(AND(MC!BR102&lt;CI!$D$3-CI!BR$4,MC!BR102&gt;1),"rouge",AND(MC!BR102&gt;CI!$D$3-CI!BR$4+CI!$D$11,MC!BR102&lt;CI!$D$3-CI!BR$4+CI!$D$12),"jaune",AND(MC!BR102&gt;CI!$D$3-CI!BR$4,MC!BR102&lt;CI!$D$3-CI!BR$4+CI!$D$11),"orange",AND(MC!BR102&gt;CI!$D$3-CI!BR$4+CI!$D$12),"vert"))</f>
        <v/>
      </c>
      <c r="BS102" s="43" t="str">
        <f>IF(MC!BS102="","",_xlfn.IFS(AND(MC!BS102&lt;CI!$D$3-CI!BS$4,MC!BS102&gt;1),"rouge",AND(MC!BS102&gt;CI!$D$3-CI!BS$4+CI!$D$11,MC!BS102&lt;CI!$D$3-CI!BS$4+CI!$D$12),"jaune",AND(MC!BS102&gt;CI!$D$3-CI!BS$4,MC!BS102&lt;CI!$D$3-CI!BS$4+CI!$D$11),"orange",AND(MC!BS102&gt;CI!$D$3-CI!BS$4+CI!$D$12),"vert"))</f>
        <v/>
      </c>
      <c r="BT102" s="43" t="str">
        <f>IF(MC!BT102="","",_xlfn.IFS(AND(MC!BT102&lt;CI!$D$3-CI!BT$4,MC!BT102&gt;1),"rouge",AND(MC!BT102&gt;CI!$D$3-CI!BT$4+CI!$D$11,MC!BT102&lt;CI!$D$3-CI!BT$4+CI!$D$12),"jaune",AND(MC!BT102&gt;CI!$D$3-CI!BT$4,MC!BT102&lt;CI!$D$3-CI!BT$4+CI!$D$11),"orange",AND(MC!BT102&gt;CI!$D$3-CI!BT$4+CI!$D$12),"vert"))</f>
        <v/>
      </c>
      <c r="BU102" s="43" t="str">
        <f>IF(MC!BU102="","",_xlfn.IFS(AND(MC!BU102&lt;CI!$D$3-CI!BU$4,MC!BU102&gt;1),"rouge",AND(MC!BU102&gt;CI!$D$3-CI!BU$4+CI!$D$11,MC!BU102&lt;CI!$D$3-CI!BU$4+CI!$D$12),"jaune",AND(MC!BU102&gt;CI!$D$3-CI!BU$4,MC!BU102&lt;CI!$D$3-CI!BU$4+CI!$D$11),"orange",AND(MC!BU102&gt;CI!$D$3-CI!BU$4+CI!$D$12),"vert"))</f>
        <v/>
      </c>
      <c r="BV102" s="43" t="str">
        <f>IF(MC!BV102="","",_xlfn.IFS(AND(MC!BV102&lt;CI!$D$3-CI!BV$4,MC!BV102&gt;1),"rouge",AND(MC!BV102&gt;CI!$D$3-CI!BV$4+CI!$D$11,MC!BV102&lt;CI!$D$3-CI!BV$4+CI!$D$12),"jaune",AND(MC!BV102&gt;CI!$D$3-CI!BV$4,MC!BV102&lt;CI!$D$3-CI!BV$4+CI!$D$11),"orange",AND(MC!BV102&gt;CI!$D$3-CI!BV$4+CI!$D$12),"vert"))</f>
        <v/>
      </c>
      <c r="BW102" s="43" t="str">
        <f>IF(MC!BW102="","",_xlfn.IFS(AND(MC!BW102&lt;CI!$D$3-CI!BW$4,MC!BW102&gt;1),"rouge",AND(MC!BW102&gt;CI!$D$3-CI!BW$4+CI!$D$11,MC!BW102&lt;CI!$D$3-CI!BW$4+CI!$D$12),"jaune",AND(MC!BW102&gt;CI!$D$3-CI!BW$4,MC!BW102&lt;CI!$D$3-CI!BW$4+CI!$D$11),"orange",AND(MC!BW102&gt;CI!$D$3-CI!BW$4+CI!$D$12),"vert"))</f>
        <v/>
      </c>
      <c r="BX102" s="43" t="str">
        <f>IF(MC!BX102="","",_xlfn.IFS(AND(MC!BX102&lt;CI!$D$3-CI!BX$4,MC!BX102&gt;1),"rouge",AND(MC!BX102&gt;CI!$D$3-CI!BX$4+CI!$D$11,MC!BX102&lt;CI!$D$3-CI!BX$4+CI!$D$12),"jaune",AND(MC!BX102&gt;CI!$D$3-CI!BX$4,MC!BX102&lt;CI!$D$3-CI!BX$4+CI!$D$11),"orange",AND(MC!BX102&gt;CI!$D$3-CI!BX$4+CI!$D$12),"vert"))</f>
        <v/>
      </c>
      <c r="BY102" s="43" t="str">
        <f>IF(MC!BY102="","",_xlfn.IFS(AND(MC!BY102&lt;CI!$D$3-CI!BY$4,MC!BY102&gt;1),"rouge",AND(MC!BY102&gt;CI!$D$3-CI!BY$4+CI!$D$11,MC!BY102&lt;CI!$D$3-CI!BY$4+CI!$D$12),"jaune",AND(MC!BY102&gt;CI!$D$3-CI!BY$4,MC!BY102&lt;CI!$D$3-CI!BY$4+CI!$D$11),"orange",AND(MC!BY102&gt;CI!$D$3-CI!BY$4+CI!$D$12),"vert"))</f>
        <v/>
      </c>
      <c r="BZ102" s="43" t="str">
        <f>IF(MC!BZ102="","",_xlfn.IFS(AND(MC!BZ102&lt;CI!$D$3-CI!BZ$4,MC!BZ102&gt;1),"rouge",AND(MC!BZ102&gt;CI!$D$3-CI!BZ$4+CI!$D$11,MC!BZ102&lt;CI!$D$3-CI!BZ$4+CI!$D$12),"jaune",AND(MC!BZ102&gt;CI!$D$3-CI!BZ$4,MC!BZ102&lt;CI!$D$3-CI!BZ$4+CI!$D$11),"orange",AND(MC!BZ102&gt;CI!$D$3-CI!BZ$4+CI!$D$12),"vert"))</f>
        <v/>
      </c>
      <c r="CA102" s="43" t="str">
        <f>IF(MC!CA102="","",_xlfn.IFS(AND(MC!CA102&lt;CI!$D$3-CI!CA$4,MC!CA102&gt;1),"rouge",AND(MC!CA102&gt;CI!$D$3-CI!CA$4+CI!$D$11,MC!CA102&lt;CI!$D$3-CI!CA$4+CI!$D$12),"jaune",AND(MC!CA102&gt;CI!$D$3-CI!CA$4,MC!CA102&lt;CI!$D$3-CI!CA$4+CI!$D$11),"orange",AND(MC!CA102&gt;CI!$D$3-CI!CA$4+CI!$D$12),"vert"))</f>
        <v/>
      </c>
      <c r="CB102" s="43" t="str">
        <f>IF(MC!CB102="","",_xlfn.IFS(AND(MC!CB102&lt;CI!$D$3-CI!CB$4,MC!CB102&gt;1),"rouge",AND(MC!CB102&gt;CI!$D$3-CI!CB$4+CI!$D$11,MC!CB102&lt;CI!$D$3-CI!CB$4+CI!$D$12),"jaune",AND(MC!CB102&gt;CI!$D$3-CI!CB$4,MC!CB102&lt;CI!$D$3-CI!CB$4+CI!$D$11),"orange",AND(MC!CB102&gt;CI!$D$3-CI!CB$4+CI!$D$12),"vert"))</f>
        <v/>
      </c>
      <c r="CC102" s="43" t="str">
        <f>IF(MC!CC102="","",_xlfn.IFS(AND(MC!CC102&lt;CI!$D$3-CI!CC$4,MC!CC102&gt;1),"rouge",AND(MC!CC102&gt;CI!$D$3-CI!CC$4+CI!$D$11,MC!CC102&lt;CI!$D$3-CI!CC$4+CI!$D$12),"jaune",AND(MC!CC102&gt;CI!$D$3-CI!CC$4,MC!CC102&lt;CI!$D$3-CI!CC$4+CI!$D$11),"orange",AND(MC!CC102&gt;CI!$D$3-CI!CC$4+CI!$D$12),"vert"))</f>
        <v/>
      </c>
      <c r="CD102" s="43" t="str">
        <f>IF(MC!CD102="","",_xlfn.IFS(AND(MC!CD102&lt;CI!$D$3-CI!CD$4,MC!CD102&gt;1),"rouge",AND(MC!CD102&gt;CI!$D$3-CI!CD$4+CI!$D$11,MC!CD102&lt;CI!$D$3-CI!CD$4+CI!$D$12),"jaune",AND(MC!CD102&gt;CI!$D$3-CI!CD$4,MC!CD102&lt;CI!$D$3-CI!CD$4+CI!$D$11),"orange",AND(MC!CD102&gt;CI!$D$3-CI!CD$4+CI!$D$12),"vert"))</f>
        <v/>
      </c>
      <c r="CE102" s="43" t="str">
        <f>IF(MC!CE102="","",_xlfn.IFS(AND(MC!CE102&lt;CI!$D$3-CI!CE$4,MC!CE102&gt;1),"rouge",AND(MC!CE102&gt;CI!$D$3-CI!CE$4+CI!$D$11,MC!CE102&lt;CI!$D$3-CI!CE$4+CI!$D$12),"jaune",AND(MC!CE102&gt;CI!$D$3-CI!CE$4,MC!CE102&lt;CI!$D$3-CI!CE$4+CI!$D$11),"orange",AND(MC!CE102&gt;CI!$D$3-CI!CE$4+CI!$D$12),"vert"))</f>
        <v/>
      </c>
      <c r="CF102" s="43" t="str">
        <f>IF(MC!CF102="","",_xlfn.IFS(AND(MC!CF102&lt;CI!$D$3-CI!CF$4,MC!CF102&gt;1),"rouge",AND(MC!CF102&gt;CI!$D$3-CI!CF$4+CI!$D$11,MC!CF102&lt;CI!$D$3-CI!CF$4+CI!$D$12),"jaune",AND(MC!CF102&gt;CI!$D$3-CI!CF$4,MC!CF102&lt;CI!$D$3-CI!CF$4+CI!$D$11),"orange",AND(MC!CF102&gt;CI!$D$3-CI!CF$4+CI!$D$12),"vert"))</f>
        <v/>
      </c>
      <c r="CG102" s="43" t="str">
        <f>IF(MC!CG102="","",_xlfn.IFS(AND(MC!CG102&lt;CI!$D$3-CI!CG$4,MC!CG102&gt;1),"rouge",AND(MC!CG102&gt;CI!$D$3-CI!CG$4+CI!$D$11,MC!CG102&lt;CI!$D$3-CI!CG$4+CI!$D$12),"jaune",AND(MC!CG102&gt;CI!$D$3-CI!CG$4,MC!CG102&lt;CI!$D$3-CI!CG$4+CI!$D$11),"orange",AND(MC!CG102&gt;CI!$D$3-CI!CG$4+CI!$D$12),"vert"))</f>
        <v/>
      </c>
      <c r="CH102" s="43" t="str">
        <f>IF(MC!CH102="","",_xlfn.IFS(AND(MC!CH102&lt;CI!$D$3-CI!CH$4,MC!CH102&gt;1),"rouge",AND(MC!CH102&gt;CI!$D$3-CI!CH$4+CI!$D$11,MC!CH102&lt;CI!$D$3-CI!CH$4+CI!$D$12),"jaune",AND(MC!CH102&gt;CI!$D$3-CI!CH$4,MC!CH102&lt;CI!$D$3-CI!CH$4+CI!$D$11),"orange",AND(MC!CH102&gt;CI!$D$3-CI!CH$4+CI!$D$12),"vert"))</f>
        <v/>
      </c>
      <c r="CI102" s="43" t="str">
        <f>IF(MC!CI102="","",_xlfn.IFS(AND(MC!CI102&lt;CI!$D$3-CI!CI$4,MC!CI102&gt;1),"rouge",AND(MC!CI102&gt;CI!$D$3-CI!CI$4+CI!$D$11,MC!CI102&lt;CI!$D$3-CI!CI$4+CI!$D$12),"jaune",AND(MC!CI102&gt;CI!$D$3-CI!CI$4,MC!CI102&lt;CI!$D$3-CI!CI$4+CI!$D$11),"orange",AND(MC!CI102&gt;CI!$D$3-CI!CI$4+CI!$D$12),"vert"))</f>
        <v/>
      </c>
      <c r="CJ102" s="43" t="str">
        <f>IF(MC!CJ102="","",_xlfn.IFS(AND(MC!CJ102&lt;CI!$D$3-CI!CJ$4,MC!CJ102&gt;1),"rouge",AND(MC!CJ102&gt;CI!$D$3-CI!CJ$4+CI!$D$11,MC!CJ102&lt;CI!$D$3-CI!CJ$4+CI!$D$12),"jaune",AND(MC!CJ102&gt;CI!$D$3-CI!CJ$4,MC!CJ102&lt;CI!$D$3-CI!CJ$4+CI!$D$11),"orange",AND(MC!CJ102&gt;CI!$D$3-CI!CJ$4+CI!$D$12),"vert"))</f>
        <v/>
      </c>
      <c r="CK102" s="43" t="str">
        <f>IF(MC!CK102="","",_xlfn.IFS(AND(MC!CK102&lt;CI!$D$3-CI!CK$4,MC!CK102&gt;1),"rouge",AND(MC!CK102&gt;CI!$D$3-CI!CK$4+CI!$D$11,MC!CK102&lt;CI!$D$3-CI!CK$4+CI!$D$12),"jaune",AND(MC!CK102&gt;CI!$D$3-CI!CK$4,MC!CK102&lt;CI!$D$3-CI!CK$4+CI!$D$11),"orange",AND(MC!CK102&gt;CI!$D$3-CI!CK$4+CI!$D$12),"vert"))</f>
        <v/>
      </c>
      <c r="CL102" s="43" t="str">
        <f>IF(MC!CL102="","",_xlfn.IFS(AND(MC!CL102&lt;CI!$D$3-CI!CL$4,MC!CL102&gt;1),"rouge",AND(MC!CL102&gt;CI!$D$3-CI!CL$4+CI!$D$11,MC!CL102&lt;CI!$D$3-CI!CL$4+CI!$D$12),"jaune",AND(MC!CL102&gt;CI!$D$3-CI!CL$4,MC!CL102&lt;CI!$D$3-CI!CL$4+CI!$D$11),"orange",AND(MC!CL102&gt;CI!$D$3-CI!CL$4+CI!$D$12),"vert"))</f>
        <v/>
      </c>
      <c r="CM102" s="43" t="str">
        <f>IF(MC!CM102="","",_xlfn.IFS(AND(MC!CM102&lt;CI!$D$3-CI!CM$4,MC!CM102&gt;1),"rouge",AND(MC!CM102&gt;CI!$D$3-CI!CM$4+CI!$D$11,MC!CM102&lt;CI!$D$3-CI!CM$4+CI!$D$12),"jaune",AND(MC!CM102&gt;CI!$D$3-CI!CM$4,MC!CM102&lt;CI!$D$3-CI!CM$4+CI!$D$11),"orange",AND(MC!CM102&gt;CI!$D$3-CI!CM$4+CI!$D$12),"vert"))</f>
        <v/>
      </c>
      <c r="CN102" s="43" t="str">
        <f>IF(MC!CN102="","",_xlfn.IFS(AND(MC!CN102&lt;CI!$D$3-CI!CN$4,MC!CN102&gt;1),"rouge",AND(MC!CN102&gt;CI!$D$3-CI!CN$4+CI!$D$11,MC!CN102&lt;CI!$D$3-CI!CN$4+CI!$D$12),"jaune",AND(MC!CN102&gt;CI!$D$3-CI!CN$4,MC!CN102&lt;CI!$D$3-CI!CN$4+CI!$D$11),"orange",AND(MC!CN102&gt;CI!$D$3-CI!CN$4+CI!$D$12),"vert"))</f>
        <v/>
      </c>
      <c r="CO102" s="43" t="str">
        <f>IF(MC!CO102="","",_xlfn.IFS(AND(MC!CO102&lt;CI!$D$3-CI!CO$4,MC!CO102&gt;1),"rouge",AND(MC!CO102&gt;CI!$D$3-CI!CO$4+CI!$D$11,MC!CO102&lt;CI!$D$3-CI!CO$4+CI!$D$12),"jaune",AND(MC!CO102&gt;CI!$D$3-CI!CO$4,MC!CO102&lt;CI!$D$3-CI!CO$4+CI!$D$11),"orange",AND(MC!CO102&gt;CI!$D$3-CI!CO$4+CI!$D$12),"vert"))</f>
        <v/>
      </c>
      <c r="CP102" s="43" t="str">
        <f>IF(MC!CP102="","",_xlfn.IFS(AND(MC!CP102&lt;CI!$D$3-CI!CP$4,MC!CP102&gt;1),"rouge",AND(MC!CP102&gt;CI!$D$3-CI!CP$4+CI!$D$11,MC!CP102&lt;CI!$D$3-CI!CP$4+CI!$D$12),"jaune",AND(MC!CP102&gt;CI!$D$3-CI!CP$4,MC!CP102&lt;CI!$D$3-CI!CP$4+CI!$D$11),"orange",AND(MC!CP102&gt;CI!$D$3-CI!CP$4+CI!$D$12),"vert"))</f>
        <v/>
      </c>
      <c r="CQ102" s="43" t="str">
        <f>IF(MC!CQ102="","",_xlfn.IFS(AND(MC!CQ102&lt;CI!$D$3-CI!CQ$4,MC!CQ102&gt;1),"rouge",AND(MC!CQ102&gt;CI!$D$3-CI!CQ$4+CI!$D$11,MC!CQ102&lt;CI!$D$3-CI!CQ$4+CI!$D$12),"jaune",AND(MC!CQ102&gt;CI!$D$3-CI!CQ$4,MC!CQ102&lt;CI!$D$3-CI!CQ$4+CI!$D$11),"orange",AND(MC!CQ102&gt;CI!$D$3-CI!CQ$4+CI!$D$12),"vert"))</f>
        <v/>
      </c>
      <c r="CR102" s="43" t="str">
        <f>IF(MC!CR102="","",_xlfn.IFS(AND(MC!CR102&lt;CI!$D$3-CI!CR$4,MC!CR102&gt;1),"rouge",AND(MC!CR102&gt;CI!$D$3-CI!CR$4+CI!$D$11,MC!CR102&lt;CI!$D$3-CI!CR$4+CI!$D$12),"jaune",AND(MC!CR102&gt;CI!$D$3-CI!CR$4,MC!CR102&lt;CI!$D$3-CI!CR$4+CI!$D$11),"orange",AND(MC!CR102&gt;CI!$D$3-CI!CR$4+CI!$D$12),"vert"))</f>
        <v/>
      </c>
      <c r="CS102" s="43" t="str">
        <f>IF(MC!CS102="","",_xlfn.IFS(AND(MC!CS102&lt;CI!$D$3-CI!CS$4,MC!CS102&gt;1),"rouge",AND(MC!CS102&gt;CI!$D$3-CI!CS$4+CI!$D$11,MC!CS102&lt;CI!$D$3-CI!CS$4+CI!$D$12),"jaune",AND(MC!CS102&gt;CI!$D$3-CI!CS$4,MC!CS102&lt;CI!$D$3-CI!CS$4+CI!$D$11),"orange",AND(MC!CS102&gt;CI!$D$3-CI!CS$4+CI!$D$12),"vert"))</f>
        <v/>
      </c>
      <c r="CT102" s="43" t="str">
        <f>IF(MC!CT102="","",_xlfn.IFS(AND(MC!CT102&lt;CI!$D$3-CI!CT$4,MC!CT102&gt;1),"rouge",AND(MC!CT102&gt;CI!$D$3-CI!CT$4+CI!$D$11,MC!CT102&lt;CI!$D$3-CI!CT$4+CI!$D$12),"jaune",AND(MC!CT102&gt;CI!$D$3-CI!CT$4,MC!CT102&lt;CI!$D$3-CI!CT$4+CI!$D$11),"orange",AND(MC!CT102&gt;CI!$D$3-CI!CT$4+CI!$D$12),"vert"))</f>
        <v/>
      </c>
      <c r="CU102" s="43" t="str">
        <f>IF(MC!CU102="","",_xlfn.IFS(AND(MC!CU102&lt;CI!$D$3-CI!CU$4,MC!CU102&gt;1),"rouge",AND(MC!CU102&gt;CI!$D$3-CI!CU$4+CI!$D$11,MC!CU102&lt;CI!$D$3-CI!CU$4+CI!$D$12),"jaune",AND(MC!CU102&gt;CI!$D$3-CI!CU$4,MC!CU102&lt;CI!$D$3-CI!CU$4+CI!$D$11),"orange",AND(MC!CU102&gt;CI!$D$3-CI!CU$4+CI!$D$12),"vert"))</f>
        <v/>
      </c>
      <c r="CV102" s="43" t="str">
        <f>IF(MC!CV102="","",_xlfn.IFS(AND(MC!CV102&lt;CI!$D$3-CI!CV$4,MC!CV102&gt;1),"rouge",AND(MC!CV102&gt;CI!$D$3-CI!CV$4+CI!$D$11,MC!CV102&lt;CI!$D$3-CI!CV$4+CI!$D$12),"jaune",AND(MC!CV102&gt;CI!$D$3-CI!CV$4,MC!CV102&lt;CI!$D$3-CI!CV$4+CI!$D$11),"orange",AND(MC!CV102&gt;CI!$D$3-CI!CV$4+CI!$D$12),"vert"))</f>
        <v/>
      </c>
      <c r="CW102" s="43" t="str">
        <f>IF(MC!CW102="","",_xlfn.IFS(AND(MC!CW102&lt;CI!$D$3-CI!CW$4,MC!CW102&gt;1),"rouge",AND(MC!CW102&gt;CI!$D$3-CI!CW$4+CI!$D$11,MC!CW102&lt;CI!$D$3-CI!CW$4+CI!$D$12),"jaune",AND(MC!CW102&gt;CI!$D$3-CI!CW$4,MC!CW102&lt;CI!$D$3-CI!CW$4+CI!$D$11),"orange",AND(MC!CW102&gt;CI!$D$3-CI!CW$4+CI!$D$12),"vert"))</f>
        <v/>
      </c>
      <c r="CX102" s="43" t="str">
        <f>IF(MC!CX102="","",_xlfn.IFS(AND(MC!CX102&lt;CI!$D$3-CI!CX$4,MC!CX102&gt;1),"rouge",AND(MC!CX102&gt;CI!$D$3-CI!CX$4+CI!$D$11,MC!CX102&lt;CI!$D$3-CI!CX$4+CI!$D$12),"jaune",AND(MC!CX102&gt;CI!$D$3-CI!CX$4,MC!CX102&lt;CI!$D$3-CI!CX$4+CI!$D$11),"orange",AND(MC!CX102&gt;CI!$D$3-CI!CX$4+CI!$D$12),"vert"))</f>
        <v/>
      </c>
      <c r="CY102" s="43" t="str">
        <f>IF(MC!CY102="","",_xlfn.IFS(AND(MC!CY102&lt;CI!$D$3-CI!CY$4,MC!CY102&gt;1),"rouge",AND(MC!CY102&gt;CI!$D$3-CI!CY$4+CI!$D$11,MC!CY102&lt;CI!$D$3-CI!CY$4+CI!$D$12),"jaune",AND(MC!CY102&gt;CI!$D$3-CI!CY$4,MC!CY102&lt;CI!$D$3-CI!CY$4+CI!$D$11),"orange",AND(MC!CY102&gt;CI!$D$3-CI!CY$4+CI!$D$12),"vert"))</f>
        <v/>
      </c>
      <c r="CZ102" s="43" t="str">
        <f>IF(MC!CZ102="","",_xlfn.IFS(AND(MC!CZ102&lt;CI!$D$3-CI!CZ$4,MC!CZ102&gt;1),"rouge",AND(MC!CZ102&gt;CI!$D$3-CI!CZ$4+CI!$D$11,MC!CZ102&lt;CI!$D$3-CI!CZ$4+CI!$D$12),"jaune",AND(MC!CZ102&gt;CI!$D$3-CI!CZ$4,MC!CZ102&lt;CI!$D$3-CI!CZ$4+CI!$D$11),"orange",AND(MC!CZ102&gt;CI!$D$3-CI!CZ$4+CI!$D$12),"vert"))</f>
        <v/>
      </c>
      <c r="DA102" s="43" t="str">
        <f>IF(MC!DA102="","",_xlfn.IFS(AND(MC!DA102&lt;CI!$D$3-CI!DA$4,MC!DA102&gt;1),"rouge",AND(MC!DA102&gt;CI!$D$3-CI!DA$4+CI!$D$11,MC!DA102&lt;CI!$D$3-CI!DA$4+CI!$D$12),"jaune",AND(MC!DA102&gt;CI!$D$3-CI!DA$4,MC!DA102&lt;CI!$D$3-CI!DA$4+CI!$D$11),"orange",AND(MC!DA102&gt;CI!$D$3-CI!DA$4+CI!$D$12),"vert"))</f>
        <v/>
      </c>
      <c r="DB102" s="43" t="str">
        <f>IF(MC!DB102="","",_xlfn.IFS(AND(MC!DB102&lt;CI!$D$3-CI!DB$4,MC!DB102&gt;1),"rouge",AND(MC!DB102&gt;CI!$D$3-CI!DB$4+CI!$D$11,MC!DB102&lt;CI!$D$3-CI!DB$4+CI!$D$12),"jaune",AND(MC!DB102&gt;CI!$D$3-CI!DB$4,MC!DB102&lt;CI!$D$3-CI!DB$4+CI!$D$11),"orange",AND(MC!DB102&gt;CI!$D$3-CI!DB$4+CI!$D$12),"vert"))</f>
        <v/>
      </c>
      <c r="DC102" s="11">
        <f t="shared" si="5"/>
        <v>0</v>
      </c>
      <c r="DD102" s="48" t="str">
        <f t="shared" si="6"/>
        <v/>
      </c>
      <c r="DE102" s="48">
        <f t="shared" si="7"/>
        <v>0</v>
      </c>
      <c r="DF102" s="48">
        <f t="shared" si="8"/>
        <v>0</v>
      </c>
      <c r="DG102" s="48">
        <f t="shared" si="9"/>
        <v>0</v>
      </c>
    </row>
    <row r="103" spans="6:111" x14ac:dyDescent="0.3">
      <c r="F103" s="27">
        <f>MC!F103</f>
        <v>0</v>
      </c>
      <c r="G103" s="43" t="str">
        <f>IF(MC!G103="","",_xlfn.IFS(AND(MC!G103&lt;CI!$D$3-CI!G$4,MC!G103&gt;1),"rouge",AND(MC!G103&gt;CI!$D$3-CI!G$4+CI!$D$11,MC!G103&lt;CI!$D$3-CI!G$4+CI!$D$12),"jaune",AND(MC!G103&gt;CI!$D$3-CI!G$4,MC!G103&lt;CI!$D$3-CI!G$4+CI!$D$11),"orange",AND(MC!G103&gt;CI!$D$3-CI!G$4+CI!$D$12),"vert"))</f>
        <v/>
      </c>
      <c r="H103" s="43" t="str">
        <f>IF(MC!H103="","",_xlfn.IFS(AND(MC!H103&lt;CI!$D$3-CI!H$4,MC!H103&gt;1),"rouge",AND(MC!H103&gt;CI!$D$3-CI!H$4+CI!$D$11,MC!H103&lt;CI!$D$3-CI!H$4+CI!$D$12),"jaune",AND(MC!H103&gt;CI!$D$3-CI!H$4,MC!H103&lt;CI!$D$3-CI!H$4+CI!$D$11),"orange",AND(MC!H103&gt;CI!$D$3-CI!H$4+CI!$D$12),"vert"))</f>
        <v/>
      </c>
      <c r="I103" s="43" t="str">
        <f>IF(MC!I103="","",_xlfn.IFS(AND(MC!I103&lt;CI!$D$3-CI!I$4,MC!I103&gt;1),"rouge",AND(MC!I103&gt;CI!$D$3-CI!I$4+CI!$D$11,MC!I103&lt;CI!$D$3-CI!I$4+CI!$D$12),"jaune",AND(MC!I103&gt;CI!$D$3-CI!I$4,MC!I103&lt;CI!$D$3-CI!I$4+CI!$D$11),"orange",AND(MC!I103&gt;CI!$D$3-CI!I$4+CI!$D$12),"vert"))</f>
        <v/>
      </c>
      <c r="J103" s="43" t="str">
        <f>IF(MC!J103="","",_xlfn.IFS(AND(MC!J103&lt;CI!$D$3-CI!J$4,MC!J103&gt;1),"rouge",AND(MC!J103&gt;CI!$D$3-CI!J$4+CI!$D$11,MC!J103&lt;CI!$D$3-CI!J$4+CI!$D$12),"jaune",AND(MC!J103&gt;CI!$D$3-CI!J$4,MC!J103&lt;CI!$D$3-CI!J$4+CI!$D$11),"orange",AND(MC!J103&gt;CI!$D$3-CI!J$4+CI!$D$12),"vert"))</f>
        <v/>
      </c>
      <c r="K103" s="43" t="str">
        <f>IF(MC!K103="","",_xlfn.IFS(AND(MC!K103&lt;CI!$D$3-CI!K$4,MC!K103&gt;1),"rouge",AND(MC!K103&gt;CI!$D$3-CI!K$4+CI!$D$11,MC!K103&lt;CI!$D$3-CI!K$4+CI!$D$12),"jaune",AND(MC!K103&gt;CI!$D$3-CI!K$4,MC!K103&lt;CI!$D$3-CI!K$4+CI!$D$11),"orange",AND(MC!K103&gt;CI!$D$3-CI!K$4+CI!$D$12),"vert"))</f>
        <v/>
      </c>
      <c r="L103" s="43" t="str">
        <f>IF(MC!L103="","",_xlfn.IFS(AND(MC!L103&lt;CI!$D$3-CI!L$4,MC!L103&gt;1),"rouge",AND(MC!L103&gt;CI!$D$3-CI!L$4+CI!$D$11,MC!L103&lt;CI!$D$3-CI!L$4+CI!$D$12),"jaune",AND(MC!L103&gt;CI!$D$3-CI!L$4,MC!L103&lt;CI!$D$3-CI!L$4+CI!$D$11),"orange",AND(MC!L103&gt;CI!$D$3-CI!L$4+CI!$D$12),"vert"))</f>
        <v/>
      </c>
      <c r="M103" s="43" t="str">
        <f>IF(MC!M103="","",_xlfn.IFS(AND(MC!M103&lt;CI!$D$3-CI!M$4,MC!M103&gt;1),"rouge",AND(MC!M103&gt;CI!$D$3-CI!M$4+CI!$D$11,MC!M103&lt;CI!$D$3-CI!M$4+CI!$D$12),"jaune",AND(MC!M103&gt;CI!$D$3-CI!M$4,MC!M103&lt;CI!$D$3-CI!M$4+CI!$D$11),"orange",AND(MC!M103&gt;CI!$D$3-CI!M$4+CI!$D$12),"vert"))</f>
        <v/>
      </c>
      <c r="N103" s="43" t="str">
        <f>IF(MC!N103="","",_xlfn.IFS(AND(MC!N103&lt;CI!$D$3-CI!N$4,MC!N103&gt;1),"rouge",AND(MC!N103&gt;CI!$D$3-CI!N$4+CI!$D$11,MC!N103&lt;CI!$D$3-CI!N$4+CI!$D$12),"jaune",AND(MC!N103&gt;CI!$D$3-CI!N$4,MC!N103&lt;CI!$D$3-CI!N$4+CI!$D$11),"orange",AND(MC!N103&gt;CI!$D$3-CI!N$4+CI!$D$12),"vert"))</f>
        <v/>
      </c>
      <c r="O103" s="43" t="str">
        <f>IF(MC!O103="","",_xlfn.IFS(AND(MC!O103&lt;CI!$D$3-CI!O$4,MC!O103&gt;1),"rouge",AND(MC!O103&gt;CI!$D$3-CI!O$4+CI!$D$11,MC!O103&lt;CI!$D$3-CI!O$4+CI!$D$12),"jaune",AND(MC!O103&gt;CI!$D$3-CI!O$4,MC!O103&lt;CI!$D$3-CI!O$4+CI!$D$11),"orange",AND(MC!O103&gt;CI!$D$3-CI!O$4+CI!$D$12),"vert"))</f>
        <v/>
      </c>
      <c r="P103" s="43" t="str">
        <f>IF(MC!P103="","",_xlfn.IFS(AND(MC!P103&lt;CI!$D$3-CI!P$4,MC!P103&gt;1),"rouge",AND(MC!P103&gt;CI!$D$3-CI!P$4+CI!$D$11,MC!P103&lt;CI!$D$3-CI!P$4+CI!$D$12),"jaune",AND(MC!P103&gt;CI!$D$3-CI!P$4,MC!P103&lt;CI!$D$3-CI!P$4+CI!$D$11),"orange",AND(MC!P103&gt;CI!$D$3-CI!P$4+CI!$D$12),"vert"))</f>
        <v/>
      </c>
      <c r="Q103" s="43" t="str">
        <f>IF(MC!Q103="","",_xlfn.IFS(AND(MC!Q103&lt;CI!$D$3-CI!Q$4,MC!Q103&gt;1),"rouge",AND(MC!Q103&gt;CI!$D$3-CI!Q$4+CI!$D$11,MC!Q103&lt;CI!$D$3-CI!Q$4+CI!$D$12),"jaune",AND(MC!Q103&gt;CI!$D$3-CI!Q$4,MC!Q103&lt;CI!$D$3-CI!Q$4+CI!$D$11),"orange",AND(MC!Q103&gt;CI!$D$3-CI!Q$4+CI!$D$12),"vert"))</f>
        <v/>
      </c>
      <c r="R103" s="43" t="str">
        <f>IF(MC!R103="","",_xlfn.IFS(AND(MC!R103&lt;CI!$D$3-CI!R$4,MC!R103&gt;1),"rouge",AND(MC!R103&gt;CI!$D$3-CI!R$4+CI!$D$11,MC!R103&lt;CI!$D$3-CI!R$4+CI!$D$12),"jaune",AND(MC!R103&gt;CI!$D$3-CI!R$4,MC!R103&lt;CI!$D$3-CI!R$4+CI!$D$11),"orange",AND(MC!R103&gt;CI!$D$3-CI!R$4+CI!$D$12),"vert"))</f>
        <v/>
      </c>
      <c r="S103" s="43" t="str">
        <f>IF(MC!S103="","",_xlfn.IFS(AND(MC!S103&lt;CI!$D$3-CI!S$4,MC!S103&gt;1),"rouge",AND(MC!S103&gt;CI!$D$3-CI!S$4+CI!$D$11,MC!S103&lt;CI!$D$3-CI!S$4+CI!$D$12),"jaune",AND(MC!S103&gt;CI!$D$3-CI!S$4,MC!S103&lt;CI!$D$3-CI!S$4+CI!$D$11),"orange",AND(MC!S103&gt;CI!$D$3-CI!S$4+CI!$D$12),"vert"))</f>
        <v/>
      </c>
      <c r="T103" s="43" t="str">
        <f>IF(MC!T103="","",_xlfn.IFS(AND(MC!T103&lt;CI!$D$3-CI!T$4,MC!T103&gt;1),"rouge",AND(MC!T103&gt;CI!$D$3-CI!T$4+CI!$D$11,MC!T103&lt;CI!$D$3-CI!T$4+CI!$D$12),"jaune",AND(MC!T103&gt;CI!$D$3-CI!T$4,MC!T103&lt;CI!$D$3-CI!T$4+CI!$D$11),"orange",AND(MC!T103&gt;CI!$D$3-CI!T$4+CI!$D$12),"vert"))</f>
        <v/>
      </c>
      <c r="U103" s="43" t="str">
        <f>IF(MC!U103="","",_xlfn.IFS(AND(MC!U103&lt;CI!$D$3-CI!U$4,MC!U103&gt;1),"rouge",AND(MC!U103&gt;CI!$D$3-CI!U$4+CI!$D$11,MC!U103&lt;CI!$D$3-CI!U$4+CI!$D$12),"jaune",AND(MC!U103&gt;CI!$D$3-CI!U$4,MC!U103&lt;CI!$D$3-CI!U$4+CI!$D$11),"orange",AND(MC!U103&gt;CI!$D$3-CI!U$4+CI!$D$12),"vert"))</f>
        <v/>
      </c>
      <c r="V103" s="43" t="str">
        <f>IF(MC!V103="","",_xlfn.IFS(AND(MC!V103&lt;CI!$D$3-CI!V$4,MC!V103&gt;1),"rouge",AND(MC!V103&gt;CI!$D$3-CI!V$4+CI!$D$11,MC!V103&lt;CI!$D$3-CI!V$4+CI!$D$12),"jaune",AND(MC!V103&gt;CI!$D$3-CI!V$4,MC!V103&lt;CI!$D$3-CI!V$4+CI!$D$11),"orange",AND(MC!V103&gt;CI!$D$3-CI!V$4+CI!$D$12),"vert"))</f>
        <v/>
      </c>
      <c r="W103" s="43" t="str">
        <f>IF(MC!W103="","",_xlfn.IFS(AND(MC!W103&lt;CI!$D$3-CI!W$4,MC!W103&gt;1),"rouge",AND(MC!W103&gt;CI!$D$3-CI!W$4+CI!$D$11,MC!W103&lt;CI!$D$3-CI!W$4+CI!$D$12),"jaune",AND(MC!W103&gt;CI!$D$3-CI!W$4,MC!W103&lt;CI!$D$3-CI!W$4+CI!$D$11),"orange",AND(MC!W103&gt;CI!$D$3-CI!W$4+CI!$D$12),"vert"))</f>
        <v/>
      </c>
      <c r="X103" s="43" t="str">
        <f>IF(MC!X103="","",_xlfn.IFS(AND(MC!X103&lt;CI!$D$3-CI!X$4,MC!X103&gt;1),"rouge",AND(MC!X103&gt;CI!$D$3-CI!X$4+CI!$D$11,MC!X103&lt;CI!$D$3-CI!X$4+CI!$D$12),"jaune",AND(MC!X103&gt;CI!$D$3-CI!X$4,MC!X103&lt;CI!$D$3-CI!X$4+CI!$D$11),"orange",AND(MC!X103&gt;CI!$D$3-CI!X$4+CI!$D$12),"vert"))</f>
        <v/>
      </c>
      <c r="Y103" s="43" t="str">
        <f>IF(MC!Y103="","",_xlfn.IFS(AND(MC!Y103&lt;CI!$D$3-CI!Y$4,MC!Y103&gt;1),"rouge",AND(MC!Y103&gt;CI!$D$3-CI!Y$4+CI!$D$11,MC!Y103&lt;CI!$D$3-CI!Y$4+CI!$D$12),"jaune",AND(MC!Y103&gt;CI!$D$3-CI!Y$4,MC!Y103&lt;CI!$D$3-CI!Y$4+CI!$D$11),"orange",AND(MC!Y103&gt;CI!$D$3-CI!Y$4+CI!$D$12),"vert"))</f>
        <v/>
      </c>
      <c r="Z103" s="43" t="str">
        <f>IF(MC!Z103="","",_xlfn.IFS(AND(MC!Z103&lt;CI!$D$3-CI!Z$4,MC!Z103&gt;1),"rouge",AND(MC!Z103&gt;CI!$D$3-CI!Z$4+CI!$D$11,MC!Z103&lt;CI!$D$3-CI!Z$4+CI!$D$12),"jaune",AND(MC!Z103&gt;CI!$D$3-CI!Z$4,MC!Z103&lt;CI!$D$3-CI!Z$4+CI!$D$11),"orange",AND(MC!Z103&gt;CI!$D$3-CI!Z$4+CI!$D$12),"vert"))</f>
        <v/>
      </c>
      <c r="AA103" s="43" t="str">
        <f>IF(MC!AA103="","",_xlfn.IFS(AND(MC!AA103&lt;CI!$D$3-CI!AA$4,MC!AA103&gt;1),"rouge",AND(MC!AA103&gt;CI!$D$3-CI!AA$4+CI!$D$11,MC!AA103&lt;CI!$D$3-CI!AA$4+CI!$D$12),"jaune",AND(MC!AA103&gt;CI!$D$3-CI!AA$4,MC!AA103&lt;CI!$D$3-CI!AA$4+CI!$D$11),"orange",AND(MC!AA103&gt;CI!$D$3-CI!AA$4+CI!$D$12),"vert"))</f>
        <v/>
      </c>
      <c r="AB103" s="43" t="str">
        <f>IF(MC!AB103="","",_xlfn.IFS(AND(MC!AB103&lt;CI!$D$3-CI!AB$4,MC!AB103&gt;1),"rouge",AND(MC!AB103&gt;CI!$D$3-CI!AB$4+CI!$D$11,MC!AB103&lt;CI!$D$3-CI!AB$4+CI!$D$12),"jaune",AND(MC!AB103&gt;CI!$D$3-CI!AB$4,MC!AB103&lt;CI!$D$3-CI!AB$4+CI!$D$11),"orange",AND(MC!AB103&gt;CI!$D$3-CI!AB$4+CI!$D$12),"vert"))</f>
        <v/>
      </c>
      <c r="AC103" s="43" t="str">
        <f>IF(MC!AC103="","",_xlfn.IFS(AND(MC!AC103&lt;CI!$D$3-CI!AC$4,MC!AC103&gt;1),"rouge",AND(MC!AC103&gt;CI!$D$3-CI!AC$4+CI!$D$11,MC!AC103&lt;CI!$D$3-CI!AC$4+CI!$D$12),"jaune",AND(MC!AC103&gt;CI!$D$3-CI!AC$4,MC!AC103&lt;CI!$D$3-CI!AC$4+CI!$D$11),"orange",AND(MC!AC103&gt;CI!$D$3-CI!AC$4+CI!$D$12),"vert"))</f>
        <v/>
      </c>
      <c r="AD103" s="43" t="str">
        <f>IF(MC!AD103="","",_xlfn.IFS(AND(MC!AD103&lt;CI!$D$3-CI!AD$4,MC!AD103&gt;1),"rouge",AND(MC!AD103&gt;CI!$D$3-CI!AD$4+CI!$D$11,MC!AD103&lt;CI!$D$3-CI!AD$4+CI!$D$12),"jaune",AND(MC!AD103&gt;CI!$D$3-CI!AD$4,MC!AD103&lt;CI!$D$3-CI!AD$4+CI!$D$11),"orange",AND(MC!AD103&gt;CI!$D$3-CI!AD$4+CI!$D$12),"vert"))</f>
        <v/>
      </c>
      <c r="AE103" s="43" t="str">
        <f>IF(MC!AE103="","",_xlfn.IFS(AND(MC!AE103&lt;CI!$D$3-CI!AE$4,MC!AE103&gt;1),"rouge",AND(MC!AE103&gt;CI!$D$3-CI!AE$4+CI!$D$11,MC!AE103&lt;CI!$D$3-CI!AE$4+CI!$D$12),"jaune",AND(MC!AE103&gt;CI!$D$3-CI!AE$4,MC!AE103&lt;CI!$D$3-CI!AE$4+CI!$D$11),"orange",AND(MC!AE103&gt;CI!$D$3-CI!AE$4+CI!$D$12),"vert"))</f>
        <v/>
      </c>
      <c r="AF103" s="43" t="str">
        <f>IF(MC!AF103="","",_xlfn.IFS(AND(MC!AF103&lt;CI!$D$3-CI!AF$4,MC!AF103&gt;1),"rouge",AND(MC!AF103&gt;CI!$D$3-CI!AF$4+CI!$D$11,MC!AF103&lt;CI!$D$3-CI!AF$4+CI!$D$12),"jaune",AND(MC!AF103&gt;CI!$D$3-CI!AF$4,MC!AF103&lt;CI!$D$3-CI!AF$4+CI!$D$11),"orange",AND(MC!AF103&gt;CI!$D$3-CI!AF$4+CI!$D$12),"vert"))</f>
        <v/>
      </c>
      <c r="AG103" s="43" t="str">
        <f>IF(MC!AG103="","",_xlfn.IFS(AND(MC!AG103&lt;CI!$D$3-CI!AG$4,MC!AG103&gt;1),"rouge",AND(MC!AG103&gt;CI!$D$3-CI!AG$4+CI!$D$11,MC!AG103&lt;CI!$D$3-CI!AG$4+CI!$D$12),"jaune",AND(MC!AG103&gt;CI!$D$3-CI!AG$4,MC!AG103&lt;CI!$D$3-CI!AG$4+CI!$D$11),"orange",AND(MC!AG103&gt;CI!$D$3-CI!AG$4+CI!$D$12),"vert"))</f>
        <v/>
      </c>
      <c r="AH103" s="43" t="str">
        <f>IF(MC!AH103="","",_xlfn.IFS(AND(MC!AH103&lt;CI!$D$3-CI!AH$4,MC!AH103&gt;1),"rouge",AND(MC!AH103&gt;CI!$D$3-CI!AH$4+CI!$D$11,MC!AH103&lt;CI!$D$3-CI!AH$4+CI!$D$12),"jaune",AND(MC!AH103&gt;CI!$D$3-CI!AH$4,MC!AH103&lt;CI!$D$3-CI!AH$4+CI!$D$11),"orange",AND(MC!AH103&gt;CI!$D$3-CI!AH$4+CI!$D$12),"vert"))</f>
        <v/>
      </c>
      <c r="AI103" s="43" t="str">
        <f>IF(MC!AI103="","",_xlfn.IFS(AND(MC!AI103&lt;CI!$D$3-CI!AI$4,MC!AI103&gt;1),"rouge",AND(MC!AI103&gt;CI!$D$3-CI!AI$4+CI!$D$11,MC!AI103&lt;CI!$D$3-CI!AI$4+CI!$D$12),"jaune",AND(MC!AI103&gt;CI!$D$3-CI!AI$4,MC!AI103&lt;CI!$D$3-CI!AI$4+CI!$D$11),"orange",AND(MC!AI103&gt;CI!$D$3-CI!AI$4+CI!$D$12),"vert"))</f>
        <v/>
      </c>
      <c r="AJ103" s="43" t="str">
        <f>IF(MC!AJ103="","",_xlfn.IFS(AND(MC!AJ103&lt;CI!$D$3-CI!AJ$4,MC!AJ103&gt;1),"rouge",AND(MC!AJ103&gt;CI!$D$3-CI!AJ$4+CI!$D$11,MC!AJ103&lt;CI!$D$3-CI!AJ$4+CI!$D$12),"jaune",AND(MC!AJ103&gt;CI!$D$3-CI!AJ$4,MC!AJ103&lt;CI!$D$3-CI!AJ$4+CI!$D$11),"orange",AND(MC!AJ103&gt;CI!$D$3-CI!AJ$4+CI!$D$12),"vert"))</f>
        <v/>
      </c>
      <c r="AK103" s="43" t="str">
        <f>IF(MC!AK103="","",_xlfn.IFS(AND(MC!AK103&lt;CI!$D$3-CI!AK$4,MC!AK103&gt;1),"rouge",AND(MC!AK103&gt;CI!$D$3-CI!AK$4+CI!$D$11,MC!AK103&lt;CI!$D$3-CI!AK$4+CI!$D$12),"jaune",AND(MC!AK103&gt;CI!$D$3-CI!AK$4,MC!AK103&lt;CI!$D$3-CI!AK$4+CI!$D$11),"orange",AND(MC!AK103&gt;CI!$D$3-CI!AK$4+CI!$D$12),"vert"))</f>
        <v/>
      </c>
      <c r="AL103" s="43" t="str">
        <f>IF(MC!AL103="","",_xlfn.IFS(AND(MC!AL103&lt;CI!$D$3-CI!AL$4,MC!AL103&gt;1),"rouge",AND(MC!AL103&gt;CI!$D$3-CI!AL$4+CI!$D$11,MC!AL103&lt;CI!$D$3-CI!AL$4+CI!$D$12),"jaune",AND(MC!AL103&gt;CI!$D$3-CI!AL$4,MC!AL103&lt;CI!$D$3-CI!AL$4+CI!$D$11),"orange",AND(MC!AL103&gt;CI!$D$3-CI!AL$4+CI!$D$12),"vert"))</f>
        <v/>
      </c>
      <c r="AM103" s="43" t="str">
        <f>IF(MC!AM103="","",_xlfn.IFS(AND(MC!AM103&lt;CI!$D$3-CI!AM$4,MC!AM103&gt;1),"rouge",AND(MC!AM103&gt;CI!$D$3-CI!AM$4+CI!$D$11,MC!AM103&lt;CI!$D$3-CI!AM$4+CI!$D$12),"jaune",AND(MC!AM103&gt;CI!$D$3-CI!AM$4,MC!AM103&lt;CI!$D$3-CI!AM$4+CI!$D$11),"orange",AND(MC!AM103&gt;CI!$D$3-CI!AM$4+CI!$D$12),"vert"))</f>
        <v/>
      </c>
      <c r="AN103" s="43" t="str">
        <f>IF(MC!AN103="","",_xlfn.IFS(AND(MC!AN103&lt;CI!$D$3-CI!AN$4,MC!AN103&gt;1),"rouge",AND(MC!AN103&gt;CI!$D$3-CI!AN$4+CI!$D$11,MC!AN103&lt;CI!$D$3-CI!AN$4+CI!$D$12),"jaune",AND(MC!AN103&gt;CI!$D$3-CI!AN$4,MC!AN103&lt;CI!$D$3-CI!AN$4+CI!$D$11),"orange",AND(MC!AN103&gt;CI!$D$3-CI!AN$4+CI!$D$12),"vert"))</f>
        <v/>
      </c>
      <c r="AO103" s="43" t="str">
        <f>IF(MC!AO103="","",_xlfn.IFS(AND(MC!AO103&lt;CI!$D$3-CI!AO$4,MC!AO103&gt;1),"rouge",AND(MC!AO103&gt;CI!$D$3-CI!AO$4+CI!$D$11,MC!AO103&lt;CI!$D$3-CI!AO$4+CI!$D$12),"jaune",AND(MC!AO103&gt;CI!$D$3-CI!AO$4,MC!AO103&lt;CI!$D$3-CI!AO$4+CI!$D$11),"orange",AND(MC!AO103&gt;CI!$D$3-CI!AO$4+CI!$D$12),"vert"))</f>
        <v/>
      </c>
      <c r="AP103" s="43" t="str">
        <f>IF(MC!AP103="","",_xlfn.IFS(AND(MC!AP103&lt;CI!$D$3-CI!AP$4,MC!AP103&gt;1),"rouge",AND(MC!AP103&gt;CI!$D$3-CI!AP$4+CI!$D$11,MC!AP103&lt;CI!$D$3-CI!AP$4+CI!$D$12),"jaune",AND(MC!AP103&gt;CI!$D$3-CI!AP$4,MC!AP103&lt;CI!$D$3-CI!AP$4+CI!$D$11),"orange",AND(MC!AP103&gt;CI!$D$3-CI!AP$4+CI!$D$12),"vert"))</f>
        <v/>
      </c>
      <c r="AQ103" s="43" t="str">
        <f>IF(MC!AQ103="","",_xlfn.IFS(AND(MC!AQ103&lt;CI!$D$3-CI!AQ$4,MC!AQ103&gt;1),"rouge",AND(MC!AQ103&gt;CI!$D$3-CI!AQ$4+CI!$D$11,MC!AQ103&lt;CI!$D$3-CI!AQ$4+CI!$D$12),"jaune",AND(MC!AQ103&gt;CI!$D$3-CI!AQ$4,MC!AQ103&lt;CI!$D$3-CI!AQ$4+CI!$D$11),"orange",AND(MC!AQ103&gt;CI!$D$3-CI!AQ$4+CI!$D$12),"vert"))</f>
        <v/>
      </c>
      <c r="AR103" s="43" t="str">
        <f>IF(MC!AR103="","",_xlfn.IFS(AND(MC!AR103&lt;CI!$D$3-CI!AR$4,MC!AR103&gt;1),"rouge",AND(MC!AR103&gt;CI!$D$3-CI!AR$4+CI!$D$11,MC!AR103&lt;CI!$D$3-CI!AR$4+CI!$D$12),"jaune",AND(MC!AR103&gt;CI!$D$3-CI!AR$4,MC!AR103&lt;CI!$D$3-CI!AR$4+CI!$D$11),"orange",AND(MC!AR103&gt;CI!$D$3-CI!AR$4+CI!$D$12),"vert"))</f>
        <v/>
      </c>
      <c r="AS103" s="43" t="str">
        <f>IF(MC!AS103="","",_xlfn.IFS(AND(MC!AS103&lt;CI!$D$3-CI!AS$4,MC!AS103&gt;1),"rouge",AND(MC!AS103&gt;CI!$D$3-CI!AS$4+CI!$D$11,MC!AS103&lt;CI!$D$3-CI!AS$4+CI!$D$12),"jaune",AND(MC!AS103&gt;CI!$D$3-CI!AS$4,MC!AS103&lt;CI!$D$3-CI!AS$4+CI!$D$11),"orange",AND(MC!AS103&gt;CI!$D$3-CI!AS$4+CI!$D$12),"vert"))</f>
        <v/>
      </c>
      <c r="AT103" s="43" t="str">
        <f>IF(MC!AT103="","",_xlfn.IFS(AND(MC!AT103&lt;CI!$D$3-CI!AT$4,MC!AT103&gt;1),"rouge",AND(MC!AT103&gt;CI!$D$3-CI!AT$4+CI!$D$11,MC!AT103&lt;CI!$D$3-CI!AT$4+CI!$D$12),"jaune",AND(MC!AT103&gt;CI!$D$3-CI!AT$4,MC!AT103&lt;CI!$D$3-CI!AT$4+CI!$D$11),"orange",AND(MC!AT103&gt;CI!$D$3-CI!AT$4+CI!$D$12),"vert"))</f>
        <v/>
      </c>
      <c r="AU103" s="43" t="str">
        <f>IF(MC!AU103="","",_xlfn.IFS(AND(MC!AU103&lt;CI!$D$3-CI!AU$4,MC!AU103&gt;1),"rouge",AND(MC!AU103&gt;CI!$D$3-CI!AU$4+CI!$D$11,MC!AU103&lt;CI!$D$3-CI!AU$4+CI!$D$12),"jaune",AND(MC!AU103&gt;CI!$D$3-CI!AU$4,MC!AU103&lt;CI!$D$3-CI!AU$4+CI!$D$11),"orange",AND(MC!AU103&gt;CI!$D$3-CI!AU$4+CI!$D$12),"vert"))</f>
        <v/>
      </c>
      <c r="AV103" s="43" t="str">
        <f>IF(MC!AV103="","",_xlfn.IFS(AND(MC!AV103&lt;CI!$D$3-CI!AV$4,MC!AV103&gt;1),"rouge",AND(MC!AV103&gt;CI!$D$3-CI!AV$4+CI!$D$11,MC!AV103&lt;CI!$D$3-CI!AV$4+CI!$D$12),"jaune",AND(MC!AV103&gt;CI!$D$3-CI!AV$4,MC!AV103&lt;CI!$D$3-CI!AV$4+CI!$D$11),"orange",AND(MC!AV103&gt;CI!$D$3-CI!AV$4+CI!$D$12),"vert"))</f>
        <v/>
      </c>
      <c r="AW103" s="43" t="str">
        <f>IF(MC!AW103="","",_xlfn.IFS(AND(MC!AW103&lt;CI!$D$3-CI!AW$4,MC!AW103&gt;1),"rouge",AND(MC!AW103&gt;CI!$D$3-CI!AW$4+CI!$D$11,MC!AW103&lt;CI!$D$3-CI!AW$4+CI!$D$12),"jaune",AND(MC!AW103&gt;CI!$D$3-CI!AW$4,MC!AW103&lt;CI!$D$3-CI!AW$4+CI!$D$11),"orange",AND(MC!AW103&gt;CI!$D$3-CI!AW$4+CI!$D$12),"vert"))</f>
        <v/>
      </c>
      <c r="AX103" s="43" t="str">
        <f>IF(MC!AX103="","",_xlfn.IFS(AND(MC!AX103&lt;CI!$D$3-CI!AX$4,MC!AX103&gt;1),"rouge",AND(MC!AX103&gt;CI!$D$3-CI!AX$4+CI!$D$11,MC!AX103&lt;CI!$D$3-CI!AX$4+CI!$D$12),"jaune",AND(MC!AX103&gt;CI!$D$3-CI!AX$4,MC!AX103&lt;CI!$D$3-CI!AX$4+CI!$D$11),"orange",AND(MC!AX103&gt;CI!$D$3-CI!AX$4+CI!$D$12),"vert"))</f>
        <v/>
      </c>
      <c r="AY103" s="43" t="str">
        <f>IF(MC!AY103="","",_xlfn.IFS(AND(MC!AY103&lt;CI!$D$3-CI!AY$4,MC!AY103&gt;1),"rouge",AND(MC!AY103&gt;CI!$D$3-CI!AY$4+CI!$D$11,MC!AY103&lt;CI!$D$3-CI!AY$4+CI!$D$12),"jaune",AND(MC!AY103&gt;CI!$D$3-CI!AY$4,MC!AY103&lt;CI!$D$3-CI!AY$4+CI!$D$11),"orange",AND(MC!AY103&gt;CI!$D$3-CI!AY$4+CI!$D$12),"vert"))</f>
        <v/>
      </c>
      <c r="AZ103" s="43" t="str">
        <f>IF(MC!AZ103="","",_xlfn.IFS(AND(MC!AZ103&lt;CI!$D$3-CI!AZ$4,MC!AZ103&gt;1),"rouge",AND(MC!AZ103&gt;CI!$D$3-CI!AZ$4+CI!$D$11,MC!AZ103&lt;CI!$D$3-CI!AZ$4+CI!$D$12),"jaune",AND(MC!AZ103&gt;CI!$D$3-CI!AZ$4,MC!AZ103&lt;CI!$D$3-CI!AZ$4+CI!$D$11),"orange",AND(MC!AZ103&gt;CI!$D$3-CI!AZ$4+CI!$D$12),"vert"))</f>
        <v/>
      </c>
      <c r="BA103" s="43" t="str">
        <f>IF(MC!BA103="","",_xlfn.IFS(AND(MC!BA103&lt;CI!$D$3-CI!BA$4,MC!BA103&gt;1),"rouge",AND(MC!BA103&gt;CI!$D$3-CI!BA$4+CI!$D$11,MC!BA103&lt;CI!$D$3-CI!BA$4+CI!$D$12),"jaune",AND(MC!BA103&gt;CI!$D$3-CI!BA$4,MC!BA103&lt;CI!$D$3-CI!BA$4+CI!$D$11),"orange",AND(MC!BA103&gt;CI!$D$3-CI!BA$4+CI!$D$12),"vert"))</f>
        <v/>
      </c>
      <c r="BB103" s="43" t="str">
        <f>IF(MC!BB103="","",_xlfn.IFS(AND(MC!BB103&lt;CI!$D$3-CI!BB$4,MC!BB103&gt;1),"rouge",AND(MC!BB103&gt;CI!$D$3-CI!BB$4+CI!$D$11,MC!BB103&lt;CI!$D$3-CI!BB$4+CI!$D$12),"jaune",AND(MC!BB103&gt;CI!$D$3-CI!BB$4,MC!BB103&lt;CI!$D$3-CI!BB$4+CI!$D$11),"orange",AND(MC!BB103&gt;CI!$D$3-CI!BB$4+CI!$D$12),"vert"))</f>
        <v/>
      </c>
      <c r="BC103" s="43" t="str">
        <f>IF(MC!BC103="","",_xlfn.IFS(AND(MC!BC103&lt;CI!$D$3-CI!BC$4,MC!BC103&gt;1),"rouge",AND(MC!BC103&gt;CI!$D$3-CI!BC$4+CI!$D$11,MC!BC103&lt;CI!$D$3-CI!BC$4+CI!$D$12),"jaune",AND(MC!BC103&gt;CI!$D$3-CI!BC$4,MC!BC103&lt;CI!$D$3-CI!BC$4+CI!$D$11),"orange",AND(MC!BC103&gt;CI!$D$3-CI!BC$4+CI!$D$12),"vert"))</f>
        <v/>
      </c>
      <c r="BD103" s="43" t="str">
        <f>IF(MC!BD103="","",_xlfn.IFS(AND(MC!BD103&lt;CI!$D$3-CI!BD$4,MC!BD103&gt;1),"rouge",AND(MC!BD103&gt;CI!$D$3-CI!BD$4+CI!$D$11,MC!BD103&lt;CI!$D$3-CI!BD$4+CI!$D$12),"jaune",AND(MC!BD103&gt;CI!$D$3-CI!BD$4,MC!BD103&lt;CI!$D$3-CI!BD$4+CI!$D$11),"orange",AND(MC!BD103&gt;CI!$D$3-CI!BD$4+CI!$D$12),"vert"))</f>
        <v/>
      </c>
      <c r="BE103" s="43" t="str">
        <f>IF(MC!BE103="","",_xlfn.IFS(AND(MC!BE103&lt;CI!$D$3-CI!BE$4,MC!BE103&gt;1),"rouge",AND(MC!BE103&gt;CI!$D$3-CI!BE$4+CI!$D$11,MC!BE103&lt;CI!$D$3-CI!BE$4+CI!$D$12),"jaune",AND(MC!BE103&gt;CI!$D$3-CI!BE$4,MC!BE103&lt;CI!$D$3-CI!BE$4+CI!$D$11),"orange",AND(MC!BE103&gt;CI!$D$3-CI!BE$4+CI!$D$12),"vert"))</f>
        <v/>
      </c>
      <c r="BF103" s="43" t="str">
        <f>IF(MC!BF103="","",_xlfn.IFS(AND(MC!BF103&lt;CI!$D$3-CI!BF$4,MC!BF103&gt;1),"rouge",AND(MC!BF103&gt;CI!$D$3-CI!BF$4+CI!$D$11,MC!BF103&lt;CI!$D$3-CI!BF$4+CI!$D$12),"jaune",AND(MC!BF103&gt;CI!$D$3-CI!BF$4,MC!BF103&lt;CI!$D$3-CI!BF$4+CI!$D$11),"orange",AND(MC!BF103&gt;CI!$D$3-CI!BF$4+CI!$D$12),"vert"))</f>
        <v/>
      </c>
      <c r="BG103" s="43" t="str">
        <f>IF(MC!BG103="","",_xlfn.IFS(AND(MC!BG103&lt;CI!$D$3-CI!BG$4,MC!BG103&gt;1),"rouge",AND(MC!BG103&gt;CI!$D$3-CI!BG$4+CI!$D$11,MC!BG103&lt;CI!$D$3-CI!BG$4+CI!$D$12),"jaune",AND(MC!BG103&gt;CI!$D$3-CI!BG$4,MC!BG103&lt;CI!$D$3-CI!BG$4+CI!$D$11),"orange",AND(MC!BG103&gt;CI!$D$3-CI!BG$4+CI!$D$12),"vert"))</f>
        <v/>
      </c>
      <c r="BH103" s="43" t="str">
        <f>IF(MC!BH103="","",_xlfn.IFS(AND(MC!BH103&lt;CI!$D$3-CI!BH$4,MC!BH103&gt;1),"rouge",AND(MC!BH103&gt;CI!$D$3-CI!BH$4+CI!$D$11,MC!BH103&lt;CI!$D$3-CI!BH$4+CI!$D$12),"jaune",AND(MC!BH103&gt;CI!$D$3-CI!BH$4,MC!BH103&lt;CI!$D$3-CI!BH$4+CI!$D$11),"orange",AND(MC!BH103&gt;CI!$D$3-CI!BH$4+CI!$D$12),"vert"))</f>
        <v/>
      </c>
      <c r="BI103" s="43" t="str">
        <f>IF(MC!BI103="","",_xlfn.IFS(AND(MC!BI103&lt;CI!$D$3-CI!BI$4,MC!BI103&gt;1),"rouge",AND(MC!BI103&gt;CI!$D$3-CI!BI$4+CI!$D$11,MC!BI103&lt;CI!$D$3-CI!BI$4+CI!$D$12),"jaune",AND(MC!BI103&gt;CI!$D$3-CI!BI$4,MC!BI103&lt;CI!$D$3-CI!BI$4+CI!$D$11),"orange",AND(MC!BI103&gt;CI!$D$3-CI!BI$4+CI!$D$12),"vert"))</f>
        <v/>
      </c>
      <c r="BJ103" s="43" t="str">
        <f>IF(MC!BJ103="","",_xlfn.IFS(AND(MC!BJ103&lt;CI!$D$3-CI!BJ$4,MC!BJ103&gt;1),"rouge",AND(MC!BJ103&gt;CI!$D$3-CI!BJ$4+CI!$D$11,MC!BJ103&lt;CI!$D$3-CI!BJ$4+CI!$D$12),"jaune",AND(MC!BJ103&gt;CI!$D$3-CI!BJ$4,MC!BJ103&lt;CI!$D$3-CI!BJ$4+CI!$D$11),"orange",AND(MC!BJ103&gt;CI!$D$3-CI!BJ$4+CI!$D$12),"vert"))</f>
        <v/>
      </c>
      <c r="BK103" s="43" t="str">
        <f>IF(MC!BK103="","",_xlfn.IFS(AND(MC!BK103&lt;CI!$D$3-CI!BK$4,MC!BK103&gt;1),"rouge",AND(MC!BK103&gt;CI!$D$3-CI!BK$4+CI!$D$11,MC!BK103&lt;CI!$D$3-CI!BK$4+CI!$D$12),"jaune",AND(MC!BK103&gt;CI!$D$3-CI!BK$4,MC!BK103&lt;CI!$D$3-CI!BK$4+CI!$D$11),"orange",AND(MC!BK103&gt;CI!$D$3-CI!BK$4+CI!$D$12),"vert"))</f>
        <v/>
      </c>
      <c r="BL103" s="43" t="str">
        <f>IF(MC!BL103="","",_xlfn.IFS(AND(MC!BL103&lt;CI!$D$3-CI!BL$4,MC!BL103&gt;1),"rouge",AND(MC!BL103&gt;CI!$D$3-CI!BL$4+CI!$D$11,MC!BL103&lt;CI!$D$3-CI!BL$4+CI!$D$12),"jaune",AND(MC!BL103&gt;CI!$D$3-CI!BL$4,MC!BL103&lt;CI!$D$3-CI!BL$4+CI!$D$11),"orange",AND(MC!BL103&gt;CI!$D$3-CI!BL$4+CI!$D$12),"vert"))</f>
        <v/>
      </c>
      <c r="BM103" s="43" t="str">
        <f>IF(MC!BM103="","",_xlfn.IFS(AND(MC!BM103&lt;CI!$D$3-CI!BM$4,MC!BM103&gt;1),"rouge",AND(MC!BM103&gt;CI!$D$3-CI!BM$4+CI!$D$11,MC!BM103&lt;CI!$D$3-CI!BM$4+CI!$D$12),"jaune",AND(MC!BM103&gt;CI!$D$3-CI!BM$4,MC!BM103&lt;CI!$D$3-CI!BM$4+CI!$D$11),"orange",AND(MC!BM103&gt;CI!$D$3-CI!BM$4+CI!$D$12),"vert"))</f>
        <v/>
      </c>
      <c r="BN103" s="43" t="str">
        <f>IF(MC!BN103="","",_xlfn.IFS(AND(MC!BN103&lt;CI!$D$3-CI!BN$4,MC!BN103&gt;1),"rouge",AND(MC!BN103&gt;CI!$D$3-CI!BN$4+CI!$D$11,MC!BN103&lt;CI!$D$3-CI!BN$4+CI!$D$12),"jaune",AND(MC!BN103&gt;CI!$D$3-CI!BN$4,MC!BN103&lt;CI!$D$3-CI!BN$4+CI!$D$11),"orange",AND(MC!BN103&gt;CI!$D$3-CI!BN$4+CI!$D$12),"vert"))</f>
        <v/>
      </c>
      <c r="BO103" s="43" t="str">
        <f>IF(MC!BO103="","",_xlfn.IFS(AND(MC!BO103&lt;CI!$D$3-CI!BO$4,MC!BO103&gt;1),"rouge",AND(MC!BO103&gt;CI!$D$3-CI!BO$4+CI!$D$11,MC!BO103&lt;CI!$D$3-CI!BO$4+CI!$D$12),"jaune",AND(MC!BO103&gt;CI!$D$3-CI!BO$4,MC!BO103&lt;CI!$D$3-CI!BO$4+CI!$D$11),"orange",AND(MC!BO103&gt;CI!$D$3-CI!BO$4+CI!$D$12),"vert"))</f>
        <v/>
      </c>
      <c r="BP103" s="43" t="str">
        <f>IF(MC!BP103="","",_xlfn.IFS(AND(MC!BP103&lt;CI!$D$3-CI!BP$4,MC!BP103&gt;1),"rouge",AND(MC!BP103&gt;CI!$D$3-CI!BP$4+CI!$D$11,MC!BP103&lt;CI!$D$3-CI!BP$4+CI!$D$12),"jaune",AND(MC!BP103&gt;CI!$D$3-CI!BP$4,MC!BP103&lt;CI!$D$3-CI!BP$4+CI!$D$11),"orange",AND(MC!BP103&gt;CI!$D$3-CI!BP$4+CI!$D$12),"vert"))</f>
        <v/>
      </c>
      <c r="BQ103" s="43" t="str">
        <f>IF(MC!BQ103="","",_xlfn.IFS(AND(MC!BQ103&lt;CI!$D$3-CI!BQ$4,MC!BQ103&gt;1),"rouge",AND(MC!BQ103&gt;CI!$D$3-CI!BQ$4+CI!$D$11,MC!BQ103&lt;CI!$D$3-CI!BQ$4+CI!$D$12),"jaune",AND(MC!BQ103&gt;CI!$D$3-CI!BQ$4,MC!BQ103&lt;CI!$D$3-CI!BQ$4+CI!$D$11),"orange",AND(MC!BQ103&gt;CI!$D$3-CI!BQ$4+CI!$D$12),"vert"))</f>
        <v/>
      </c>
      <c r="BR103" s="43" t="str">
        <f>IF(MC!BR103="","",_xlfn.IFS(AND(MC!BR103&lt;CI!$D$3-CI!BR$4,MC!BR103&gt;1),"rouge",AND(MC!BR103&gt;CI!$D$3-CI!BR$4+CI!$D$11,MC!BR103&lt;CI!$D$3-CI!BR$4+CI!$D$12),"jaune",AND(MC!BR103&gt;CI!$D$3-CI!BR$4,MC!BR103&lt;CI!$D$3-CI!BR$4+CI!$D$11),"orange",AND(MC!BR103&gt;CI!$D$3-CI!BR$4+CI!$D$12),"vert"))</f>
        <v/>
      </c>
      <c r="BS103" s="43" t="str">
        <f>IF(MC!BS103="","",_xlfn.IFS(AND(MC!BS103&lt;CI!$D$3-CI!BS$4,MC!BS103&gt;1),"rouge",AND(MC!BS103&gt;CI!$D$3-CI!BS$4+CI!$D$11,MC!BS103&lt;CI!$D$3-CI!BS$4+CI!$D$12),"jaune",AND(MC!BS103&gt;CI!$D$3-CI!BS$4,MC!BS103&lt;CI!$D$3-CI!BS$4+CI!$D$11),"orange",AND(MC!BS103&gt;CI!$D$3-CI!BS$4+CI!$D$12),"vert"))</f>
        <v/>
      </c>
      <c r="BT103" s="43" t="str">
        <f>IF(MC!BT103="","",_xlfn.IFS(AND(MC!BT103&lt;CI!$D$3-CI!BT$4,MC!BT103&gt;1),"rouge",AND(MC!BT103&gt;CI!$D$3-CI!BT$4+CI!$D$11,MC!BT103&lt;CI!$D$3-CI!BT$4+CI!$D$12),"jaune",AND(MC!BT103&gt;CI!$D$3-CI!BT$4,MC!BT103&lt;CI!$D$3-CI!BT$4+CI!$D$11),"orange",AND(MC!BT103&gt;CI!$D$3-CI!BT$4+CI!$D$12),"vert"))</f>
        <v/>
      </c>
      <c r="BU103" s="43" t="str">
        <f>IF(MC!BU103="","",_xlfn.IFS(AND(MC!BU103&lt;CI!$D$3-CI!BU$4,MC!BU103&gt;1),"rouge",AND(MC!BU103&gt;CI!$D$3-CI!BU$4+CI!$D$11,MC!BU103&lt;CI!$D$3-CI!BU$4+CI!$D$12),"jaune",AND(MC!BU103&gt;CI!$D$3-CI!BU$4,MC!BU103&lt;CI!$D$3-CI!BU$4+CI!$D$11),"orange",AND(MC!BU103&gt;CI!$D$3-CI!BU$4+CI!$D$12),"vert"))</f>
        <v/>
      </c>
      <c r="BV103" s="43" t="str">
        <f>IF(MC!BV103="","",_xlfn.IFS(AND(MC!BV103&lt;CI!$D$3-CI!BV$4,MC!BV103&gt;1),"rouge",AND(MC!BV103&gt;CI!$D$3-CI!BV$4+CI!$D$11,MC!BV103&lt;CI!$D$3-CI!BV$4+CI!$D$12),"jaune",AND(MC!BV103&gt;CI!$D$3-CI!BV$4,MC!BV103&lt;CI!$D$3-CI!BV$4+CI!$D$11),"orange",AND(MC!BV103&gt;CI!$D$3-CI!BV$4+CI!$D$12),"vert"))</f>
        <v/>
      </c>
      <c r="BW103" s="43" t="str">
        <f>IF(MC!BW103="","",_xlfn.IFS(AND(MC!BW103&lt;CI!$D$3-CI!BW$4,MC!BW103&gt;1),"rouge",AND(MC!BW103&gt;CI!$D$3-CI!BW$4+CI!$D$11,MC!BW103&lt;CI!$D$3-CI!BW$4+CI!$D$12),"jaune",AND(MC!BW103&gt;CI!$D$3-CI!BW$4,MC!BW103&lt;CI!$D$3-CI!BW$4+CI!$D$11),"orange",AND(MC!BW103&gt;CI!$D$3-CI!BW$4+CI!$D$12),"vert"))</f>
        <v/>
      </c>
      <c r="BX103" s="43" t="str">
        <f>IF(MC!BX103="","",_xlfn.IFS(AND(MC!BX103&lt;CI!$D$3-CI!BX$4,MC!BX103&gt;1),"rouge",AND(MC!BX103&gt;CI!$D$3-CI!BX$4+CI!$D$11,MC!BX103&lt;CI!$D$3-CI!BX$4+CI!$D$12),"jaune",AND(MC!BX103&gt;CI!$D$3-CI!BX$4,MC!BX103&lt;CI!$D$3-CI!BX$4+CI!$D$11),"orange",AND(MC!BX103&gt;CI!$D$3-CI!BX$4+CI!$D$12),"vert"))</f>
        <v/>
      </c>
      <c r="BY103" s="43" t="str">
        <f>IF(MC!BY103="","",_xlfn.IFS(AND(MC!BY103&lt;CI!$D$3-CI!BY$4,MC!BY103&gt;1),"rouge",AND(MC!BY103&gt;CI!$D$3-CI!BY$4+CI!$D$11,MC!BY103&lt;CI!$D$3-CI!BY$4+CI!$D$12),"jaune",AND(MC!BY103&gt;CI!$D$3-CI!BY$4,MC!BY103&lt;CI!$D$3-CI!BY$4+CI!$D$11),"orange",AND(MC!BY103&gt;CI!$D$3-CI!BY$4+CI!$D$12),"vert"))</f>
        <v/>
      </c>
      <c r="BZ103" s="43" t="str">
        <f>IF(MC!BZ103="","",_xlfn.IFS(AND(MC!BZ103&lt;CI!$D$3-CI!BZ$4,MC!BZ103&gt;1),"rouge",AND(MC!BZ103&gt;CI!$D$3-CI!BZ$4+CI!$D$11,MC!BZ103&lt;CI!$D$3-CI!BZ$4+CI!$D$12),"jaune",AND(MC!BZ103&gt;CI!$D$3-CI!BZ$4,MC!BZ103&lt;CI!$D$3-CI!BZ$4+CI!$D$11),"orange",AND(MC!BZ103&gt;CI!$D$3-CI!BZ$4+CI!$D$12),"vert"))</f>
        <v/>
      </c>
      <c r="CA103" s="43" t="str">
        <f>IF(MC!CA103="","",_xlfn.IFS(AND(MC!CA103&lt;CI!$D$3-CI!CA$4,MC!CA103&gt;1),"rouge",AND(MC!CA103&gt;CI!$D$3-CI!CA$4+CI!$D$11,MC!CA103&lt;CI!$D$3-CI!CA$4+CI!$D$12),"jaune",AND(MC!CA103&gt;CI!$D$3-CI!CA$4,MC!CA103&lt;CI!$D$3-CI!CA$4+CI!$D$11),"orange",AND(MC!CA103&gt;CI!$D$3-CI!CA$4+CI!$D$12),"vert"))</f>
        <v/>
      </c>
      <c r="CB103" s="43" t="str">
        <f>IF(MC!CB103="","",_xlfn.IFS(AND(MC!CB103&lt;CI!$D$3-CI!CB$4,MC!CB103&gt;1),"rouge",AND(MC!CB103&gt;CI!$D$3-CI!CB$4+CI!$D$11,MC!CB103&lt;CI!$D$3-CI!CB$4+CI!$D$12),"jaune",AND(MC!CB103&gt;CI!$D$3-CI!CB$4,MC!CB103&lt;CI!$D$3-CI!CB$4+CI!$D$11),"orange",AND(MC!CB103&gt;CI!$D$3-CI!CB$4+CI!$D$12),"vert"))</f>
        <v/>
      </c>
      <c r="CC103" s="43" t="str">
        <f>IF(MC!CC103="","",_xlfn.IFS(AND(MC!CC103&lt;CI!$D$3-CI!CC$4,MC!CC103&gt;1),"rouge",AND(MC!CC103&gt;CI!$D$3-CI!CC$4+CI!$D$11,MC!CC103&lt;CI!$D$3-CI!CC$4+CI!$D$12),"jaune",AND(MC!CC103&gt;CI!$D$3-CI!CC$4,MC!CC103&lt;CI!$D$3-CI!CC$4+CI!$D$11),"orange",AND(MC!CC103&gt;CI!$D$3-CI!CC$4+CI!$D$12),"vert"))</f>
        <v/>
      </c>
      <c r="CD103" s="43" t="str">
        <f>IF(MC!CD103="","",_xlfn.IFS(AND(MC!CD103&lt;CI!$D$3-CI!CD$4,MC!CD103&gt;1),"rouge",AND(MC!CD103&gt;CI!$D$3-CI!CD$4+CI!$D$11,MC!CD103&lt;CI!$D$3-CI!CD$4+CI!$D$12),"jaune",AND(MC!CD103&gt;CI!$D$3-CI!CD$4,MC!CD103&lt;CI!$D$3-CI!CD$4+CI!$D$11),"orange",AND(MC!CD103&gt;CI!$D$3-CI!CD$4+CI!$D$12),"vert"))</f>
        <v/>
      </c>
      <c r="CE103" s="43" t="str">
        <f>IF(MC!CE103="","",_xlfn.IFS(AND(MC!CE103&lt;CI!$D$3-CI!CE$4,MC!CE103&gt;1),"rouge",AND(MC!CE103&gt;CI!$D$3-CI!CE$4+CI!$D$11,MC!CE103&lt;CI!$D$3-CI!CE$4+CI!$D$12),"jaune",AND(MC!CE103&gt;CI!$D$3-CI!CE$4,MC!CE103&lt;CI!$D$3-CI!CE$4+CI!$D$11),"orange",AND(MC!CE103&gt;CI!$D$3-CI!CE$4+CI!$D$12),"vert"))</f>
        <v/>
      </c>
      <c r="CF103" s="43" t="str">
        <f>IF(MC!CF103="","",_xlfn.IFS(AND(MC!CF103&lt;CI!$D$3-CI!CF$4,MC!CF103&gt;1),"rouge",AND(MC!CF103&gt;CI!$D$3-CI!CF$4+CI!$D$11,MC!CF103&lt;CI!$D$3-CI!CF$4+CI!$D$12),"jaune",AND(MC!CF103&gt;CI!$D$3-CI!CF$4,MC!CF103&lt;CI!$D$3-CI!CF$4+CI!$D$11),"orange",AND(MC!CF103&gt;CI!$D$3-CI!CF$4+CI!$D$12),"vert"))</f>
        <v/>
      </c>
      <c r="CG103" s="43" t="str">
        <f>IF(MC!CG103="","",_xlfn.IFS(AND(MC!CG103&lt;CI!$D$3-CI!CG$4,MC!CG103&gt;1),"rouge",AND(MC!CG103&gt;CI!$D$3-CI!CG$4+CI!$D$11,MC!CG103&lt;CI!$D$3-CI!CG$4+CI!$D$12),"jaune",AND(MC!CG103&gt;CI!$D$3-CI!CG$4,MC!CG103&lt;CI!$D$3-CI!CG$4+CI!$D$11),"orange",AND(MC!CG103&gt;CI!$D$3-CI!CG$4+CI!$D$12),"vert"))</f>
        <v/>
      </c>
      <c r="CH103" s="43" t="str">
        <f>IF(MC!CH103="","",_xlfn.IFS(AND(MC!CH103&lt;CI!$D$3-CI!CH$4,MC!CH103&gt;1),"rouge",AND(MC!CH103&gt;CI!$D$3-CI!CH$4+CI!$D$11,MC!CH103&lt;CI!$D$3-CI!CH$4+CI!$D$12),"jaune",AND(MC!CH103&gt;CI!$D$3-CI!CH$4,MC!CH103&lt;CI!$D$3-CI!CH$4+CI!$D$11),"orange",AND(MC!CH103&gt;CI!$D$3-CI!CH$4+CI!$D$12),"vert"))</f>
        <v/>
      </c>
      <c r="CI103" s="43" t="str">
        <f>IF(MC!CI103="","",_xlfn.IFS(AND(MC!CI103&lt;CI!$D$3-CI!CI$4,MC!CI103&gt;1),"rouge",AND(MC!CI103&gt;CI!$D$3-CI!CI$4+CI!$D$11,MC!CI103&lt;CI!$D$3-CI!CI$4+CI!$D$12),"jaune",AND(MC!CI103&gt;CI!$D$3-CI!CI$4,MC!CI103&lt;CI!$D$3-CI!CI$4+CI!$D$11),"orange",AND(MC!CI103&gt;CI!$D$3-CI!CI$4+CI!$D$12),"vert"))</f>
        <v/>
      </c>
      <c r="CJ103" s="43" t="str">
        <f>IF(MC!CJ103="","",_xlfn.IFS(AND(MC!CJ103&lt;CI!$D$3-CI!CJ$4,MC!CJ103&gt;1),"rouge",AND(MC!CJ103&gt;CI!$D$3-CI!CJ$4+CI!$D$11,MC!CJ103&lt;CI!$D$3-CI!CJ$4+CI!$D$12),"jaune",AND(MC!CJ103&gt;CI!$D$3-CI!CJ$4,MC!CJ103&lt;CI!$D$3-CI!CJ$4+CI!$D$11),"orange",AND(MC!CJ103&gt;CI!$D$3-CI!CJ$4+CI!$D$12),"vert"))</f>
        <v/>
      </c>
      <c r="CK103" s="43" t="str">
        <f>IF(MC!CK103="","",_xlfn.IFS(AND(MC!CK103&lt;CI!$D$3-CI!CK$4,MC!CK103&gt;1),"rouge",AND(MC!CK103&gt;CI!$D$3-CI!CK$4+CI!$D$11,MC!CK103&lt;CI!$D$3-CI!CK$4+CI!$D$12),"jaune",AND(MC!CK103&gt;CI!$D$3-CI!CK$4,MC!CK103&lt;CI!$D$3-CI!CK$4+CI!$D$11),"orange",AND(MC!CK103&gt;CI!$D$3-CI!CK$4+CI!$D$12),"vert"))</f>
        <v/>
      </c>
      <c r="CL103" s="43" t="str">
        <f>IF(MC!CL103="","",_xlfn.IFS(AND(MC!CL103&lt;CI!$D$3-CI!CL$4,MC!CL103&gt;1),"rouge",AND(MC!CL103&gt;CI!$D$3-CI!CL$4+CI!$D$11,MC!CL103&lt;CI!$D$3-CI!CL$4+CI!$D$12),"jaune",AND(MC!CL103&gt;CI!$D$3-CI!CL$4,MC!CL103&lt;CI!$D$3-CI!CL$4+CI!$D$11),"orange",AND(MC!CL103&gt;CI!$D$3-CI!CL$4+CI!$D$12),"vert"))</f>
        <v/>
      </c>
      <c r="CM103" s="43" t="str">
        <f>IF(MC!CM103="","",_xlfn.IFS(AND(MC!CM103&lt;CI!$D$3-CI!CM$4,MC!CM103&gt;1),"rouge",AND(MC!CM103&gt;CI!$D$3-CI!CM$4+CI!$D$11,MC!CM103&lt;CI!$D$3-CI!CM$4+CI!$D$12),"jaune",AND(MC!CM103&gt;CI!$D$3-CI!CM$4,MC!CM103&lt;CI!$D$3-CI!CM$4+CI!$D$11),"orange",AND(MC!CM103&gt;CI!$D$3-CI!CM$4+CI!$D$12),"vert"))</f>
        <v/>
      </c>
      <c r="CN103" s="43" t="str">
        <f>IF(MC!CN103="","",_xlfn.IFS(AND(MC!CN103&lt;CI!$D$3-CI!CN$4,MC!CN103&gt;1),"rouge",AND(MC!CN103&gt;CI!$D$3-CI!CN$4+CI!$D$11,MC!CN103&lt;CI!$D$3-CI!CN$4+CI!$D$12),"jaune",AND(MC!CN103&gt;CI!$D$3-CI!CN$4,MC!CN103&lt;CI!$D$3-CI!CN$4+CI!$D$11),"orange",AND(MC!CN103&gt;CI!$D$3-CI!CN$4+CI!$D$12),"vert"))</f>
        <v/>
      </c>
      <c r="CO103" s="43" t="str">
        <f>IF(MC!CO103="","",_xlfn.IFS(AND(MC!CO103&lt;CI!$D$3-CI!CO$4,MC!CO103&gt;1),"rouge",AND(MC!CO103&gt;CI!$D$3-CI!CO$4+CI!$D$11,MC!CO103&lt;CI!$D$3-CI!CO$4+CI!$D$12),"jaune",AND(MC!CO103&gt;CI!$D$3-CI!CO$4,MC!CO103&lt;CI!$D$3-CI!CO$4+CI!$D$11),"orange",AND(MC!CO103&gt;CI!$D$3-CI!CO$4+CI!$D$12),"vert"))</f>
        <v/>
      </c>
      <c r="CP103" s="43" t="str">
        <f>IF(MC!CP103="","",_xlfn.IFS(AND(MC!CP103&lt;CI!$D$3-CI!CP$4,MC!CP103&gt;1),"rouge",AND(MC!CP103&gt;CI!$D$3-CI!CP$4+CI!$D$11,MC!CP103&lt;CI!$D$3-CI!CP$4+CI!$D$12),"jaune",AND(MC!CP103&gt;CI!$D$3-CI!CP$4,MC!CP103&lt;CI!$D$3-CI!CP$4+CI!$D$11),"orange",AND(MC!CP103&gt;CI!$D$3-CI!CP$4+CI!$D$12),"vert"))</f>
        <v/>
      </c>
      <c r="CQ103" s="43" t="str">
        <f>IF(MC!CQ103="","",_xlfn.IFS(AND(MC!CQ103&lt;CI!$D$3-CI!CQ$4,MC!CQ103&gt;1),"rouge",AND(MC!CQ103&gt;CI!$D$3-CI!CQ$4+CI!$D$11,MC!CQ103&lt;CI!$D$3-CI!CQ$4+CI!$D$12),"jaune",AND(MC!CQ103&gt;CI!$D$3-CI!CQ$4,MC!CQ103&lt;CI!$D$3-CI!CQ$4+CI!$D$11),"orange",AND(MC!CQ103&gt;CI!$D$3-CI!CQ$4+CI!$D$12),"vert"))</f>
        <v/>
      </c>
      <c r="CR103" s="43" t="str">
        <f>IF(MC!CR103="","",_xlfn.IFS(AND(MC!CR103&lt;CI!$D$3-CI!CR$4,MC!CR103&gt;1),"rouge",AND(MC!CR103&gt;CI!$D$3-CI!CR$4+CI!$D$11,MC!CR103&lt;CI!$D$3-CI!CR$4+CI!$D$12),"jaune",AND(MC!CR103&gt;CI!$D$3-CI!CR$4,MC!CR103&lt;CI!$D$3-CI!CR$4+CI!$D$11),"orange",AND(MC!CR103&gt;CI!$D$3-CI!CR$4+CI!$D$12),"vert"))</f>
        <v/>
      </c>
      <c r="CS103" s="43" t="str">
        <f>IF(MC!CS103="","",_xlfn.IFS(AND(MC!CS103&lt;CI!$D$3-CI!CS$4,MC!CS103&gt;1),"rouge",AND(MC!CS103&gt;CI!$D$3-CI!CS$4+CI!$D$11,MC!CS103&lt;CI!$D$3-CI!CS$4+CI!$D$12),"jaune",AND(MC!CS103&gt;CI!$D$3-CI!CS$4,MC!CS103&lt;CI!$D$3-CI!CS$4+CI!$D$11),"orange",AND(MC!CS103&gt;CI!$D$3-CI!CS$4+CI!$D$12),"vert"))</f>
        <v/>
      </c>
      <c r="CT103" s="43" t="str">
        <f>IF(MC!CT103="","",_xlfn.IFS(AND(MC!CT103&lt;CI!$D$3-CI!CT$4,MC!CT103&gt;1),"rouge",AND(MC!CT103&gt;CI!$D$3-CI!CT$4+CI!$D$11,MC!CT103&lt;CI!$D$3-CI!CT$4+CI!$D$12),"jaune",AND(MC!CT103&gt;CI!$D$3-CI!CT$4,MC!CT103&lt;CI!$D$3-CI!CT$4+CI!$D$11),"orange",AND(MC!CT103&gt;CI!$D$3-CI!CT$4+CI!$D$12),"vert"))</f>
        <v/>
      </c>
      <c r="CU103" s="43" t="str">
        <f>IF(MC!CU103="","",_xlfn.IFS(AND(MC!CU103&lt;CI!$D$3-CI!CU$4,MC!CU103&gt;1),"rouge",AND(MC!CU103&gt;CI!$D$3-CI!CU$4+CI!$D$11,MC!CU103&lt;CI!$D$3-CI!CU$4+CI!$D$12),"jaune",AND(MC!CU103&gt;CI!$D$3-CI!CU$4,MC!CU103&lt;CI!$D$3-CI!CU$4+CI!$D$11),"orange",AND(MC!CU103&gt;CI!$D$3-CI!CU$4+CI!$D$12),"vert"))</f>
        <v/>
      </c>
      <c r="CV103" s="43" t="str">
        <f>IF(MC!CV103="","",_xlfn.IFS(AND(MC!CV103&lt;CI!$D$3-CI!CV$4,MC!CV103&gt;1),"rouge",AND(MC!CV103&gt;CI!$D$3-CI!CV$4+CI!$D$11,MC!CV103&lt;CI!$D$3-CI!CV$4+CI!$D$12),"jaune",AND(MC!CV103&gt;CI!$D$3-CI!CV$4,MC!CV103&lt;CI!$D$3-CI!CV$4+CI!$D$11),"orange",AND(MC!CV103&gt;CI!$D$3-CI!CV$4+CI!$D$12),"vert"))</f>
        <v/>
      </c>
      <c r="CW103" s="43" t="str">
        <f>IF(MC!CW103="","",_xlfn.IFS(AND(MC!CW103&lt;CI!$D$3-CI!CW$4,MC!CW103&gt;1),"rouge",AND(MC!CW103&gt;CI!$D$3-CI!CW$4+CI!$D$11,MC!CW103&lt;CI!$D$3-CI!CW$4+CI!$D$12),"jaune",AND(MC!CW103&gt;CI!$D$3-CI!CW$4,MC!CW103&lt;CI!$D$3-CI!CW$4+CI!$D$11),"orange",AND(MC!CW103&gt;CI!$D$3-CI!CW$4+CI!$D$12),"vert"))</f>
        <v/>
      </c>
      <c r="CX103" s="43" t="str">
        <f>IF(MC!CX103="","",_xlfn.IFS(AND(MC!CX103&lt;CI!$D$3-CI!CX$4,MC!CX103&gt;1),"rouge",AND(MC!CX103&gt;CI!$D$3-CI!CX$4+CI!$D$11,MC!CX103&lt;CI!$D$3-CI!CX$4+CI!$D$12),"jaune",AND(MC!CX103&gt;CI!$D$3-CI!CX$4,MC!CX103&lt;CI!$D$3-CI!CX$4+CI!$D$11),"orange",AND(MC!CX103&gt;CI!$D$3-CI!CX$4+CI!$D$12),"vert"))</f>
        <v/>
      </c>
      <c r="CY103" s="43" t="str">
        <f>IF(MC!CY103="","",_xlfn.IFS(AND(MC!CY103&lt;CI!$D$3-CI!CY$4,MC!CY103&gt;1),"rouge",AND(MC!CY103&gt;CI!$D$3-CI!CY$4+CI!$D$11,MC!CY103&lt;CI!$D$3-CI!CY$4+CI!$D$12),"jaune",AND(MC!CY103&gt;CI!$D$3-CI!CY$4,MC!CY103&lt;CI!$D$3-CI!CY$4+CI!$D$11),"orange",AND(MC!CY103&gt;CI!$D$3-CI!CY$4+CI!$D$12),"vert"))</f>
        <v/>
      </c>
      <c r="CZ103" s="43" t="str">
        <f>IF(MC!CZ103="","",_xlfn.IFS(AND(MC!CZ103&lt;CI!$D$3-CI!CZ$4,MC!CZ103&gt;1),"rouge",AND(MC!CZ103&gt;CI!$D$3-CI!CZ$4+CI!$D$11,MC!CZ103&lt;CI!$D$3-CI!CZ$4+CI!$D$12),"jaune",AND(MC!CZ103&gt;CI!$D$3-CI!CZ$4,MC!CZ103&lt;CI!$D$3-CI!CZ$4+CI!$D$11),"orange",AND(MC!CZ103&gt;CI!$D$3-CI!CZ$4+CI!$D$12),"vert"))</f>
        <v/>
      </c>
      <c r="DA103" s="43" t="str">
        <f>IF(MC!DA103="","",_xlfn.IFS(AND(MC!DA103&lt;CI!$D$3-CI!DA$4,MC!DA103&gt;1),"rouge",AND(MC!DA103&gt;CI!$D$3-CI!DA$4+CI!$D$11,MC!DA103&lt;CI!$D$3-CI!DA$4+CI!$D$12),"jaune",AND(MC!DA103&gt;CI!$D$3-CI!DA$4,MC!DA103&lt;CI!$D$3-CI!DA$4+CI!$D$11),"orange",AND(MC!DA103&gt;CI!$D$3-CI!DA$4+CI!$D$12),"vert"))</f>
        <v/>
      </c>
      <c r="DB103" s="43" t="str">
        <f>IF(MC!DB103="","",_xlfn.IFS(AND(MC!DB103&lt;CI!$D$3-CI!DB$4,MC!DB103&gt;1),"rouge",AND(MC!DB103&gt;CI!$D$3-CI!DB$4+CI!$D$11,MC!DB103&lt;CI!$D$3-CI!DB$4+CI!$D$12),"jaune",AND(MC!DB103&gt;CI!$D$3-CI!DB$4,MC!DB103&lt;CI!$D$3-CI!DB$4+CI!$D$11),"orange",AND(MC!DB103&gt;CI!$D$3-CI!DB$4+CI!$D$12),"vert"))</f>
        <v/>
      </c>
      <c r="DC103" s="11">
        <f t="shared" si="5"/>
        <v>0</v>
      </c>
      <c r="DD103" s="48" t="str">
        <f t="shared" si="6"/>
        <v/>
      </c>
      <c r="DE103" s="48">
        <f t="shared" si="7"/>
        <v>0</v>
      </c>
      <c r="DF103" s="48">
        <f t="shared" si="8"/>
        <v>0</v>
      </c>
      <c r="DG103" s="48">
        <f t="shared" si="9"/>
        <v>0</v>
      </c>
    </row>
    <row r="104" spans="6:111" x14ac:dyDescent="0.3">
      <c r="F104" s="27">
        <f>MC!F104</f>
        <v>0</v>
      </c>
      <c r="G104" s="43" t="str">
        <f>IF(MC!G104="","",_xlfn.IFS(AND(MC!G104&lt;CI!$D$3-CI!G$4,MC!G104&gt;1),"rouge",AND(MC!G104&gt;CI!$D$3-CI!G$4+CI!$D$11,MC!G104&lt;CI!$D$3-CI!G$4+CI!$D$12),"jaune",AND(MC!G104&gt;CI!$D$3-CI!G$4,MC!G104&lt;CI!$D$3-CI!G$4+CI!$D$11),"orange",AND(MC!G104&gt;CI!$D$3-CI!G$4+CI!$D$12),"vert"))</f>
        <v/>
      </c>
      <c r="H104" s="43" t="str">
        <f>IF(MC!H104="","",_xlfn.IFS(AND(MC!H104&lt;CI!$D$3-CI!H$4,MC!H104&gt;1),"rouge",AND(MC!H104&gt;CI!$D$3-CI!H$4+CI!$D$11,MC!H104&lt;CI!$D$3-CI!H$4+CI!$D$12),"jaune",AND(MC!H104&gt;CI!$D$3-CI!H$4,MC!H104&lt;CI!$D$3-CI!H$4+CI!$D$11),"orange",AND(MC!H104&gt;CI!$D$3-CI!H$4+CI!$D$12),"vert"))</f>
        <v/>
      </c>
      <c r="I104" s="43" t="str">
        <f>IF(MC!I104="","",_xlfn.IFS(AND(MC!I104&lt;CI!$D$3-CI!I$4,MC!I104&gt;1),"rouge",AND(MC!I104&gt;CI!$D$3-CI!I$4+CI!$D$11,MC!I104&lt;CI!$D$3-CI!I$4+CI!$D$12),"jaune",AND(MC!I104&gt;CI!$D$3-CI!I$4,MC!I104&lt;CI!$D$3-CI!I$4+CI!$D$11),"orange",AND(MC!I104&gt;CI!$D$3-CI!I$4+CI!$D$12),"vert"))</f>
        <v/>
      </c>
      <c r="J104" s="43" t="str">
        <f>IF(MC!J104="","",_xlfn.IFS(AND(MC!J104&lt;CI!$D$3-CI!J$4,MC!J104&gt;1),"rouge",AND(MC!J104&gt;CI!$D$3-CI!J$4+CI!$D$11,MC!J104&lt;CI!$D$3-CI!J$4+CI!$D$12),"jaune",AND(MC!J104&gt;CI!$D$3-CI!J$4,MC!J104&lt;CI!$D$3-CI!J$4+CI!$D$11),"orange",AND(MC!J104&gt;CI!$D$3-CI!J$4+CI!$D$12),"vert"))</f>
        <v/>
      </c>
      <c r="K104" s="43" t="str">
        <f>IF(MC!K104="","",_xlfn.IFS(AND(MC!K104&lt;CI!$D$3-CI!K$4,MC!K104&gt;1),"rouge",AND(MC!K104&gt;CI!$D$3-CI!K$4+CI!$D$11,MC!K104&lt;CI!$D$3-CI!K$4+CI!$D$12),"jaune",AND(MC!K104&gt;CI!$D$3-CI!K$4,MC!K104&lt;CI!$D$3-CI!K$4+CI!$D$11),"orange",AND(MC!K104&gt;CI!$D$3-CI!K$4+CI!$D$12),"vert"))</f>
        <v/>
      </c>
      <c r="L104" s="43" t="str">
        <f>IF(MC!L104="","",_xlfn.IFS(AND(MC!L104&lt;CI!$D$3-CI!L$4,MC!L104&gt;1),"rouge",AND(MC!L104&gt;CI!$D$3-CI!L$4+CI!$D$11,MC!L104&lt;CI!$D$3-CI!L$4+CI!$D$12),"jaune",AND(MC!L104&gt;CI!$D$3-CI!L$4,MC!L104&lt;CI!$D$3-CI!L$4+CI!$D$11),"orange",AND(MC!L104&gt;CI!$D$3-CI!L$4+CI!$D$12),"vert"))</f>
        <v/>
      </c>
      <c r="M104" s="43" t="str">
        <f>IF(MC!M104="","",_xlfn.IFS(AND(MC!M104&lt;CI!$D$3-CI!M$4,MC!M104&gt;1),"rouge",AND(MC!M104&gt;CI!$D$3-CI!M$4+CI!$D$11,MC!M104&lt;CI!$D$3-CI!M$4+CI!$D$12),"jaune",AND(MC!M104&gt;CI!$D$3-CI!M$4,MC!M104&lt;CI!$D$3-CI!M$4+CI!$D$11),"orange",AND(MC!M104&gt;CI!$D$3-CI!M$4+CI!$D$12),"vert"))</f>
        <v/>
      </c>
      <c r="N104" s="43" t="str">
        <f>IF(MC!N104="","",_xlfn.IFS(AND(MC!N104&lt;CI!$D$3-CI!N$4,MC!N104&gt;1),"rouge",AND(MC!N104&gt;CI!$D$3-CI!N$4+CI!$D$11,MC!N104&lt;CI!$D$3-CI!N$4+CI!$D$12),"jaune",AND(MC!N104&gt;CI!$D$3-CI!N$4,MC!N104&lt;CI!$D$3-CI!N$4+CI!$D$11),"orange",AND(MC!N104&gt;CI!$D$3-CI!N$4+CI!$D$12),"vert"))</f>
        <v/>
      </c>
      <c r="O104" s="43" t="str">
        <f>IF(MC!O104="","",_xlfn.IFS(AND(MC!O104&lt;CI!$D$3-CI!O$4,MC!O104&gt;1),"rouge",AND(MC!O104&gt;CI!$D$3-CI!O$4+CI!$D$11,MC!O104&lt;CI!$D$3-CI!O$4+CI!$D$12),"jaune",AND(MC!O104&gt;CI!$D$3-CI!O$4,MC!O104&lt;CI!$D$3-CI!O$4+CI!$D$11),"orange",AND(MC!O104&gt;CI!$D$3-CI!O$4+CI!$D$12),"vert"))</f>
        <v/>
      </c>
      <c r="P104" s="43" t="str">
        <f>IF(MC!P104="","",_xlfn.IFS(AND(MC!P104&lt;CI!$D$3-CI!P$4,MC!P104&gt;1),"rouge",AND(MC!P104&gt;CI!$D$3-CI!P$4+CI!$D$11,MC!P104&lt;CI!$D$3-CI!P$4+CI!$D$12),"jaune",AND(MC!P104&gt;CI!$D$3-CI!P$4,MC!P104&lt;CI!$D$3-CI!P$4+CI!$D$11),"orange",AND(MC!P104&gt;CI!$D$3-CI!P$4+CI!$D$12),"vert"))</f>
        <v/>
      </c>
      <c r="Q104" s="43" t="str">
        <f>IF(MC!Q104="","",_xlfn.IFS(AND(MC!Q104&lt;CI!$D$3-CI!Q$4,MC!Q104&gt;1),"rouge",AND(MC!Q104&gt;CI!$D$3-CI!Q$4+CI!$D$11,MC!Q104&lt;CI!$D$3-CI!Q$4+CI!$D$12),"jaune",AND(MC!Q104&gt;CI!$D$3-CI!Q$4,MC!Q104&lt;CI!$D$3-CI!Q$4+CI!$D$11),"orange",AND(MC!Q104&gt;CI!$D$3-CI!Q$4+CI!$D$12),"vert"))</f>
        <v/>
      </c>
      <c r="R104" s="43" t="str">
        <f>IF(MC!R104="","",_xlfn.IFS(AND(MC!R104&lt;CI!$D$3-CI!R$4,MC!R104&gt;1),"rouge",AND(MC!R104&gt;CI!$D$3-CI!R$4+CI!$D$11,MC!R104&lt;CI!$D$3-CI!R$4+CI!$D$12),"jaune",AND(MC!R104&gt;CI!$D$3-CI!R$4,MC!R104&lt;CI!$D$3-CI!R$4+CI!$D$11),"orange",AND(MC!R104&gt;CI!$D$3-CI!R$4+CI!$D$12),"vert"))</f>
        <v/>
      </c>
      <c r="S104" s="43" t="str">
        <f>IF(MC!S104="","",_xlfn.IFS(AND(MC!S104&lt;CI!$D$3-CI!S$4,MC!S104&gt;1),"rouge",AND(MC!S104&gt;CI!$D$3-CI!S$4+CI!$D$11,MC!S104&lt;CI!$D$3-CI!S$4+CI!$D$12),"jaune",AND(MC!S104&gt;CI!$D$3-CI!S$4,MC!S104&lt;CI!$D$3-CI!S$4+CI!$D$11),"orange",AND(MC!S104&gt;CI!$D$3-CI!S$4+CI!$D$12),"vert"))</f>
        <v/>
      </c>
      <c r="T104" s="43" t="str">
        <f>IF(MC!T104="","",_xlfn.IFS(AND(MC!T104&lt;CI!$D$3-CI!T$4,MC!T104&gt;1),"rouge",AND(MC!T104&gt;CI!$D$3-CI!T$4+CI!$D$11,MC!T104&lt;CI!$D$3-CI!T$4+CI!$D$12),"jaune",AND(MC!T104&gt;CI!$D$3-CI!T$4,MC!T104&lt;CI!$D$3-CI!T$4+CI!$D$11),"orange",AND(MC!T104&gt;CI!$D$3-CI!T$4+CI!$D$12),"vert"))</f>
        <v/>
      </c>
      <c r="U104" s="43" t="str">
        <f>IF(MC!U104="","",_xlfn.IFS(AND(MC!U104&lt;CI!$D$3-CI!U$4,MC!U104&gt;1),"rouge",AND(MC!U104&gt;CI!$D$3-CI!U$4+CI!$D$11,MC!U104&lt;CI!$D$3-CI!U$4+CI!$D$12),"jaune",AND(MC!U104&gt;CI!$D$3-CI!U$4,MC!U104&lt;CI!$D$3-CI!U$4+CI!$D$11),"orange",AND(MC!U104&gt;CI!$D$3-CI!U$4+CI!$D$12),"vert"))</f>
        <v/>
      </c>
      <c r="V104" s="43" t="str">
        <f>IF(MC!V104="","",_xlfn.IFS(AND(MC!V104&lt;CI!$D$3-CI!V$4,MC!V104&gt;1),"rouge",AND(MC!V104&gt;CI!$D$3-CI!V$4+CI!$D$11,MC!V104&lt;CI!$D$3-CI!V$4+CI!$D$12),"jaune",AND(MC!V104&gt;CI!$D$3-CI!V$4,MC!V104&lt;CI!$D$3-CI!V$4+CI!$D$11),"orange",AND(MC!V104&gt;CI!$D$3-CI!V$4+CI!$D$12),"vert"))</f>
        <v/>
      </c>
      <c r="W104" s="43" t="str">
        <f>IF(MC!W104="","",_xlfn.IFS(AND(MC!W104&lt;CI!$D$3-CI!W$4,MC!W104&gt;1),"rouge",AND(MC!W104&gt;CI!$D$3-CI!W$4+CI!$D$11,MC!W104&lt;CI!$D$3-CI!W$4+CI!$D$12),"jaune",AND(MC!W104&gt;CI!$D$3-CI!W$4,MC!W104&lt;CI!$D$3-CI!W$4+CI!$D$11),"orange",AND(MC!W104&gt;CI!$D$3-CI!W$4+CI!$D$12),"vert"))</f>
        <v/>
      </c>
      <c r="X104" s="43" t="str">
        <f>IF(MC!X104="","",_xlfn.IFS(AND(MC!X104&lt;CI!$D$3-CI!X$4,MC!X104&gt;1),"rouge",AND(MC!X104&gt;CI!$D$3-CI!X$4+CI!$D$11,MC!X104&lt;CI!$D$3-CI!X$4+CI!$D$12),"jaune",AND(MC!X104&gt;CI!$D$3-CI!X$4,MC!X104&lt;CI!$D$3-CI!X$4+CI!$D$11),"orange",AND(MC!X104&gt;CI!$D$3-CI!X$4+CI!$D$12),"vert"))</f>
        <v/>
      </c>
      <c r="Y104" s="43" t="str">
        <f>IF(MC!Y104="","",_xlfn.IFS(AND(MC!Y104&lt;CI!$D$3-CI!Y$4,MC!Y104&gt;1),"rouge",AND(MC!Y104&gt;CI!$D$3-CI!Y$4+CI!$D$11,MC!Y104&lt;CI!$D$3-CI!Y$4+CI!$D$12),"jaune",AND(MC!Y104&gt;CI!$D$3-CI!Y$4,MC!Y104&lt;CI!$D$3-CI!Y$4+CI!$D$11),"orange",AND(MC!Y104&gt;CI!$D$3-CI!Y$4+CI!$D$12),"vert"))</f>
        <v/>
      </c>
      <c r="Z104" s="43" t="str">
        <f>IF(MC!Z104="","",_xlfn.IFS(AND(MC!Z104&lt;CI!$D$3-CI!Z$4,MC!Z104&gt;1),"rouge",AND(MC!Z104&gt;CI!$D$3-CI!Z$4+CI!$D$11,MC!Z104&lt;CI!$D$3-CI!Z$4+CI!$D$12),"jaune",AND(MC!Z104&gt;CI!$D$3-CI!Z$4,MC!Z104&lt;CI!$D$3-CI!Z$4+CI!$D$11),"orange",AND(MC!Z104&gt;CI!$D$3-CI!Z$4+CI!$D$12),"vert"))</f>
        <v/>
      </c>
      <c r="AA104" s="43" t="str">
        <f>IF(MC!AA104="","",_xlfn.IFS(AND(MC!AA104&lt;CI!$D$3-CI!AA$4,MC!AA104&gt;1),"rouge",AND(MC!AA104&gt;CI!$D$3-CI!AA$4+CI!$D$11,MC!AA104&lt;CI!$D$3-CI!AA$4+CI!$D$12),"jaune",AND(MC!AA104&gt;CI!$D$3-CI!AA$4,MC!AA104&lt;CI!$D$3-CI!AA$4+CI!$D$11),"orange",AND(MC!AA104&gt;CI!$D$3-CI!AA$4+CI!$D$12),"vert"))</f>
        <v/>
      </c>
      <c r="AB104" s="43" t="str">
        <f>IF(MC!AB104="","",_xlfn.IFS(AND(MC!AB104&lt;CI!$D$3-CI!AB$4,MC!AB104&gt;1),"rouge",AND(MC!AB104&gt;CI!$D$3-CI!AB$4+CI!$D$11,MC!AB104&lt;CI!$D$3-CI!AB$4+CI!$D$12),"jaune",AND(MC!AB104&gt;CI!$D$3-CI!AB$4,MC!AB104&lt;CI!$D$3-CI!AB$4+CI!$D$11),"orange",AND(MC!AB104&gt;CI!$D$3-CI!AB$4+CI!$D$12),"vert"))</f>
        <v/>
      </c>
      <c r="AC104" s="43" t="str">
        <f>IF(MC!AC104="","",_xlfn.IFS(AND(MC!AC104&lt;CI!$D$3-CI!AC$4,MC!AC104&gt;1),"rouge",AND(MC!AC104&gt;CI!$D$3-CI!AC$4+CI!$D$11,MC!AC104&lt;CI!$D$3-CI!AC$4+CI!$D$12),"jaune",AND(MC!AC104&gt;CI!$D$3-CI!AC$4,MC!AC104&lt;CI!$D$3-CI!AC$4+CI!$D$11),"orange",AND(MC!AC104&gt;CI!$D$3-CI!AC$4+CI!$D$12),"vert"))</f>
        <v/>
      </c>
      <c r="AD104" s="43" t="str">
        <f>IF(MC!AD104="","",_xlfn.IFS(AND(MC!AD104&lt;CI!$D$3-CI!AD$4,MC!AD104&gt;1),"rouge",AND(MC!AD104&gt;CI!$D$3-CI!AD$4+CI!$D$11,MC!AD104&lt;CI!$D$3-CI!AD$4+CI!$D$12),"jaune",AND(MC!AD104&gt;CI!$D$3-CI!AD$4,MC!AD104&lt;CI!$D$3-CI!AD$4+CI!$D$11),"orange",AND(MC!AD104&gt;CI!$D$3-CI!AD$4+CI!$D$12),"vert"))</f>
        <v/>
      </c>
      <c r="AE104" s="43" t="str">
        <f>IF(MC!AE104="","",_xlfn.IFS(AND(MC!AE104&lt;CI!$D$3-CI!AE$4,MC!AE104&gt;1),"rouge",AND(MC!AE104&gt;CI!$D$3-CI!AE$4+CI!$D$11,MC!AE104&lt;CI!$D$3-CI!AE$4+CI!$D$12),"jaune",AND(MC!AE104&gt;CI!$D$3-CI!AE$4,MC!AE104&lt;CI!$D$3-CI!AE$4+CI!$D$11),"orange",AND(MC!AE104&gt;CI!$D$3-CI!AE$4+CI!$D$12),"vert"))</f>
        <v/>
      </c>
      <c r="AF104" s="43" t="str">
        <f>IF(MC!AF104="","",_xlfn.IFS(AND(MC!AF104&lt;CI!$D$3-CI!AF$4,MC!AF104&gt;1),"rouge",AND(MC!AF104&gt;CI!$D$3-CI!AF$4+CI!$D$11,MC!AF104&lt;CI!$D$3-CI!AF$4+CI!$D$12),"jaune",AND(MC!AF104&gt;CI!$D$3-CI!AF$4,MC!AF104&lt;CI!$D$3-CI!AF$4+CI!$D$11),"orange",AND(MC!AF104&gt;CI!$D$3-CI!AF$4+CI!$D$12),"vert"))</f>
        <v/>
      </c>
      <c r="AG104" s="43" t="str">
        <f>IF(MC!AG104="","",_xlfn.IFS(AND(MC!AG104&lt;CI!$D$3-CI!AG$4,MC!AG104&gt;1),"rouge",AND(MC!AG104&gt;CI!$D$3-CI!AG$4+CI!$D$11,MC!AG104&lt;CI!$D$3-CI!AG$4+CI!$D$12),"jaune",AND(MC!AG104&gt;CI!$D$3-CI!AG$4,MC!AG104&lt;CI!$D$3-CI!AG$4+CI!$D$11),"orange",AND(MC!AG104&gt;CI!$D$3-CI!AG$4+CI!$D$12),"vert"))</f>
        <v/>
      </c>
      <c r="AH104" s="43" t="str">
        <f>IF(MC!AH104="","",_xlfn.IFS(AND(MC!AH104&lt;CI!$D$3-CI!AH$4,MC!AH104&gt;1),"rouge",AND(MC!AH104&gt;CI!$D$3-CI!AH$4+CI!$D$11,MC!AH104&lt;CI!$D$3-CI!AH$4+CI!$D$12),"jaune",AND(MC!AH104&gt;CI!$D$3-CI!AH$4,MC!AH104&lt;CI!$D$3-CI!AH$4+CI!$D$11),"orange",AND(MC!AH104&gt;CI!$D$3-CI!AH$4+CI!$D$12),"vert"))</f>
        <v/>
      </c>
      <c r="AI104" s="43" t="str">
        <f>IF(MC!AI104="","",_xlfn.IFS(AND(MC!AI104&lt;CI!$D$3-CI!AI$4,MC!AI104&gt;1),"rouge",AND(MC!AI104&gt;CI!$D$3-CI!AI$4+CI!$D$11,MC!AI104&lt;CI!$D$3-CI!AI$4+CI!$D$12),"jaune",AND(MC!AI104&gt;CI!$D$3-CI!AI$4,MC!AI104&lt;CI!$D$3-CI!AI$4+CI!$D$11),"orange",AND(MC!AI104&gt;CI!$D$3-CI!AI$4+CI!$D$12),"vert"))</f>
        <v/>
      </c>
      <c r="AJ104" s="43" t="str">
        <f>IF(MC!AJ104="","",_xlfn.IFS(AND(MC!AJ104&lt;CI!$D$3-CI!AJ$4,MC!AJ104&gt;1),"rouge",AND(MC!AJ104&gt;CI!$D$3-CI!AJ$4+CI!$D$11,MC!AJ104&lt;CI!$D$3-CI!AJ$4+CI!$D$12),"jaune",AND(MC!AJ104&gt;CI!$D$3-CI!AJ$4,MC!AJ104&lt;CI!$D$3-CI!AJ$4+CI!$D$11),"orange",AND(MC!AJ104&gt;CI!$D$3-CI!AJ$4+CI!$D$12),"vert"))</f>
        <v/>
      </c>
      <c r="AK104" s="43" t="str">
        <f>IF(MC!AK104="","",_xlfn.IFS(AND(MC!AK104&lt;CI!$D$3-CI!AK$4,MC!AK104&gt;1),"rouge",AND(MC!AK104&gt;CI!$D$3-CI!AK$4+CI!$D$11,MC!AK104&lt;CI!$D$3-CI!AK$4+CI!$D$12),"jaune",AND(MC!AK104&gt;CI!$D$3-CI!AK$4,MC!AK104&lt;CI!$D$3-CI!AK$4+CI!$D$11),"orange",AND(MC!AK104&gt;CI!$D$3-CI!AK$4+CI!$D$12),"vert"))</f>
        <v/>
      </c>
      <c r="AL104" s="43" t="str">
        <f>IF(MC!AL104="","",_xlfn.IFS(AND(MC!AL104&lt;CI!$D$3-CI!AL$4,MC!AL104&gt;1),"rouge",AND(MC!AL104&gt;CI!$D$3-CI!AL$4+CI!$D$11,MC!AL104&lt;CI!$D$3-CI!AL$4+CI!$D$12),"jaune",AND(MC!AL104&gt;CI!$D$3-CI!AL$4,MC!AL104&lt;CI!$D$3-CI!AL$4+CI!$D$11),"orange",AND(MC!AL104&gt;CI!$D$3-CI!AL$4+CI!$D$12),"vert"))</f>
        <v/>
      </c>
      <c r="AM104" s="43" t="str">
        <f>IF(MC!AM104="","",_xlfn.IFS(AND(MC!AM104&lt;CI!$D$3-CI!AM$4,MC!AM104&gt;1),"rouge",AND(MC!AM104&gt;CI!$D$3-CI!AM$4+CI!$D$11,MC!AM104&lt;CI!$D$3-CI!AM$4+CI!$D$12),"jaune",AND(MC!AM104&gt;CI!$D$3-CI!AM$4,MC!AM104&lt;CI!$D$3-CI!AM$4+CI!$D$11),"orange",AND(MC!AM104&gt;CI!$D$3-CI!AM$4+CI!$D$12),"vert"))</f>
        <v/>
      </c>
      <c r="AN104" s="43" t="str">
        <f>IF(MC!AN104="","",_xlfn.IFS(AND(MC!AN104&lt;CI!$D$3-CI!AN$4,MC!AN104&gt;1),"rouge",AND(MC!AN104&gt;CI!$D$3-CI!AN$4+CI!$D$11,MC!AN104&lt;CI!$D$3-CI!AN$4+CI!$D$12),"jaune",AND(MC!AN104&gt;CI!$D$3-CI!AN$4,MC!AN104&lt;CI!$D$3-CI!AN$4+CI!$D$11),"orange",AND(MC!AN104&gt;CI!$D$3-CI!AN$4+CI!$D$12),"vert"))</f>
        <v/>
      </c>
      <c r="AO104" s="43" t="str">
        <f>IF(MC!AO104="","",_xlfn.IFS(AND(MC!AO104&lt;CI!$D$3-CI!AO$4,MC!AO104&gt;1),"rouge",AND(MC!AO104&gt;CI!$D$3-CI!AO$4+CI!$D$11,MC!AO104&lt;CI!$D$3-CI!AO$4+CI!$D$12),"jaune",AND(MC!AO104&gt;CI!$D$3-CI!AO$4,MC!AO104&lt;CI!$D$3-CI!AO$4+CI!$D$11),"orange",AND(MC!AO104&gt;CI!$D$3-CI!AO$4+CI!$D$12),"vert"))</f>
        <v/>
      </c>
      <c r="AP104" s="43" t="str">
        <f>IF(MC!AP104="","",_xlfn.IFS(AND(MC!AP104&lt;CI!$D$3-CI!AP$4,MC!AP104&gt;1),"rouge",AND(MC!AP104&gt;CI!$D$3-CI!AP$4+CI!$D$11,MC!AP104&lt;CI!$D$3-CI!AP$4+CI!$D$12),"jaune",AND(MC!AP104&gt;CI!$D$3-CI!AP$4,MC!AP104&lt;CI!$D$3-CI!AP$4+CI!$D$11),"orange",AND(MC!AP104&gt;CI!$D$3-CI!AP$4+CI!$D$12),"vert"))</f>
        <v/>
      </c>
      <c r="AQ104" s="43" t="str">
        <f>IF(MC!AQ104="","",_xlfn.IFS(AND(MC!AQ104&lt;CI!$D$3-CI!AQ$4,MC!AQ104&gt;1),"rouge",AND(MC!AQ104&gt;CI!$D$3-CI!AQ$4+CI!$D$11,MC!AQ104&lt;CI!$D$3-CI!AQ$4+CI!$D$12),"jaune",AND(MC!AQ104&gt;CI!$D$3-CI!AQ$4,MC!AQ104&lt;CI!$D$3-CI!AQ$4+CI!$D$11),"orange",AND(MC!AQ104&gt;CI!$D$3-CI!AQ$4+CI!$D$12),"vert"))</f>
        <v/>
      </c>
      <c r="AR104" s="43" t="str">
        <f>IF(MC!AR104="","",_xlfn.IFS(AND(MC!AR104&lt;CI!$D$3-CI!AR$4,MC!AR104&gt;1),"rouge",AND(MC!AR104&gt;CI!$D$3-CI!AR$4+CI!$D$11,MC!AR104&lt;CI!$D$3-CI!AR$4+CI!$D$12),"jaune",AND(MC!AR104&gt;CI!$D$3-CI!AR$4,MC!AR104&lt;CI!$D$3-CI!AR$4+CI!$D$11),"orange",AND(MC!AR104&gt;CI!$D$3-CI!AR$4+CI!$D$12),"vert"))</f>
        <v/>
      </c>
      <c r="AS104" s="43" t="str">
        <f>IF(MC!AS104="","",_xlfn.IFS(AND(MC!AS104&lt;CI!$D$3-CI!AS$4,MC!AS104&gt;1),"rouge",AND(MC!AS104&gt;CI!$D$3-CI!AS$4+CI!$D$11,MC!AS104&lt;CI!$D$3-CI!AS$4+CI!$D$12),"jaune",AND(MC!AS104&gt;CI!$D$3-CI!AS$4,MC!AS104&lt;CI!$D$3-CI!AS$4+CI!$D$11),"orange",AND(MC!AS104&gt;CI!$D$3-CI!AS$4+CI!$D$12),"vert"))</f>
        <v/>
      </c>
      <c r="AT104" s="43" t="str">
        <f>IF(MC!AT104="","",_xlfn.IFS(AND(MC!AT104&lt;CI!$D$3-CI!AT$4,MC!AT104&gt;1),"rouge",AND(MC!AT104&gt;CI!$D$3-CI!AT$4+CI!$D$11,MC!AT104&lt;CI!$D$3-CI!AT$4+CI!$D$12),"jaune",AND(MC!AT104&gt;CI!$D$3-CI!AT$4,MC!AT104&lt;CI!$D$3-CI!AT$4+CI!$D$11),"orange",AND(MC!AT104&gt;CI!$D$3-CI!AT$4+CI!$D$12),"vert"))</f>
        <v/>
      </c>
      <c r="AU104" s="43" t="str">
        <f>IF(MC!AU104="","",_xlfn.IFS(AND(MC!AU104&lt;CI!$D$3-CI!AU$4,MC!AU104&gt;1),"rouge",AND(MC!AU104&gt;CI!$D$3-CI!AU$4+CI!$D$11,MC!AU104&lt;CI!$D$3-CI!AU$4+CI!$D$12),"jaune",AND(MC!AU104&gt;CI!$D$3-CI!AU$4,MC!AU104&lt;CI!$D$3-CI!AU$4+CI!$D$11),"orange",AND(MC!AU104&gt;CI!$D$3-CI!AU$4+CI!$D$12),"vert"))</f>
        <v/>
      </c>
      <c r="AV104" s="43" t="str">
        <f>IF(MC!AV104="","",_xlfn.IFS(AND(MC!AV104&lt;CI!$D$3-CI!AV$4,MC!AV104&gt;1),"rouge",AND(MC!AV104&gt;CI!$D$3-CI!AV$4+CI!$D$11,MC!AV104&lt;CI!$D$3-CI!AV$4+CI!$D$12),"jaune",AND(MC!AV104&gt;CI!$D$3-CI!AV$4,MC!AV104&lt;CI!$D$3-CI!AV$4+CI!$D$11),"orange",AND(MC!AV104&gt;CI!$D$3-CI!AV$4+CI!$D$12),"vert"))</f>
        <v/>
      </c>
      <c r="AW104" s="43" t="str">
        <f>IF(MC!AW104="","",_xlfn.IFS(AND(MC!AW104&lt;CI!$D$3-CI!AW$4,MC!AW104&gt;1),"rouge",AND(MC!AW104&gt;CI!$D$3-CI!AW$4+CI!$D$11,MC!AW104&lt;CI!$D$3-CI!AW$4+CI!$D$12),"jaune",AND(MC!AW104&gt;CI!$D$3-CI!AW$4,MC!AW104&lt;CI!$D$3-CI!AW$4+CI!$D$11),"orange",AND(MC!AW104&gt;CI!$D$3-CI!AW$4+CI!$D$12),"vert"))</f>
        <v/>
      </c>
      <c r="AX104" s="43" t="str">
        <f>IF(MC!AX104="","",_xlfn.IFS(AND(MC!AX104&lt;CI!$D$3-CI!AX$4,MC!AX104&gt;1),"rouge",AND(MC!AX104&gt;CI!$D$3-CI!AX$4+CI!$D$11,MC!AX104&lt;CI!$D$3-CI!AX$4+CI!$D$12),"jaune",AND(MC!AX104&gt;CI!$D$3-CI!AX$4,MC!AX104&lt;CI!$D$3-CI!AX$4+CI!$D$11),"orange",AND(MC!AX104&gt;CI!$D$3-CI!AX$4+CI!$D$12),"vert"))</f>
        <v/>
      </c>
      <c r="AY104" s="43" t="str">
        <f>IF(MC!AY104="","",_xlfn.IFS(AND(MC!AY104&lt;CI!$D$3-CI!AY$4,MC!AY104&gt;1),"rouge",AND(MC!AY104&gt;CI!$D$3-CI!AY$4+CI!$D$11,MC!AY104&lt;CI!$D$3-CI!AY$4+CI!$D$12),"jaune",AND(MC!AY104&gt;CI!$D$3-CI!AY$4,MC!AY104&lt;CI!$D$3-CI!AY$4+CI!$D$11),"orange",AND(MC!AY104&gt;CI!$D$3-CI!AY$4+CI!$D$12),"vert"))</f>
        <v/>
      </c>
      <c r="AZ104" s="43" t="str">
        <f>IF(MC!AZ104="","",_xlfn.IFS(AND(MC!AZ104&lt;CI!$D$3-CI!AZ$4,MC!AZ104&gt;1),"rouge",AND(MC!AZ104&gt;CI!$D$3-CI!AZ$4+CI!$D$11,MC!AZ104&lt;CI!$D$3-CI!AZ$4+CI!$D$12),"jaune",AND(MC!AZ104&gt;CI!$D$3-CI!AZ$4,MC!AZ104&lt;CI!$D$3-CI!AZ$4+CI!$D$11),"orange",AND(MC!AZ104&gt;CI!$D$3-CI!AZ$4+CI!$D$12),"vert"))</f>
        <v/>
      </c>
      <c r="BA104" s="43" t="str">
        <f>IF(MC!BA104="","",_xlfn.IFS(AND(MC!BA104&lt;CI!$D$3-CI!BA$4,MC!BA104&gt;1),"rouge",AND(MC!BA104&gt;CI!$D$3-CI!BA$4+CI!$D$11,MC!BA104&lt;CI!$D$3-CI!BA$4+CI!$D$12),"jaune",AND(MC!BA104&gt;CI!$D$3-CI!BA$4,MC!BA104&lt;CI!$D$3-CI!BA$4+CI!$D$11),"orange",AND(MC!BA104&gt;CI!$D$3-CI!BA$4+CI!$D$12),"vert"))</f>
        <v/>
      </c>
      <c r="BB104" s="43" t="str">
        <f>IF(MC!BB104="","",_xlfn.IFS(AND(MC!BB104&lt;CI!$D$3-CI!BB$4,MC!BB104&gt;1),"rouge",AND(MC!BB104&gt;CI!$D$3-CI!BB$4+CI!$D$11,MC!BB104&lt;CI!$D$3-CI!BB$4+CI!$D$12),"jaune",AND(MC!BB104&gt;CI!$D$3-CI!BB$4,MC!BB104&lt;CI!$D$3-CI!BB$4+CI!$D$11),"orange",AND(MC!BB104&gt;CI!$D$3-CI!BB$4+CI!$D$12),"vert"))</f>
        <v/>
      </c>
      <c r="BC104" s="43" t="str">
        <f>IF(MC!BC104="","",_xlfn.IFS(AND(MC!BC104&lt;CI!$D$3-CI!BC$4,MC!BC104&gt;1),"rouge",AND(MC!BC104&gt;CI!$D$3-CI!BC$4+CI!$D$11,MC!BC104&lt;CI!$D$3-CI!BC$4+CI!$D$12),"jaune",AND(MC!BC104&gt;CI!$D$3-CI!BC$4,MC!BC104&lt;CI!$D$3-CI!BC$4+CI!$D$11),"orange",AND(MC!BC104&gt;CI!$D$3-CI!BC$4+CI!$D$12),"vert"))</f>
        <v/>
      </c>
      <c r="BD104" s="43" t="str">
        <f>IF(MC!BD104="","",_xlfn.IFS(AND(MC!BD104&lt;CI!$D$3-CI!BD$4,MC!BD104&gt;1),"rouge",AND(MC!BD104&gt;CI!$D$3-CI!BD$4+CI!$D$11,MC!BD104&lt;CI!$D$3-CI!BD$4+CI!$D$12),"jaune",AND(MC!BD104&gt;CI!$D$3-CI!BD$4,MC!BD104&lt;CI!$D$3-CI!BD$4+CI!$D$11),"orange",AND(MC!BD104&gt;CI!$D$3-CI!BD$4+CI!$D$12),"vert"))</f>
        <v/>
      </c>
      <c r="BE104" s="43" t="str">
        <f>IF(MC!BE104="","",_xlfn.IFS(AND(MC!BE104&lt;CI!$D$3-CI!BE$4,MC!BE104&gt;1),"rouge",AND(MC!BE104&gt;CI!$D$3-CI!BE$4+CI!$D$11,MC!BE104&lt;CI!$D$3-CI!BE$4+CI!$D$12),"jaune",AND(MC!BE104&gt;CI!$D$3-CI!BE$4,MC!BE104&lt;CI!$D$3-CI!BE$4+CI!$D$11),"orange",AND(MC!BE104&gt;CI!$D$3-CI!BE$4+CI!$D$12),"vert"))</f>
        <v/>
      </c>
      <c r="BF104" s="43" t="str">
        <f>IF(MC!BF104="","",_xlfn.IFS(AND(MC!BF104&lt;CI!$D$3-CI!BF$4,MC!BF104&gt;1),"rouge",AND(MC!BF104&gt;CI!$D$3-CI!BF$4+CI!$D$11,MC!BF104&lt;CI!$D$3-CI!BF$4+CI!$D$12),"jaune",AND(MC!BF104&gt;CI!$D$3-CI!BF$4,MC!BF104&lt;CI!$D$3-CI!BF$4+CI!$D$11),"orange",AND(MC!BF104&gt;CI!$D$3-CI!BF$4+CI!$D$12),"vert"))</f>
        <v/>
      </c>
      <c r="BG104" s="43" t="str">
        <f>IF(MC!BG104="","",_xlfn.IFS(AND(MC!BG104&lt;CI!$D$3-CI!BG$4,MC!BG104&gt;1),"rouge",AND(MC!BG104&gt;CI!$D$3-CI!BG$4+CI!$D$11,MC!BG104&lt;CI!$D$3-CI!BG$4+CI!$D$12),"jaune",AND(MC!BG104&gt;CI!$D$3-CI!BG$4,MC!BG104&lt;CI!$D$3-CI!BG$4+CI!$D$11),"orange",AND(MC!BG104&gt;CI!$D$3-CI!BG$4+CI!$D$12),"vert"))</f>
        <v/>
      </c>
      <c r="BH104" s="43" t="str">
        <f>IF(MC!BH104="","",_xlfn.IFS(AND(MC!BH104&lt;CI!$D$3-CI!BH$4,MC!BH104&gt;1),"rouge",AND(MC!BH104&gt;CI!$D$3-CI!BH$4+CI!$D$11,MC!BH104&lt;CI!$D$3-CI!BH$4+CI!$D$12),"jaune",AND(MC!BH104&gt;CI!$D$3-CI!BH$4,MC!BH104&lt;CI!$D$3-CI!BH$4+CI!$D$11),"orange",AND(MC!BH104&gt;CI!$D$3-CI!BH$4+CI!$D$12),"vert"))</f>
        <v/>
      </c>
      <c r="BI104" s="43" t="str">
        <f>IF(MC!BI104="","",_xlfn.IFS(AND(MC!BI104&lt;CI!$D$3-CI!BI$4,MC!BI104&gt;1),"rouge",AND(MC!BI104&gt;CI!$D$3-CI!BI$4+CI!$D$11,MC!BI104&lt;CI!$D$3-CI!BI$4+CI!$D$12),"jaune",AND(MC!BI104&gt;CI!$D$3-CI!BI$4,MC!BI104&lt;CI!$D$3-CI!BI$4+CI!$D$11),"orange",AND(MC!BI104&gt;CI!$D$3-CI!BI$4+CI!$D$12),"vert"))</f>
        <v/>
      </c>
      <c r="BJ104" s="43" t="str">
        <f>IF(MC!BJ104="","",_xlfn.IFS(AND(MC!BJ104&lt;CI!$D$3-CI!BJ$4,MC!BJ104&gt;1),"rouge",AND(MC!BJ104&gt;CI!$D$3-CI!BJ$4+CI!$D$11,MC!BJ104&lt;CI!$D$3-CI!BJ$4+CI!$D$12),"jaune",AND(MC!BJ104&gt;CI!$D$3-CI!BJ$4,MC!BJ104&lt;CI!$D$3-CI!BJ$4+CI!$D$11),"orange",AND(MC!BJ104&gt;CI!$D$3-CI!BJ$4+CI!$D$12),"vert"))</f>
        <v/>
      </c>
      <c r="BK104" s="43" t="str">
        <f>IF(MC!BK104="","",_xlfn.IFS(AND(MC!BK104&lt;CI!$D$3-CI!BK$4,MC!BK104&gt;1),"rouge",AND(MC!BK104&gt;CI!$D$3-CI!BK$4+CI!$D$11,MC!BK104&lt;CI!$D$3-CI!BK$4+CI!$D$12),"jaune",AND(MC!BK104&gt;CI!$D$3-CI!BK$4,MC!BK104&lt;CI!$D$3-CI!BK$4+CI!$D$11),"orange",AND(MC!BK104&gt;CI!$D$3-CI!BK$4+CI!$D$12),"vert"))</f>
        <v/>
      </c>
      <c r="BL104" s="43" t="str">
        <f>IF(MC!BL104="","",_xlfn.IFS(AND(MC!BL104&lt;CI!$D$3-CI!BL$4,MC!BL104&gt;1),"rouge",AND(MC!BL104&gt;CI!$D$3-CI!BL$4+CI!$D$11,MC!BL104&lt;CI!$D$3-CI!BL$4+CI!$D$12),"jaune",AND(MC!BL104&gt;CI!$D$3-CI!BL$4,MC!BL104&lt;CI!$D$3-CI!BL$4+CI!$D$11),"orange",AND(MC!BL104&gt;CI!$D$3-CI!BL$4+CI!$D$12),"vert"))</f>
        <v/>
      </c>
      <c r="BM104" s="43" t="str">
        <f>IF(MC!BM104="","",_xlfn.IFS(AND(MC!BM104&lt;CI!$D$3-CI!BM$4,MC!BM104&gt;1),"rouge",AND(MC!BM104&gt;CI!$D$3-CI!BM$4+CI!$D$11,MC!BM104&lt;CI!$D$3-CI!BM$4+CI!$D$12),"jaune",AND(MC!BM104&gt;CI!$D$3-CI!BM$4,MC!BM104&lt;CI!$D$3-CI!BM$4+CI!$D$11),"orange",AND(MC!BM104&gt;CI!$D$3-CI!BM$4+CI!$D$12),"vert"))</f>
        <v/>
      </c>
      <c r="BN104" s="43" t="str">
        <f>IF(MC!BN104="","",_xlfn.IFS(AND(MC!BN104&lt;CI!$D$3-CI!BN$4,MC!BN104&gt;1),"rouge",AND(MC!BN104&gt;CI!$D$3-CI!BN$4+CI!$D$11,MC!BN104&lt;CI!$D$3-CI!BN$4+CI!$D$12),"jaune",AND(MC!BN104&gt;CI!$D$3-CI!BN$4,MC!BN104&lt;CI!$D$3-CI!BN$4+CI!$D$11),"orange",AND(MC!BN104&gt;CI!$D$3-CI!BN$4+CI!$D$12),"vert"))</f>
        <v/>
      </c>
      <c r="BO104" s="43" t="str">
        <f>IF(MC!BO104="","",_xlfn.IFS(AND(MC!BO104&lt;CI!$D$3-CI!BO$4,MC!BO104&gt;1),"rouge",AND(MC!BO104&gt;CI!$D$3-CI!BO$4+CI!$D$11,MC!BO104&lt;CI!$D$3-CI!BO$4+CI!$D$12),"jaune",AND(MC!BO104&gt;CI!$D$3-CI!BO$4,MC!BO104&lt;CI!$D$3-CI!BO$4+CI!$D$11),"orange",AND(MC!BO104&gt;CI!$D$3-CI!BO$4+CI!$D$12),"vert"))</f>
        <v/>
      </c>
      <c r="BP104" s="43" t="str">
        <f>IF(MC!BP104="","",_xlfn.IFS(AND(MC!BP104&lt;CI!$D$3-CI!BP$4,MC!BP104&gt;1),"rouge",AND(MC!BP104&gt;CI!$D$3-CI!BP$4+CI!$D$11,MC!BP104&lt;CI!$D$3-CI!BP$4+CI!$D$12),"jaune",AND(MC!BP104&gt;CI!$D$3-CI!BP$4,MC!BP104&lt;CI!$D$3-CI!BP$4+CI!$D$11),"orange",AND(MC!BP104&gt;CI!$D$3-CI!BP$4+CI!$D$12),"vert"))</f>
        <v/>
      </c>
      <c r="BQ104" s="43" t="str">
        <f>IF(MC!BQ104="","",_xlfn.IFS(AND(MC!BQ104&lt;CI!$D$3-CI!BQ$4,MC!BQ104&gt;1),"rouge",AND(MC!BQ104&gt;CI!$D$3-CI!BQ$4+CI!$D$11,MC!BQ104&lt;CI!$D$3-CI!BQ$4+CI!$D$12),"jaune",AND(MC!BQ104&gt;CI!$D$3-CI!BQ$4,MC!BQ104&lt;CI!$D$3-CI!BQ$4+CI!$D$11),"orange",AND(MC!BQ104&gt;CI!$D$3-CI!BQ$4+CI!$D$12),"vert"))</f>
        <v/>
      </c>
      <c r="BR104" s="43" t="str">
        <f>IF(MC!BR104="","",_xlfn.IFS(AND(MC!BR104&lt;CI!$D$3-CI!BR$4,MC!BR104&gt;1),"rouge",AND(MC!BR104&gt;CI!$D$3-CI!BR$4+CI!$D$11,MC!BR104&lt;CI!$D$3-CI!BR$4+CI!$D$12),"jaune",AND(MC!BR104&gt;CI!$D$3-CI!BR$4,MC!BR104&lt;CI!$D$3-CI!BR$4+CI!$D$11),"orange",AND(MC!BR104&gt;CI!$D$3-CI!BR$4+CI!$D$12),"vert"))</f>
        <v/>
      </c>
      <c r="BS104" s="43" t="str">
        <f>IF(MC!BS104="","",_xlfn.IFS(AND(MC!BS104&lt;CI!$D$3-CI!BS$4,MC!BS104&gt;1),"rouge",AND(MC!BS104&gt;CI!$D$3-CI!BS$4+CI!$D$11,MC!BS104&lt;CI!$D$3-CI!BS$4+CI!$D$12),"jaune",AND(MC!BS104&gt;CI!$D$3-CI!BS$4,MC!BS104&lt;CI!$D$3-CI!BS$4+CI!$D$11),"orange",AND(MC!BS104&gt;CI!$D$3-CI!BS$4+CI!$D$12),"vert"))</f>
        <v/>
      </c>
      <c r="BT104" s="43" t="str">
        <f>IF(MC!BT104="","",_xlfn.IFS(AND(MC!BT104&lt;CI!$D$3-CI!BT$4,MC!BT104&gt;1),"rouge",AND(MC!BT104&gt;CI!$D$3-CI!BT$4+CI!$D$11,MC!BT104&lt;CI!$D$3-CI!BT$4+CI!$D$12),"jaune",AND(MC!BT104&gt;CI!$D$3-CI!BT$4,MC!BT104&lt;CI!$D$3-CI!BT$4+CI!$D$11),"orange",AND(MC!BT104&gt;CI!$D$3-CI!BT$4+CI!$D$12),"vert"))</f>
        <v/>
      </c>
      <c r="BU104" s="43" t="str">
        <f>IF(MC!BU104="","",_xlfn.IFS(AND(MC!BU104&lt;CI!$D$3-CI!BU$4,MC!BU104&gt;1),"rouge",AND(MC!BU104&gt;CI!$D$3-CI!BU$4+CI!$D$11,MC!BU104&lt;CI!$D$3-CI!BU$4+CI!$D$12),"jaune",AND(MC!BU104&gt;CI!$D$3-CI!BU$4,MC!BU104&lt;CI!$D$3-CI!BU$4+CI!$D$11),"orange",AND(MC!BU104&gt;CI!$D$3-CI!BU$4+CI!$D$12),"vert"))</f>
        <v/>
      </c>
      <c r="BV104" s="43" t="str">
        <f>IF(MC!BV104="","",_xlfn.IFS(AND(MC!BV104&lt;CI!$D$3-CI!BV$4,MC!BV104&gt;1),"rouge",AND(MC!BV104&gt;CI!$D$3-CI!BV$4+CI!$D$11,MC!BV104&lt;CI!$D$3-CI!BV$4+CI!$D$12),"jaune",AND(MC!BV104&gt;CI!$D$3-CI!BV$4,MC!BV104&lt;CI!$D$3-CI!BV$4+CI!$D$11),"orange",AND(MC!BV104&gt;CI!$D$3-CI!BV$4+CI!$D$12),"vert"))</f>
        <v/>
      </c>
      <c r="BW104" s="43" t="str">
        <f>IF(MC!BW104="","",_xlfn.IFS(AND(MC!BW104&lt;CI!$D$3-CI!BW$4,MC!BW104&gt;1),"rouge",AND(MC!BW104&gt;CI!$D$3-CI!BW$4+CI!$D$11,MC!BW104&lt;CI!$D$3-CI!BW$4+CI!$D$12),"jaune",AND(MC!BW104&gt;CI!$D$3-CI!BW$4,MC!BW104&lt;CI!$D$3-CI!BW$4+CI!$D$11),"orange",AND(MC!BW104&gt;CI!$D$3-CI!BW$4+CI!$D$12),"vert"))</f>
        <v/>
      </c>
      <c r="BX104" s="43" t="str">
        <f>IF(MC!BX104="","",_xlfn.IFS(AND(MC!BX104&lt;CI!$D$3-CI!BX$4,MC!BX104&gt;1),"rouge",AND(MC!BX104&gt;CI!$D$3-CI!BX$4+CI!$D$11,MC!BX104&lt;CI!$D$3-CI!BX$4+CI!$D$12),"jaune",AND(MC!BX104&gt;CI!$D$3-CI!BX$4,MC!BX104&lt;CI!$D$3-CI!BX$4+CI!$D$11),"orange",AND(MC!BX104&gt;CI!$D$3-CI!BX$4+CI!$D$12),"vert"))</f>
        <v/>
      </c>
      <c r="BY104" s="43" t="str">
        <f>IF(MC!BY104="","",_xlfn.IFS(AND(MC!BY104&lt;CI!$D$3-CI!BY$4,MC!BY104&gt;1),"rouge",AND(MC!BY104&gt;CI!$D$3-CI!BY$4+CI!$D$11,MC!BY104&lt;CI!$D$3-CI!BY$4+CI!$D$12),"jaune",AND(MC!BY104&gt;CI!$D$3-CI!BY$4,MC!BY104&lt;CI!$D$3-CI!BY$4+CI!$D$11),"orange",AND(MC!BY104&gt;CI!$D$3-CI!BY$4+CI!$D$12),"vert"))</f>
        <v/>
      </c>
      <c r="BZ104" s="43" t="str">
        <f>IF(MC!BZ104="","",_xlfn.IFS(AND(MC!BZ104&lt;CI!$D$3-CI!BZ$4,MC!BZ104&gt;1),"rouge",AND(MC!BZ104&gt;CI!$D$3-CI!BZ$4+CI!$D$11,MC!BZ104&lt;CI!$D$3-CI!BZ$4+CI!$D$12),"jaune",AND(MC!BZ104&gt;CI!$D$3-CI!BZ$4,MC!BZ104&lt;CI!$D$3-CI!BZ$4+CI!$D$11),"orange",AND(MC!BZ104&gt;CI!$D$3-CI!BZ$4+CI!$D$12),"vert"))</f>
        <v/>
      </c>
      <c r="CA104" s="43" t="str">
        <f>IF(MC!CA104="","",_xlfn.IFS(AND(MC!CA104&lt;CI!$D$3-CI!CA$4,MC!CA104&gt;1),"rouge",AND(MC!CA104&gt;CI!$D$3-CI!CA$4+CI!$D$11,MC!CA104&lt;CI!$D$3-CI!CA$4+CI!$D$12),"jaune",AND(MC!CA104&gt;CI!$D$3-CI!CA$4,MC!CA104&lt;CI!$D$3-CI!CA$4+CI!$D$11),"orange",AND(MC!CA104&gt;CI!$D$3-CI!CA$4+CI!$D$12),"vert"))</f>
        <v/>
      </c>
      <c r="CB104" s="43" t="str">
        <f>IF(MC!CB104="","",_xlfn.IFS(AND(MC!CB104&lt;CI!$D$3-CI!CB$4,MC!CB104&gt;1),"rouge",AND(MC!CB104&gt;CI!$D$3-CI!CB$4+CI!$D$11,MC!CB104&lt;CI!$D$3-CI!CB$4+CI!$D$12),"jaune",AND(MC!CB104&gt;CI!$D$3-CI!CB$4,MC!CB104&lt;CI!$D$3-CI!CB$4+CI!$D$11),"orange",AND(MC!CB104&gt;CI!$D$3-CI!CB$4+CI!$D$12),"vert"))</f>
        <v/>
      </c>
      <c r="CC104" s="43" t="str">
        <f>IF(MC!CC104="","",_xlfn.IFS(AND(MC!CC104&lt;CI!$D$3-CI!CC$4,MC!CC104&gt;1),"rouge",AND(MC!CC104&gt;CI!$D$3-CI!CC$4+CI!$D$11,MC!CC104&lt;CI!$D$3-CI!CC$4+CI!$D$12),"jaune",AND(MC!CC104&gt;CI!$D$3-CI!CC$4,MC!CC104&lt;CI!$D$3-CI!CC$4+CI!$D$11),"orange",AND(MC!CC104&gt;CI!$D$3-CI!CC$4+CI!$D$12),"vert"))</f>
        <v/>
      </c>
      <c r="CD104" s="43" t="str">
        <f>IF(MC!CD104="","",_xlfn.IFS(AND(MC!CD104&lt;CI!$D$3-CI!CD$4,MC!CD104&gt;1),"rouge",AND(MC!CD104&gt;CI!$D$3-CI!CD$4+CI!$D$11,MC!CD104&lt;CI!$D$3-CI!CD$4+CI!$D$12),"jaune",AND(MC!CD104&gt;CI!$D$3-CI!CD$4,MC!CD104&lt;CI!$D$3-CI!CD$4+CI!$D$11),"orange",AND(MC!CD104&gt;CI!$D$3-CI!CD$4+CI!$D$12),"vert"))</f>
        <v/>
      </c>
      <c r="CE104" s="43" t="str">
        <f>IF(MC!CE104="","",_xlfn.IFS(AND(MC!CE104&lt;CI!$D$3-CI!CE$4,MC!CE104&gt;1),"rouge",AND(MC!CE104&gt;CI!$D$3-CI!CE$4+CI!$D$11,MC!CE104&lt;CI!$D$3-CI!CE$4+CI!$D$12),"jaune",AND(MC!CE104&gt;CI!$D$3-CI!CE$4,MC!CE104&lt;CI!$D$3-CI!CE$4+CI!$D$11),"orange",AND(MC!CE104&gt;CI!$D$3-CI!CE$4+CI!$D$12),"vert"))</f>
        <v/>
      </c>
      <c r="CF104" s="43" t="str">
        <f>IF(MC!CF104="","",_xlfn.IFS(AND(MC!CF104&lt;CI!$D$3-CI!CF$4,MC!CF104&gt;1),"rouge",AND(MC!CF104&gt;CI!$D$3-CI!CF$4+CI!$D$11,MC!CF104&lt;CI!$D$3-CI!CF$4+CI!$D$12),"jaune",AND(MC!CF104&gt;CI!$D$3-CI!CF$4,MC!CF104&lt;CI!$D$3-CI!CF$4+CI!$D$11),"orange",AND(MC!CF104&gt;CI!$D$3-CI!CF$4+CI!$D$12),"vert"))</f>
        <v/>
      </c>
      <c r="CG104" s="43" t="str">
        <f>IF(MC!CG104="","",_xlfn.IFS(AND(MC!CG104&lt;CI!$D$3-CI!CG$4,MC!CG104&gt;1),"rouge",AND(MC!CG104&gt;CI!$D$3-CI!CG$4+CI!$D$11,MC!CG104&lt;CI!$D$3-CI!CG$4+CI!$D$12),"jaune",AND(MC!CG104&gt;CI!$D$3-CI!CG$4,MC!CG104&lt;CI!$D$3-CI!CG$4+CI!$D$11),"orange",AND(MC!CG104&gt;CI!$D$3-CI!CG$4+CI!$D$12),"vert"))</f>
        <v/>
      </c>
      <c r="CH104" s="43" t="str">
        <f>IF(MC!CH104="","",_xlfn.IFS(AND(MC!CH104&lt;CI!$D$3-CI!CH$4,MC!CH104&gt;1),"rouge",AND(MC!CH104&gt;CI!$D$3-CI!CH$4+CI!$D$11,MC!CH104&lt;CI!$D$3-CI!CH$4+CI!$D$12),"jaune",AND(MC!CH104&gt;CI!$D$3-CI!CH$4,MC!CH104&lt;CI!$D$3-CI!CH$4+CI!$D$11),"orange",AND(MC!CH104&gt;CI!$D$3-CI!CH$4+CI!$D$12),"vert"))</f>
        <v/>
      </c>
      <c r="CI104" s="43" t="str">
        <f>IF(MC!CI104="","",_xlfn.IFS(AND(MC!CI104&lt;CI!$D$3-CI!CI$4,MC!CI104&gt;1),"rouge",AND(MC!CI104&gt;CI!$D$3-CI!CI$4+CI!$D$11,MC!CI104&lt;CI!$D$3-CI!CI$4+CI!$D$12),"jaune",AND(MC!CI104&gt;CI!$D$3-CI!CI$4,MC!CI104&lt;CI!$D$3-CI!CI$4+CI!$D$11),"orange",AND(MC!CI104&gt;CI!$D$3-CI!CI$4+CI!$D$12),"vert"))</f>
        <v/>
      </c>
      <c r="CJ104" s="43" t="str">
        <f>IF(MC!CJ104="","",_xlfn.IFS(AND(MC!CJ104&lt;CI!$D$3-CI!CJ$4,MC!CJ104&gt;1),"rouge",AND(MC!CJ104&gt;CI!$D$3-CI!CJ$4+CI!$D$11,MC!CJ104&lt;CI!$D$3-CI!CJ$4+CI!$D$12),"jaune",AND(MC!CJ104&gt;CI!$D$3-CI!CJ$4,MC!CJ104&lt;CI!$D$3-CI!CJ$4+CI!$D$11),"orange",AND(MC!CJ104&gt;CI!$D$3-CI!CJ$4+CI!$D$12),"vert"))</f>
        <v/>
      </c>
      <c r="CK104" s="43" t="str">
        <f>IF(MC!CK104="","",_xlfn.IFS(AND(MC!CK104&lt;CI!$D$3-CI!CK$4,MC!CK104&gt;1),"rouge",AND(MC!CK104&gt;CI!$D$3-CI!CK$4+CI!$D$11,MC!CK104&lt;CI!$D$3-CI!CK$4+CI!$D$12),"jaune",AND(MC!CK104&gt;CI!$D$3-CI!CK$4,MC!CK104&lt;CI!$D$3-CI!CK$4+CI!$D$11),"orange",AND(MC!CK104&gt;CI!$D$3-CI!CK$4+CI!$D$12),"vert"))</f>
        <v/>
      </c>
      <c r="CL104" s="43" t="str">
        <f>IF(MC!CL104="","",_xlfn.IFS(AND(MC!CL104&lt;CI!$D$3-CI!CL$4,MC!CL104&gt;1),"rouge",AND(MC!CL104&gt;CI!$D$3-CI!CL$4+CI!$D$11,MC!CL104&lt;CI!$D$3-CI!CL$4+CI!$D$12),"jaune",AND(MC!CL104&gt;CI!$D$3-CI!CL$4,MC!CL104&lt;CI!$D$3-CI!CL$4+CI!$D$11),"orange",AND(MC!CL104&gt;CI!$D$3-CI!CL$4+CI!$D$12),"vert"))</f>
        <v/>
      </c>
      <c r="CM104" s="43" t="str">
        <f>IF(MC!CM104="","",_xlfn.IFS(AND(MC!CM104&lt;CI!$D$3-CI!CM$4,MC!CM104&gt;1),"rouge",AND(MC!CM104&gt;CI!$D$3-CI!CM$4+CI!$D$11,MC!CM104&lt;CI!$D$3-CI!CM$4+CI!$D$12),"jaune",AND(MC!CM104&gt;CI!$D$3-CI!CM$4,MC!CM104&lt;CI!$D$3-CI!CM$4+CI!$D$11),"orange",AND(MC!CM104&gt;CI!$D$3-CI!CM$4+CI!$D$12),"vert"))</f>
        <v/>
      </c>
      <c r="CN104" s="43" t="str">
        <f>IF(MC!CN104="","",_xlfn.IFS(AND(MC!CN104&lt;CI!$D$3-CI!CN$4,MC!CN104&gt;1),"rouge",AND(MC!CN104&gt;CI!$D$3-CI!CN$4+CI!$D$11,MC!CN104&lt;CI!$D$3-CI!CN$4+CI!$D$12),"jaune",AND(MC!CN104&gt;CI!$D$3-CI!CN$4,MC!CN104&lt;CI!$D$3-CI!CN$4+CI!$D$11),"orange",AND(MC!CN104&gt;CI!$D$3-CI!CN$4+CI!$D$12),"vert"))</f>
        <v/>
      </c>
      <c r="CO104" s="43" t="str">
        <f>IF(MC!CO104="","",_xlfn.IFS(AND(MC!CO104&lt;CI!$D$3-CI!CO$4,MC!CO104&gt;1),"rouge",AND(MC!CO104&gt;CI!$D$3-CI!CO$4+CI!$D$11,MC!CO104&lt;CI!$D$3-CI!CO$4+CI!$D$12),"jaune",AND(MC!CO104&gt;CI!$D$3-CI!CO$4,MC!CO104&lt;CI!$D$3-CI!CO$4+CI!$D$11),"orange",AND(MC!CO104&gt;CI!$D$3-CI!CO$4+CI!$D$12),"vert"))</f>
        <v/>
      </c>
      <c r="CP104" s="43" t="str">
        <f>IF(MC!CP104="","",_xlfn.IFS(AND(MC!CP104&lt;CI!$D$3-CI!CP$4,MC!CP104&gt;1),"rouge",AND(MC!CP104&gt;CI!$D$3-CI!CP$4+CI!$D$11,MC!CP104&lt;CI!$D$3-CI!CP$4+CI!$D$12),"jaune",AND(MC!CP104&gt;CI!$D$3-CI!CP$4,MC!CP104&lt;CI!$D$3-CI!CP$4+CI!$D$11),"orange",AND(MC!CP104&gt;CI!$D$3-CI!CP$4+CI!$D$12),"vert"))</f>
        <v/>
      </c>
      <c r="CQ104" s="43" t="str">
        <f>IF(MC!CQ104="","",_xlfn.IFS(AND(MC!CQ104&lt;CI!$D$3-CI!CQ$4,MC!CQ104&gt;1),"rouge",AND(MC!CQ104&gt;CI!$D$3-CI!CQ$4+CI!$D$11,MC!CQ104&lt;CI!$D$3-CI!CQ$4+CI!$D$12),"jaune",AND(MC!CQ104&gt;CI!$D$3-CI!CQ$4,MC!CQ104&lt;CI!$D$3-CI!CQ$4+CI!$D$11),"orange",AND(MC!CQ104&gt;CI!$D$3-CI!CQ$4+CI!$D$12),"vert"))</f>
        <v/>
      </c>
      <c r="CR104" s="43" t="str">
        <f>IF(MC!CR104="","",_xlfn.IFS(AND(MC!CR104&lt;CI!$D$3-CI!CR$4,MC!CR104&gt;1),"rouge",AND(MC!CR104&gt;CI!$D$3-CI!CR$4+CI!$D$11,MC!CR104&lt;CI!$D$3-CI!CR$4+CI!$D$12),"jaune",AND(MC!CR104&gt;CI!$D$3-CI!CR$4,MC!CR104&lt;CI!$D$3-CI!CR$4+CI!$D$11),"orange",AND(MC!CR104&gt;CI!$D$3-CI!CR$4+CI!$D$12),"vert"))</f>
        <v/>
      </c>
      <c r="CS104" s="43" t="str">
        <f>IF(MC!CS104="","",_xlfn.IFS(AND(MC!CS104&lt;CI!$D$3-CI!CS$4,MC!CS104&gt;1),"rouge",AND(MC!CS104&gt;CI!$D$3-CI!CS$4+CI!$D$11,MC!CS104&lt;CI!$D$3-CI!CS$4+CI!$D$12),"jaune",AND(MC!CS104&gt;CI!$D$3-CI!CS$4,MC!CS104&lt;CI!$D$3-CI!CS$4+CI!$D$11),"orange",AND(MC!CS104&gt;CI!$D$3-CI!CS$4+CI!$D$12),"vert"))</f>
        <v/>
      </c>
      <c r="CT104" s="43" t="str">
        <f>IF(MC!CT104="","",_xlfn.IFS(AND(MC!CT104&lt;CI!$D$3-CI!CT$4,MC!CT104&gt;1),"rouge",AND(MC!CT104&gt;CI!$D$3-CI!CT$4+CI!$D$11,MC!CT104&lt;CI!$D$3-CI!CT$4+CI!$D$12),"jaune",AND(MC!CT104&gt;CI!$D$3-CI!CT$4,MC!CT104&lt;CI!$D$3-CI!CT$4+CI!$D$11),"orange",AND(MC!CT104&gt;CI!$D$3-CI!CT$4+CI!$D$12),"vert"))</f>
        <v/>
      </c>
      <c r="CU104" s="43" t="str">
        <f>IF(MC!CU104="","",_xlfn.IFS(AND(MC!CU104&lt;CI!$D$3-CI!CU$4,MC!CU104&gt;1),"rouge",AND(MC!CU104&gt;CI!$D$3-CI!CU$4+CI!$D$11,MC!CU104&lt;CI!$D$3-CI!CU$4+CI!$D$12),"jaune",AND(MC!CU104&gt;CI!$D$3-CI!CU$4,MC!CU104&lt;CI!$D$3-CI!CU$4+CI!$D$11),"orange",AND(MC!CU104&gt;CI!$D$3-CI!CU$4+CI!$D$12),"vert"))</f>
        <v/>
      </c>
      <c r="CV104" s="43" t="str">
        <f>IF(MC!CV104="","",_xlfn.IFS(AND(MC!CV104&lt;CI!$D$3-CI!CV$4,MC!CV104&gt;1),"rouge",AND(MC!CV104&gt;CI!$D$3-CI!CV$4+CI!$D$11,MC!CV104&lt;CI!$D$3-CI!CV$4+CI!$D$12),"jaune",AND(MC!CV104&gt;CI!$D$3-CI!CV$4,MC!CV104&lt;CI!$D$3-CI!CV$4+CI!$D$11),"orange",AND(MC!CV104&gt;CI!$D$3-CI!CV$4+CI!$D$12),"vert"))</f>
        <v/>
      </c>
      <c r="CW104" s="43" t="str">
        <f>IF(MC!CW104="","",_xlfn.IFS(AND(MC!CW104&lt;CI!$D$3-CI!CW$4,MC!CW104&gt;1),"rouge",AND(MC!CW104&gt;CI!$D$3-CI!CW$4+CI!$D$11,MC!CW104&lt;CI!$D$3-CI!CW$4+CI!$D$12),"jaune",AND(MC!CW104&gt;CI!$D$3-CI!CW$4,MC!CW104&lt;CI!$D$3-CI!CW$4+CI!$D$11),"orange",AND(MC!CW104&gt;CI!$D$3-CI!CW$4+CI!$D$12),"vert"))</f>
        <v/>
      </c>
      <c r="CX104" s="43" t="str">
        <f>IF(MC!CX104="","",_xlfn.IFS(AND(MC!CX104&lt;CI!$D$3-CI!CX$4,MC!CX104&gt;1),"rouge",AND(MC!CX104&gt;CI!$D$3-CI!CX$4+CI!$D$11,MC!CX104&lt;CI!$D$3-CI!CX$4+CI!$D$12),"jaune",AND(MC!CX104&gt;CI!$D$3-CI!CX$4,MC!CX104&lt;CI!$D$3-CI!CX$4+CI!$D$11),"orange",AND(MC!CX104&gt;CI!$D$3-CI!CX$4+CI!$D$12),"vert"))</f>
        <v/>
      </c>
      <c r="CY104" s="43" t="str">
        <f>IF(MC!CY104="","",_xlfn.IFS(AND(MC!CY104&lt;CI!$D$3-CI!CY$4,MC!CY104&gt;1),"rouge",AND(MC!CY104&gt;CI!$D$3-CI!CY$4+CI!$D$11,MC!CY104&lt;CI!$D$3-CI!CY$4+CI!$D$12),"jaune",AND(MC!CY104&gt;CI!$D$3-CI!CY$4,MC!CY104&lt;CI!$D$3-CI!CY$4+CI!$D$11),"orange",AND(MC!CY104&gt;CI!$D$3-CI!CY$4+CI!$D$12),"vert"))</f>
        <v/>
      </c>
      <c r="CZ104" s="43" t="str">
        <f>IF(MC!CZ104="","",_xlfn.IFS(AND(MC!CZ104&lt;CI!$D$3-CI!CZ$4,MC!CZ104&gt;1),"rouge",AND(MC!CZ104&gt;CI!$D$3-CI!CZ$4+CI!$D$11,MC!CZ104&lt;CI!$D$3-CI!CZ$4+CI!$D$12),"jaune",AND(MC!CZ104&gt;CI!$D$3-CI!CZ$4,MC!CZ104&lt;CI!$D$3-CI!CZ$4+CI!$D$11),"orange",AND(MC!CZ104&gt;CI!$D$3-CI!CZ$4+CI!$D$12),"vert"))</f>
        <v/>
      </c>
      <c r="DA104" s="43" t="str">
        <f>IF(MC!DA104="","",_xlfn.IFS(AND(MC!DA104&lt;CI!$D$3-CI!DA$4,MC!DA104&gt;1),"rouge",AND(MC!DA104&gt;CI!$D$3-CI!DA$4+CI!$D$11,MC!DA104&lt;CI!$D$3-CI!DA$4+CI!$D$12),"jaune",AND(MC!DA104&gt;CI!$D$3-CI!DA$4,MC!DA104&lt;CI!$D$3-CI!DA$4+CI!$D$11),"orange",AND(MC!DA104&gt;CI!$D$3-CI!DA$4+CI!$D$12),"vert"))</f>
        <v/>
      </c>
      <c r="DB104" s="43" t="str">
        <f>IF(MC!DB104="","",_xlfn.IFS(AND(MC!DB104&lt;CI!$D$3-CI!DB$4,MC!DB104&gt;1),"rouge",AND(MC!DB104&gt;CI!$D$3-CI!DB$4+CI!$D$11,MC!DB104&lt;CI!$D$3-CI!DB$4+CI!$D$12),"jaune",AND(MC!DB104&gt;CI!$D$3-CI!DB$4,MC!DB104&lt;CI!$D$3-CI!DB$4+CI!$D$11),"orange",AND(MC!DB104&gt;CI!$D$3-CI!DB$4+CI!$D$12),"vert"))</f>
        <v/>
      </c>
      <c r="DC104" s="11">
        <f t="shared" si="5"/>
        <v>0</v>
      </c>
      <c r="DD104" s="48" t="str">
        <f t="shared" si="6"/>
        <v/>
      </c>
      <c r="DE104" s="48">
        <f t="shared" si="7"/>
        <v>0</v>
      </c>
      <c r="DF104" s="48">
        <f t="shared" si="8"/>
        <v>0</v>
      </c>
      <c r="DG104" s="48">
        <f t="shared" si="9"/>
        <v>0</v>
      </c>
    </row>
    <row r="105" spans="6:111" x14ac:dyDescent="0.3">
      <c r="F105" s="27">
        <f>MC!F105</f>
        <v>0</v>
      </c>
      <c r="G105" s="43" t="str">
        <f>IF(MC!G105="","",_xlfn.IFS(AND(MC!G105&lt;CI!$D$3-CI!G$4,MC!G105&gt;1),"rouge",AND(MC!G105&gt;CI!$D$3-CI!G$4+CI!$D$11,MC!G105&lt;CI!$D$3-CI!G$4+CI!$D$12),"jaune",AND(MC!G105&gt;CI!$D$3-CI!G$4,MC!G105&lt;CI!$D$3-CI!G$4+CI!$D$11),"orange",AND(MC!G105&gt;CI!$D$3-CI!G$4+CI!$D$12),"vert"))</f>
        <v/>
      </c>
      <c r="H105" s="43" t="str">
        <f>IF(MC!H105="","",_xlfn.IFS(AND(MC!H105&lt;CI!$D$3-CI!H$4,MC!H105&gt;1),"rouge",AND(MC!H105&gt;CI!$D$3-CI!H$4+CI!$D$11,MC!H105&lt;CI!$D$3-CI!H$4+CI!$D$12),"jaune",AND(MC!H105&gt;CI!$D$3-CI!H$4,MC!H105&lt;CI!$D$3-CI!H$4+CI!$D$11),"orange",AND(MC!H105&gt;CI!$D$3-CI!H$4+CI!$D$12),"vert"))</f>
        <v/>
      </c>
      <c r="I105" s="43" t="str">
        <f>IF(MC!I105="","",_xlfn.IFS(AND(MC!I105&lt;CI!$D$3-CI!I$4,MC!I105&gt;1),"rouge",AND(MC!I105&gt;CI!$D$3-CI!I$4+CI!$D$11,MC!I105&lt;CI!$D$3-CI!I$4+CI!$D$12),"jaune",AND(MC!I105&gt;CI!$D$3-CI!I$4,MC!I105&lt;CI!$D$3-CI!I$4+CI!$D$11),"orange",AND(MC!I105&gt;CI!$D$3-CI!I$4+CI!$D$12),"vert"))</f>
        <v/>
      </c>
      <c r="J105" s="43" t="str">
        <f>IF(MC!J105="","",_xlfn.IFS(AND(MC!J105&lt;CI!$D$3-CI!J$4,MC!J105&gt;1),"rouge",AND(MC!J105&gt;CI!$D$3-CI!J$4+CI!$D$11,MC!J105&lt;CI!$D$3-CI!J$4+CI!$D$12),"jaune",AND(MC!J105&gt;CI!$D$3-CI!J$4,MC!J105&lt;CI!$D$3-CI!J$4+CI!$D$11),"orange",AND(MC!J105&gt;CI!$D$3-CI!J$4+CI!$D$12),"vert"))</f>
        <v/>
      </c>
      <c r="K105" s="43" t="str">
        <f>IF(MC!K105="","",_xlfn.IFS(AND(MC!K105&lt;CI!$D$3-CI!K$4,MC!K105&gt;1),"rouge",AND(MC!K105&gt;CI!$D$3-CI!K$4+CI!$D$11,MC!K105&lt;CI!$D$3-CI!K$4+CI!$D$12),"jaune",AND(MC!K105&gt;CI!$D$3-CI!K$4,MC!K105&lt;CI!$D$3-CI!K$4+CI!$D$11),"orange",AND(MC!K105&gt;CI!$D$3-CI!K$4+CI!$D$12),"vert"))</f>
        <v/>
      </c>
      <c r="L105" s="43" t="str">
        <f>IF(MC!L105="","",_xlfn.IFS(AND(MC!L105&lt;CI!$D$3-CI!L$4,MC!L105&gt;1),"rouge",AND(MC!L105&gt;CI!$D$3-CI!L$4+CI!$D$11,MC!L105&lt;CI!$D$3-CI!L$4+CI!$D$12),"jaune",AND(MC!L105&gt;CI!$D$3-CI!L$4,MC!L105&lt;CI!$D$3-CI!L$4+CI!$D$11),"orange",AND(MC!L105&gt;CI!$D$3-CI!L$4+CI!$D$12),"vert"))</f>
        <v/>
      </c>
      <c r="M105" s="43" t="str">
        <f>IF(MC!M105="","",_xlfn.IFS(AND(MC!M105&lt;CI!$D$3-CI!M$4,MC!M105&gt;1),"rouge",AND(MC!M105&gt;CI!$D$3-CI!M$4+CI!$D$11,MC!M105&lt;CI!$D$3-CI!M$4+CI!$D$12),"jaune",AND(MC!M105&gt;CI!$D$3-CI!M$4,MC!M105&lt;CI!$D$3-CI!M$4+CI!$D$11),"orange",AND(MC!M105&gt;CI!$D$3-CI!M$4+CI!$D$12),"vert"))</f>
        <v/>
      </c>
      <c r="N105" s="43" t="str">
        <f>IF(MC!N105="","",_xlfn.IFS(AND(MC!N105&lt;CI!$D$3-CI!N$4,MC!N105&gt;1),"rouge",AND(MC!N105&gt;CI!$D$3-CI!N$4+CI!$D$11,MC!N105&lt;CI!$D$3-CI!N$4+CI!$D$12),"jaune",AND(MC!N105&gt;CI!$D$3-CI!N$4,MC!N105&lt;CI!$D$3-CI!N$4+CI!$D$11),"orange",AND(MC!N105&gt;CI!$D$3-CI!N$4+CI!$D$12),"vert"))</f>
        <v/>
      </c>
      <c r="O105" s="43" t="str">
        <f>IF(MC!O105="","",_xlfn.IFS(AND(MC!O105&lt;CI!$D$3-CI!O$4,MC!O105&gt;1),"rouge",AND(MC!O105&gt;CI!$D$3-CI!O$4+CI!$D$11,MC!O105&lt;CI!$D$3-CI!O$4+CI!$D$12),"jaune",AND(MC!O105&gt;CI!$D$3-CI!O$4,MC!O105&lt;CI!$D$3-CI!O$4+CI!$D$11),"orange",AND(MC!O105&gt;CI!$D$3-CI!O$4+CI!$D$12),"vert"))</f>
        <v/>
      </c>
      <c r="P105" s="43" t="str">
        <f>IF(MC!P105="","",_xlfn.IFS(AND(MC!P105&lt;CI!$D$3-CI!P$4,MC!P105&gt;1),"rouge",AND(MC!P105&gt;CI!$D$3-CI!P$4+CI!$D$11,MC!P105&lt;CI!$D$3-CI!P$4+CI!$D$12),"jaune",AND(MC!P105&gt;CI!$D$3-CI!P$4,MC!P105&lt;CI!$D$3-CI!P$4+CI!$D$11),"orange",AND(MC!P105&gt;CI!$D$3-CI!P$4+CI!$D$12),"vert"))</f>
        <v/>
      </c>
      <c r="Q105" s="43" t="str">
        <f>IF(MC!Q105="","",_xlfn.IFS(AND(MC!Q105&lt;CI!$D$3-CI!Q$4,MC!Q105&gt;1),"rouge",AND(MC!Q105&gt;CI!$D$3-CI!Q$4+CI!$D$11,MC!Q105&lt;CI!$D$3-CI!Q$4+CI!$D$12),"jaune",AND(MC!Q105&gt;CI!$D$3-CI!Q$4,MC!Q105&lt;CI!$D$3-CI!Q$4+CI!$D$11),"orange",AND(MC!Q105&gt;CI!$D$3-CI!Q$4+CI!$D$12),"vert"))</f>
        <v/>
      </c>
      <c r="R105" s="43" t="str">
        <f>IF(MC!R105="","",_xlfn.IFS(AND(MC!R105&lt;CI!$D$3-CI!R$4,MC!R105&gt;1),"rouge",AND(MC!R105&gt;CI!$D$3-CI!R$4+CI!$D$11,MC!R105&lt;CI!$D$3-CI!R$4+CI!$D$12),"jaune",AND(MC!R105&gt;CI!$D$3-CI!R$4,MC!R105&lt;CI!$D$3-CI!R$4+CI!$D$11),"orange",AND(MC!R105&gt;CI!$D$3-CI!R$4+CI!$D$12),"vert"))</f>
        <v/>
      </c>
      <c r="S105" s="43" t="str">
        <f>IF(MC!S105="","",_xlfn.IFS(AND(MC!S105&lt;CI!$D$3-CI!S$4,MC!S105&gt;1),"rouge",AND(MC!S105&gt;CI!$D$3-CI!S$4+CI!$D$11,MC!S105&lt;CI!$D$3-CI!S$4+CI!$D$12),"jaune",AND(MC!S105&gt;CI!$D$3-CI!S$4,MC!S105&lt;CI!$D$3-CI!S$4+CI!$D$11),"orange",AND(MC!S105&gt;CI!$D$3-CI!S$4+CI!$D$12),"vert"))</f>
        <v/>
      </c>
      <c r="T105" s="43" t="str">
        <f>IF(MC!T105="","",_xlfn.IFS(AND(MC!T105&lt;CI!$D$3-CI!T$4,MC!T105&gt;1),"rouge",AND(MC!T105&gt;CI!$D$3-CI!T$4+CI!$D$11,MC!T105&lt;CI!$D$3-CI!T$4+CI!$D$12),"jaune",AND(MC!T105&gt;CI!$D$3-CI!T$4,MC!T105&lt;CI!$D$3-CI!T$4+CI!$D$11),"orange",AND(MC!T105&gt;CI!$D$3-CI!T$4+CI!$D$12),"vert"))</f>
        <v/>
      </c>
      <c r="U105" s="43" t="str">
        <f>IF(MC!U105="","",_xlfn.IFS(AND(MC!U105&lt;CI!$D$3-CI!U$4,MC!U105&gt;1),"rouge",AND(MC!U105&gt;CI!$D$3-CI!U$4+CI!$D$11,MC!U105&lt;CI!$D$3-CI!U$4+CI!$D$12),"jaune",AND(MC!U105&gt;CI!$D$3-CI!U$4,MC!U105&lt;CI!$D$3-CI!U$4+CI!$D$11),"orange",AND(MC!U105&gt;CI!$D$3-CI!U$4+CI!$D$12),"vert"))</f>
        <v/>
      </c>
      <c r="V105" s="43" t="str">
        <f>IF(MC!V105="","",_xlfn.IFS(AND(MC!V105&lt;CI!$D$3-CI!V$4,MC!V105&gt;1),"rouge",AND(MC!V105&gt;CI!$D$3-CI!V$4+CI!$D$11,MC!V105&lt;CI!$D$3-CI!V$4+CI!$D$12),"jaune",AND(MC!V105&gt;CI!$D$3-CI!V$4,MC!V105&lt;CI!$D$3-CI!V$4+CI!$D$11),"orange",AND(MC!V105&gt;CI!$D$3-CI!V$4+CI!$D$12),"vert"))</f>
        <v/>
      </c>
      <c r="W105" s="43" t="str">
        <f>IF(MC!W105="","",_xlfn.IFS(AND(MC!W105&lt;CI!$D$3-CI!W$4,MC!W105&gt;1),"rouge",AND(MC!W105&gt;CI!$D$3-CI!W$4+CI!$D$11,MC!W105&lt;CI!$D$3-CI!W$4+CI!$D$12),"jaune",AND(MC!W105&gt;CI!$D$3-CI!W$4,MC!W105&lt;CI!$D$3-CI!W$4+CI!$D$11),"orange",AND(MC!W105&gt;CI!$D$3-CI!W$4+CI!$D$12),"vert"))</f>
        <v/>
      </c>
      <c r="X105" s="43" t="str">
        <f>IF(MC!X105="","",_xlfn.IFS(AND(MC!X105&lt;CI!$D$3-CI!X$4,MC!X105&gt;1),"rouge",AND(MC!X105&gt;CI!$D$3-CI!X$4+CI!$D$11,MC!X105&lt;CI!$D$3-CI!X$4+CI!$D$12),"jaune",AND(MC!X105&gt;CI!$D$3-CI!X$4,MC!X105&lt;CI!$D$3-CI!X$4+CI!$D$11),"orange",AND(MC!X105&gt;CI!$D$3-CI!X$4+CI!$D$12),"vert"))</f>
        <v/>
      </c>
      <c r="Y105" s="43" t="str">
        <f>IF(MC!Y105="","",_xlfn.IFS(AND(MC!Y105&lt;CI!$D$3-CI!Y$4,MC!Y105&gt;1),"rouge",AND(MC!Y105&gt;CI!$D$3-CI!Y$4+CI!$D$11,MC!Y105&lt;CI!$D$3-CI!Y$4+CI!$D$12),"jaune",AND(MC!Y105&gt;CI!$D$3-CI!Y$4,MC!Y105&lt;CI!$D$3-CI!Y$4+CI!$D$11),"orange",AND(MC!Y105&gt;CI!$D$3-CI!Y$4+CI!$D$12),"vert"))</f>
        <v/>
      </c>
      <c r="Z105" s="43" t="str">
        <f>IF(MC!Z105="","",_xlfn.IFS(AND(MC!Z105&lt;CI!$D$3-CI!Z$4,MC!Z105&gt;1),"rouge",AND(MC!Z105&gt;CI!$D$3-CI!Z$4+CI!$D$11,MC!Z105&lt;CI!$D$3-CI!Z$4+CI!$D$12),"jaune",AND(MC!Z105&gt;CI!$D$3-CI!Z$4,MC!Z105&lt;CI!$D$3-CI!Z$4+CI!$D$11),"orange",AND(MC!Z105&gt;CI!$D$3-CI!Z$4+CI!$D$12),"vert"))</f>
        <v/>
      </c>
      <c r="AA105" s="43" t="str">
        <f>IF(MC!AA105="","",_xlfn.IFS(AND(MC!AA105&lt;CI!$D$3-CI!AA$4,MC!AA105&gt;1),"rouge",AND(MC!AA105&gt;CI!$D$3-CI!AA$4+CI!$D$11,MC!AA105&lt;CI!$D$3-CI!AA$4+CI!$D$12),"jaune",AND(MC!AA105&gt;CI!$D$3-CI!AA$4,MC!AA105&lt;CI!$D$3-CI!AA$4+CI!$D$11),"orange",AND(MC!AA105&gt;CI!$D$3-CI!AA$4+CI!$D$12),"vert"))</f>
        <v/>
      </c>
      <c r="AB105" s="43" t="str">
        <f>IF(MC!AB105="","",_xlfn.IFS(AND(MC!AB105&lt;CI!$D$3-CI!AB$4,MC!AB105&gt;1),"rouge",AND(MC!AB105&gt;CI!$D$3-CI!AB$4+CI!$D$11,MC!AB105&lt;CI!$D$3-CI!AB$4+CI!$D$12),"jaune",AND(MC!AB105&gt;CI!$D$3-CI!AB$4,MC!AB105&lt;CI!$D$3-CI!AB$4+CI!$D$11),"orange",AND(MC!AB105&gt;CI!$D$3-CI!AB$4+CI!$D$12),"vert"))</f>
        <v/>
      </c>
      <c r="AC105" s="43" t="str">
        <f>IF(MC!AC105="","",_xlfn.IFS(AND(MC!AC105&lt;CI!$D$3-CI!AC$4,MC!AC105&gt;1),"rouge",AND(MC!AC105&gt;CI!$D$3-CI!AC$4+CI!$D$11,MC!AC105&lt;CI!$D$3-CI!AC$4+CI!$D$12),"jaune",AND(MC!AC105&gt;CI!$D$3-CI!AC$4,MC!AC105&lt;CI!$D$3-CI!AC$4+CI!$D$11),"orange",AND(MC!AC105&gt;CI!$D$3-CI!AC$4+CI!$D$12),"vert"))</f>
        <v/>
      </c>
      <c r="AD105" s="43" t="str">
        <f>IF(MC!AD105="","",_xlfn.IFS(AND(MC!AD105&lt;CI!$D$3-CI!AD$4,MC!AD105&gt;1),"rouge",AND(MC!AD105&gt;CI!$D$3-CI!AD$4+CI!$D$11,MC!AD105&lt;CI!$D$3-CI!AD$4+CI!$D$12),"jaune",AND(MC!AD105&gt;CI!$D$3-CI!AD$4,MC!AD105&lt;CI!$D$3-CI!AD$4+CI!$D$11),"orange",AND(MC!AD105&gt;CI!$D$3-CI!AD$4+CI!$D$12),"vert"))</f>
        <v/>
      </c>
      <c r="AE105" s="43" t="str">
        <f>IF(MC!AE105="","",_xlfn.IFS(AND(MC!AE105&lt;CI!$D$3-CI!AE$4,MC!AE105&gt;1),"rouge",AND(MC!AE105&gt;CI!$D$3-CI!AE$4+CI!$D$11,MC!AE105&lt;CI!$D$3-CI!AE$4+CI!$D$12),"jaune",AND(MC!AE105&gt;CI!$D$3-CI!AE$4,MC!AE105&lt;CI!$D$3-CI!AE$4+CI!$D$11),"orange",AND(MC!AE105&gt;CI!$D$3-CI!AE$4+CI!$D$12),"vert"))</f>
        <v/>
      </c>
      <c r="AF105" s="43" t="str">
        <f>IF(MC!AF105="","",_xlfn.IFS(AND(MC!AF105&lt;CI!$D$3-CI!AF$4,MC!AF105&gt;1),"rouge",AND(MC!AF105&gt;CI!$D$3-CI!AF$4+CI!$D$11,MC!AF105&lt;CI!$D$3-CI!AF$4+CI!$D$12),"jaune",AND(MC!AF105&gt;CI!$D$3-CI!AF$4,MC!AF105&lt;CI!$D$3-CI!AF$4+CI!$D$11),"orange",AND(MC!AF105&gt;CI!$D$3-CI!AF$4+CI!$D$12),"vert"))</f>
        <v/>
      </c>
      <c r="AG105" s="43" t="str">
        <f>IF(MC!AG105="","",_xlfn.IFS(AND(MC!AG105&lt;CI!$D$3-CI!AG$4,MC!AG105&gt;1),"rouge",AND(MC!AG105&gt;CI!$D$3-CI!AG$4+CI!$D$11,MC!AG105&lt;CI!$D$3-CI!AG$4+CI!$D$12),"jaune",AND(MC!AG105&gt;CI!$D$3-CI!AG$4,MC!AG105&lt;CI!$D$3-CI!AG$4+CI!$D$11),"orange",AND(MC!AG105&gt;CI!$D$3-CI!AG$4+CI!$D$12),"vert"))</f>
        <v/>
      </c>
      <c r="AH105" s="43" t="str">
        <f>IF(MC!AH105="","",_xlfn.IFS(AND(MC!AH105&lt;CI!$D$3-CI!AH$4,MC!AH105&gt;1),"rouge",AND(MC!AH105&gt;CI!$D$3-CI!AH$4+CI!$D$11,MC!AH105&lt;CI!$D$3-CI!AH$4+CI!$D$12),"jaune",AND(MC!AH105&gt;CI!$D$3-CI!AH$4,MC!AH105&lt;CI!$D$3-CI!AH$4+CI!$D$11),"orange",AND(MC!AH105&gt;CI!$D$3-CI!AH$4+CI!$D$12),"vert"))</f>
        <v/>
      </c>
      <c r="AI105" s="43" t="str">
        <f>IF(MC!AI105="","",_xlfn.IFS(AND(MC!AI105&lt;CI!$D$3-CI!AI$4,MC!AI105&gt;1),"rouge",AND(MC!AI105&gt;CI!$D$3-CI!AI$4+CI!$D$11,MC!AI105&lt;CI!$D$3-CI!AI$4+CI!$D$12),"jaune",AND(MC!AI105&gt;CI!$D$3-CI!AI$4,MC!AI105&lt;CI!$D$3-CI!AI$4+CI!$D$11),"orange",AND(MC!AI105&gt;CI!$D$3-CI!AI$4+CI!$D$12),"vert"))</f>
        <v/>
      </c>
      <c r="AJ105" s="43" t="str">
        <f>IF(MC!AJ105="","",_xlfn.IFS(AND(MC!AJ105&lt;CI!$D$3-CI!AJ$4,MC!AJ105&gt;1),"rouge",AND(MC!AJ105&gt;CI!$D$3-CI!AJ$4+CI!$D$11,MC!AJ105&lt;CI!$D$3-CI!AJ$4+CI!$D$12),"jaune",AND(MC!AJ105&gt;CI!$D$3-CI!AJ$4,MC!AJ105&lt;CI!$D$3-CI!AJ$4+CI!$D$11),"orange",AND(MC!AJ105&gt;CI!$D$3-CI!AJ$4+CI!$D$12),"vert"))</f>
        <v/>
      </c>
      <c r="AK105" s="43" t="str">
        <f>IF(MC!AK105="","",_xlfn.IFS(AND(MC!AK105&lt;CI!$D$3-CI!AK$4,MC!AK105&gt;1),"rouge",AND(MC!AK105&gt;CI!$D$3-CI!AK$4+CI!$D$11,MC!AK105&lt;CI!$D$3-CI!AK$4+CI!$D$12),"jaune",AND(MC!AK105&gt;CI!$D$3-CI!AK$4,MC!AK105&lt;CI!$D$3-CI!AK$4+CI!$D$11),"orange",AND(MC!AK105&gt;CI!$D$3-CI!AK$4+CI!$D$12),"vert"))</f>
        <v/>
      </c>
      <c r="AL105" s="43" t="str">
        <f>IF(MC!AL105="","",_xlfn.IFS(AND(MC!AL105&lt;CI!$D$3-CI!AL$4,MC!AL105&gt;1),"rouge",AND(MC!AL105&gt;CI!$D$3-CI!AL$4+CI!$D$11,MC!AL105&lt;CI!$D$3-CI!AL$4+CI!$D$12),"jaune",AND(MC!AL105&gt;CI!$D$3-CI!AL$4,MC!AL105&lt;CI!$D$3-CI!AL$4+CI!$D$11),"orange",AND(MC!AL105&gt;CI!$D$3-CI!AL$4+CI!$D$12),"vert"))</f>
        <v/>
      </c>
      <c r="AM105" s="43" t="str">
        <f>IF(MC!AM105="","",_xlfn.IFS(AND(MC!AM105&lt;CI!$D$3-CI!AM$4,MC!AM105&gt;1),"rouge",AND(MC!AM105&gt;CI!$D$3-CI!AM$4+CI!$D$11,MC!AM105&lt;CI!$D$3-CI!AM$4+CI!$D$12),"jaune",AND(MC!AM105&gt;CI!$D$3-CI!AM$4,MC!AM105&lt;CI!$D$3-CI!AM$4+CI!$D$11),"orange",AND(MC!AM105&gt;CI!$D$3-CI!AM$4+CI!$D$12),"vert"))</f>
        <v/>
      </c>
      <c r="AN105" s="43" t="str">
        <f>IF(MC!AN105="","",_xlfn.IFS(AND(MC!AN105&lt;CI!$D$3-CI!AN$4,MC!AN105&gt;1),"rouge",AND(MC!AN105&gt;CI!$D$3-CI!AN$4+CI!$D$11,MC!AN105&lt;CI!$D$3-CI!AN$4+CI!$D$12),"jaune",AND(MC!AN105&gt;CI!$D$3-CI!AN$4,MC!AN105&lt;CI!$D$3-CI!AN$4+CI!$D$11),"orange",AND(MC!AN105&gt;CI!$D$3-CI!AN$4+CI!$D$12),"vert"))</f>
        <v/>
      </c>
      <c r="AO105" s="43" t="str">
        <f>IF(MC!AO105="","",_xlfn.IFS(AND(MC!AO105&lt;CI!$D$3-CI!AO$4,MC!AO105&gt;1),"rouge",AND(MC!AO105&gt;CI!$D$3-CI!AO$4+CI!$D$11,MC!AO105&lt;CI!$D$3-CI!AO$4+CI!$D$12),"jaune",AND(MC!AO105&gt;CI!$D$3-CI!AO$4,MC!AO105&lt;CI!$D$3-CI!AO$4+CI!$D$11),"orange",AND(MC!AO105&gt;CI!$D$3-CI!AO$4+CI!$D$12),"vert"))</f>
        <v/>
      </c>
      <c r="AP105" s="43" t="str">
        <f>IF(MC!AP105="","",_xlfn.IFS(AND(MC!AP105&lt;CI!$D$3-CI!AP$4,MC!AP105&gt;1),"rouge",AND(MC!AP105&gt;CI!$D$3-CI!AP$4+CI!$D$11,MC!AP105&lt;CI!$D$3-CI!AP$4+CI!$D$12),"jaune",AND(MC!AP105&gt;CI!$D$3-CI!AP$4,MC!AP105&lt;CI!$D$3-CI!AP$4+CI!$D$11),"orange",AND(MC!AP105&gt;CI!$D$3-CI!AP$4+CI!$D$12),"vert"))</f>
        <v/>
      </c>
      <c r="AQ105" s="43" t="str">
        <f>IF(MC!AQ105="","",_xlfn.IFS(AND(MC!AQ105&lt;CI!$D$3-CI!AQ$4,MC!AQ105&gt;1),"rouge",AND(MC!AQ105&gt;CI!$D$3-CI!AQ$4+CI!$D$11,MC!AQ105&lt;CI!$D$3-CI!AQ$4+CI!$D$12),"jaune",AND(MC!AQ105&gt;CI!$D$3-CI!AQ$4,MC!AQ105&lt;CI!$D$3-CI!AQ$4+CI!$D$11),"orange",AND(MC!AQ105&gt;CI!$D$3-CI!AQ$4+CI!$D$12),"vert"))</f>
        <v/>
      </c>
      <c r="AR105" s="43" t="str">
        <f>IF(MC!AR105="","",_xlfn.IFS(AND(MC!AR105&lt;CI!$D$3-CI!AR$4,MC!AR105&gt;1),"rouge",AND(MC!AR105&gt;CI!$D$3-CI!AR$4+CI!$D$11,MC!AR105&lt;CI!$D$3-CI!AR$4+CI!$D$12),"jaune",AND(MC!AR105&gt;CI!$D$3-CI!AR$4,MC!AR105&lt;CI!$D$3-CI!AR$4+CI!$D$11),"orange",AND(MC!AR105&gt;CI!$D$3-CI!AR$4+CI!$D$12),"vert"))</f>
        <v/>
      </c>
      <c r="AS105" s="43" t="str">
        <f>IF(MC!AS105="","",_xlfn.IFS(AND(MC!AS105&lt;CI!$D$3-CI!AS$4,MC!AS105&gt;1),"rouge",AND(MC!AS105&gt;CI!$D$3-CI!AS$4+CI!$D$11,MC!AS105&lt;CI!$D$3-CI!AS$4+CI!$D$12),"jaune",AND(MC!AS105&gt;CI!$D$3-CI!AS$4,MC!AS105&lt;CI!$D$3-CI!AS$4+CI!$D$11),"orange",AND(MC!AS105&gt;CI!$D$3-CI!AS$4+CI!$D$12),"vert"))</f>
        <v/>
      </c>
      <c r="AT105" s="43" t="str">
        <f>IF(MC!AT105="","",_xlfn.IFS(AND(MC!AT105&lt;CI!$D$3-CI!AT$4,MC!AT105&gt;1),"rouge",AND(MC!AT105&gt;CI!$D$3-CI!AT$4+CI!$D$11,MC!AT105&lt;CI!$D$3-CI!AT$4+CI!$D$12),"jaune",AND(MC!AT105&gt;CI!$D$3-CI!AT$4,MC!AT105&lt;CI!$D$3-CI!AT$4+CI!$D$11),"orange",AND(MC!AT105&gt;CI!$D$3-CI!AT$4+CI!$D$12),"vert"))</f>
        <v/>
      </c>
      <c r="AU105" s="43" t="str">
        <f>IF(MC!AU105="","",_xlfn.IFS(AND(MC!AU105&lt;CI!$D$3-CI!AU$4,MC!AU105&gt;1),"rouge",AND(MC!AU105&gt;CI!$D$3-CI!AU$4+CI!$D$11,MC!AU105&lt;CI!$D$3-CI!AU$4+CI!$D$12),"jaune",AND(MC!AU105&gt;CI!$D$3-CI!AU$4,MC!AU105&lt;CI!$D$3-CI!AU$4+CI!$D$11),"orange",AND(MC!AU105&gt;CI!$D$3-CI!AU$4+CI!$D$12),"vert"))</f>
        <v/>
      </c>
      <c r="AV105" s="43" t="str">
        <f>IF(MC!AV105="","",_xlfn.IFS(AND(MC!AV105&lt;CI!$D$3-CI!AV$4,MC!AV105&gt;1),"rouge",AND(MC!AV105&gt;CI!$D$3-CI!AV$4+CI!$D$11,MC!AV105&lt;CI!$D$3-CI!AV$4+CI!$D$12),"jaune",AND(MC!AV105&gt;CI!$D$3-CI!AV$4,MC!AV105&lt;CI!$D$3-CI!AV$4+CI!$D$11),"orange",AND(MC!AV105&gt;CI!$D$3-CI!AV$4+CI!$D$12),"vert"))</f>
        <v/>
      </c>
      <c r="AW105" s="43" t="str">
        <f>IF(MC!AW105="","",_xlfn.IFS(AND(MC!AW105&lt;CI!$D$3-CI!AW$4,MC!AW105&gt;1),"rouge",AND(MC!AW105&gt;CI!$D$3-CI!AW$4+CI!$D$11,MC!AW105&lt;CI!$D$3-CI!AW$4+CI!$D$12),"jaune",AND(MC!AW105&gt;CI!$D$3-CI!AW$4,MC!AW105&lt;CI!$D$3-CI!AW$4+CI!$D$11),"orange",AND(MC!AW105&gt;CI!$D$3-CI!AW$4+CI!$D$12),"vert"))</f>
        <v/>
      </c>
      <c r="AX105" s="43" t="str">
        <f>IF(MC!AX105="","",_xlfn.IFS(AND(MC!AX105&lt;CI!$D$3-CI!AX$4,MC!AX105&gt;1),"rouge",AND(MC!AX105&gt;CI!$D$3-CI!AX$4+CI!$D$11,MC!AX105&lt;CI!$D$3-CI!AX$4+CI!$D$12),"jaune",AND(MC!AX105&gt;CI!$D$3-CI!AX$4,MC!AX105&lt;CI!$D$3-CI!AX$4+CI!$D$11),"orange",AND(MC!AX105&gt;CI!$D$3-CI!AX$4+CI!$D$12),"vert"))</f>
        <v/>
      </c>
      <c r="AY105" s="43" t="str">
        <f>IF(MC!AY105="","",_xlfn.IFS(AND(MC!AY105&lt;CI!$D$3-CI!AY$4,MC!AY105&gt;1),"rouge",AND(MC!AY105&gt;CI!$D$3-CI!AY$4+CI!$D$11,MC!AY105&lt;CI!$D$3-CI!AY$4+CI!$D$12),"jaune",AND(MC!AY105&gt;CI!$D$3-CI!AY$4,MC!AY105&lt;CI!$D$3-CI!AY$4+CI!$D$11),"orange",AND(MC!AY105&gt;CI!$D$3-CI!AY$4+CI!$D$12),"vert"))</f>
        <v/>
      </c>
      <c r="AZ105" s="43" t="str">
        <f>IF(MC!AZ105="","",_xlfn.IFS(AND(MC!AZ105&lt;CI!$D$3-CI!AZ$4,MC!AZ105&gt;1),"rouge",AND(MC!AZ105&gt;CI!$D$3-CI!AZ$4+CI!$D$11,MC!AZ105&lt;CI!$D$3-CI!AZ$4+CI!$D$12),"jaune",AND(MC!AZ105&gt;CI!$D$3-CI!AZ$4,MC!AZ105&lt;CI!$D$3-CI!AZ$4+CI!$D$11),"orange",AND(MC!AZ105&gt;CI!$D$3-CI!AZ$4+CI!$D$12),"vert"))</f>
        <v/>
      </c>
      <c r="BA105" s="43" t="str">
        <f>IF(MC!BA105="","",_xlfn.IFS(AND(MC!BA105&lt;CI!$D$3-CI!BA$4,MC!BA105&gt;1),"rouge",AND(MC!BA105&gt;CI!$D$3-CI!BA$4+CI!$D$11,MC!BA105&lt;CI!$D$3-CI!BA$4+CI!$D$12),"jaune",AND(MC!BA105&gt;CI!$D$3-CI!BA$4,MC!BA105&lt;CI!$D$3-CI!BA$4+CI!$D$11),"orange",AND(MC!BA105&gt;CI!$D$3-CI!BA$4+CI!$D$12),"vert"))</f>
        <v/>
      </c>
      <c r="BB105" s="43" t="str">
        <f>IF(MC!BB105="","",_xlfn.IFS(AND(MC!BB105&lt;CI!$D$3-CI!BB$4,MC!BB105&gt;1),"rouge",AND(MC!BB105&gt;CI!$D$3-CI!BB$4+CI!$D$11,MC!BB105&lt;CI!$D$3-CI!BB$4+CI!$D$12),"jaune",AND(MC!BB105&gt;CI!$D$3-CI!BB$4,MC!BB105&lt;CI!$D$3-CI!BB$4+CI!$D$11),"orange",AND(MC!BB105&gt;CI!$D$3-CI!BB$4+CI!$D$12),"vert"))</f>
        <v/>
      </c>
      <c r="BC105" s="43" t="str">
        <f>IF(MC!BC105="","",_xlfn.IFS(AND(MC!BC105&lt;CI!$D$3-CI!BC$4,MC!BC105&gt;1),"rouge",AND(MC!BC105&gt;CI!$D$3-CI!BC$4+CI!$D$11,MC!BC105&lt;CI!$D$3-CI!BC$4+CI!$D$12),"jaune",AND(MC!BC105&gt;CI!$D$3-CI!BC$4,MC!BC105&lt;CI!$D$3-CI!BC$4+CI!$D$11),"orange",AND(MC!BC105&gt;CI!$D$3-CI!BC$4+CI!$D$12),"vert"))</f>
        <v/>
      </c>
      <c r="BD105" s="43" t="str">
        <f>IF(MC!BD105="","",_xlfn.IFS(AND(MC!BD105&lt;CI!$D$3-CI!BD$4,MC!BD105&gt;1),"rouge",AND(MC!BD105&gt;CI!$D$3-CI!BD$4+CI!$D$11,MC!BD105&lt;CI!$D$3-CI!BD$4+CI!$D$12),"jaune",AND(MC!BD105&gt;CI!$D$3-CI!BD$4,MC!BD105&lt;CI!$D$3-CI!BD$4+CI!$D$11),"orange",AND(MC!BD105&gt;CI!$D$3-CI!BD$4+CI!$D$12),"vert"))</f>
        <v/>
      </c>
      <c r="BE105" s="43" t="str">
        <f>IF(MC!BE105="","",_xlfn.IFS(AND(MC!BE105&lt;CI!$D$3-CI!BE$4,MC!BE105&gt;1),"rouge",AND(MC!BE105&gt;CI!$D$3-CI!BE$4+CI!$D$11,MC!BE105&lt;CI!$D$3-CI!BE$4+CI!$D$12),"jaune",AND(MC!BE105&gt;CI!$D$3-CI!BE$4,MC!BE105&lt;CI!$D$3-CI!BE$4+CI!$D$11),"orange",AND(MC!BE105&gt;CI!$D$3-CI!BE$4+CI!$D$12),"vert"))</f>
        <v/>
      </c>
      <c r="BF105" s="43" t="str">
        <f>IF(MC!BF105="","",_xlfn.IFS(AND(MC!BF105&lt;CI!$D$3-CI!BF$4,MC!BF105&gt;1),"rouge",AND(MC!BF105&gt;CI!$D$3-CI!BF$4+CI!$D$11,MC!BF105&lt;CI!$D$3-CI!BF$4+CI!$D$12),"jaune",AND(MC!BF105&gt;CI!$D$3-CI!BF$4,MC!BF105&lt;CI!$D$3-CI!BF$4+CI!$D$11),"orange",AND(MC!BF105&gt;CI!$D$3-CI!BF$4+CI!$D$12),"vert"))</f>
        <v/>
      </c>
      <c r="BG105" s="43" t="str">
        <f>IF(MC!BG105="","",_xlfn.IFS(AND(MC!BG105&lt;CI!$D$3-CI!BG$4,MC!BG105&gt;1),"rouge",AND(MC!BG105&gt;CI!$D$3-CI!BG$4+CI!$D$11,MC!BG105&lt;CI!$D$3-CI!BG$4+CI!$D$12),"jaune",AND(MC!BG105&gt;CI!$D$3-CI!BG$4,MC!BG105&lt;CI!$D$3-CI!BG$4+CI!$D$11),"orange",AND(MC!BG105&gt;CI!$D$3-CI!BG$4+CI!$D$12),"vert"))</f>
        <v/>
      </c>
      <c r="BH105" s="43" t="str">
        <f>IF(MC!BH105="","",_xlfn.IFS(AND(MC!BH105&lt;CI!$D$3-CI!BH$4,MC!BH105&gt;1),"rouge",AND(MC!BH105&gt;CI!$D$3-CI!BH$4+CI!$D$11,MC!BH105&lt;CI!$D$3-CI!BH$4+CI!$D$12),"jaune",AND(MC!BH105&gt;CI!$D$3-CI!BH$4,MC!BH105&lt;CI!$D$3-CI!BH$4+CI!$D$11),"orange",AND(MC!BH105&gt;CI!$D$3-CI!BH$4+CI!$D$12),"vert"))</f>
        <v/>
      </c>
      <c r="BI105" s="43" t="str">
        <f>IF(MC!BI105="","",_xlfn.IFS(AND(MC!BI105&lt;CI!$D$3-CI!BI$4,MC!BI105&gt;1),"rouge",AND(MC!BI105&gt;CI!$D$3-CI!BI$4+CI!$D$11,MC!BI105&lt;CI!$D$3-CI!BI$4+CI!$D$12),"jaune",AND(MC!BI105&gt;CI!$D$3-CI!BI$4,MC!BI105&lt;CI!$D$3-CI!BI$4+CI!$D$11),"orange",AND(MC!BI105&gt;CI!$D$3-CI!BI$4+CI!$D$12),"vert"))</f>
        <v/>
      </c>
      <c r="BJ105" s="43" t="str">
        <f>IF(MC!BJ105="","",_xlfn.IFS(AND(MC!BJ105&lt;CI!$D$3-CI!BJ$4,MC!BJ105&gt;1),"rouge",AND(MC!BJ105&gt;CI!$D$3-CI!BJ$4+CI!$D$11,MC!BJ105&lt;CI!$D$3-CI!BJ$4+CI!$D$12),"jaune",AND(MC!BJ105&gt;CI!$D$3-CI!BJ$4,MC!BJ105&lt;CI!$D$3-CI!BJ$4+CI!$D$11),"orange",AND(MC!BJ105&gt;CI!$D$3-CI!BJ$4+CI!$D$12),"vert"))</f>
        <v/>
      </c>
      <c r="BK105" s="43" t="str">
        <f>IF(MC!BK105="","",_xlfn.IFS(AND(MC!BK105&lt;CI!$D$3-CI!BK$4,MC!BK105&gt;1),"rouge",AND(MC!BK105&gt;CI!$D$3-CI!BK$4+CI!$D$11,MC!BK105&lt;CI!$D$3-CI!BK$4+CI!$D$12),"jaune",AND(MC!BK105&gt;CI!$D$3-CI!BK$4,MC!BK105&lt;CI!$D$3-CI!BK$4+CI!$D$11),"orange",AND(MC!BK105&gt;CI!$D$3-CI!BK$4+CI!$D$12),"vert"))</f>
        <v/>
      </c>
      <c r="BL105" s="43" t="str">
        <f>IF(MC!BL105="","",_xlfn.IFS(AND(MC!BL105&lt;CI!$D$3-CI!BL$4,MC!BL105&gt;1),"rouge",AND(MC!BL105&gt;CI!$D$3-CI!BL$4+CI!$D$11,MC!BL105&lt;CI!$D$3-CI!BL$4+CI!$D$12),"jaune",AND(MC!BL105&gt;CI!$D$3-CI!BL$4,MC!BL105&lt;CI!$D$3-CI!BL$4+CI!$D$11),"orange",AND(MC!BL105&gt;CI!$D$3-CI!BL$4+CI!$D$12),"vert"))</f>
        <v/>
      </c>
      <c r="BM105" s="43" t="str">
        <f>IF(MC!BM105="","",_xlfn.IFS(AND(MC!BM105&lt;CI!$D$3-CI!BM$4,MC!BM105&gt;1),"rouge",AND(MC!BM105&gt;CI!$D$3-CI!BM$4+CI!$D$11,MC!BM105&lt;CI!$D$3-CI!BM$4+CI!$D$12),"jaune",AND(MC!BM105&gt;CI!$D$3-CI!BM$4,MC!BM105&lt;CI!$D$3-CI!BM$4+CI!$D$11),"orange",AND(MC!BM105&gt;CI!$D$3-CI!BM$4+CI!$D$12),"vert"))</f>
        <v/>
      </c>
      <c r="BN105" s="43" t="str">
        <f>IF(MC!BN105="","",_xlfn.IFS(AND(MC!BN105&lt;CI!$D$3-CI!BN$4,MC!BN105&gt;1),"rouge",AND(MC!BN105&gt;CI!$D$3-CI!BN$4+CI!$D$11,MC!BN105&lt;CI!$D$3-CI!BN$4+CI!$D$12),"jaune",AND(MC!BN105&gt;CI!$D$3-CI!BN$4,MC!BN105&lt;CI!$D$3-CI!BN$4+CI!$D$11),"orange",AND(MC!BN105&gt;CI!$D$3-CI!BN$4+CI!$D$12),"vert"))</f>
        <v/>
      </c>
      <c r="BO105" s="43" t="str">
        <f>IF(MC!BO105="","",_xlfn.IFS(AND(MC!BO105&lt;CI!$D$3-CI!BO$4,MC!BO105&gt;1),"rouge",AND(MC!BO105&gt;CI!$D$3-CI!BO$4+CI!$D$11,MC!BO105&lt;CI!$D$3-CI!BO$4+CI!$D$12),"jaune",AND(MC!BO105&gt;CI!$D$3-CI!BO$4,MC!BO105&lt;CI!$D$3-CI!BO$4+CI!$D$11),"orange",AND(MC!BO105&gt;CI!$D$3-CI!BO$4+CI!$D$12),"vert"))</f>
        <v/>
      </c>
      <c r="BP105" s="43" t="str">
        <f>IF(MC!BP105="","",_xlfn.IFS(AND(MC!BP105&lt;CI!$D$3-CI!BP$4,MC!BP105&gt;1),"rouge",AND(MC!BP105&gt;CI!$D$3-CI!BP$4+CI!$D$11,MC!BP105&lt;CI!$D$3-CI!BP$4+CI!$D$12),"jaune",AND(MC!BP105&gt;CI!$D$3-CI!BP$4,MC!BP105&lt;CI!$D$3-CI!BP$4+CI!$D$11),"orange",AND(MC!BP105&gt;CI!$D$3-CI!BP$4+CI!$D$12),"vert"))</f>
        <v/>
      </c>
      <c r="BQ105" s="43" t="str">
        <f>IF(MC!BQ105="","",_xlfn.IFS(AND(MC!BQ105&lt;CI!$D$3-CI!BQ$4,MC!BQ105&gt;1),"rouge",AND(MC!BQ105&gt;CI!$D$3-CI!BQ$4+CI!$D$11,MC!BQ105&lt;CI!$D$3-CI!BQ$4+CI!$D$12),"jaune",AND(MC!BQ105&gt;CI!$D$3-CI!BQ$4,MC!BQ105&lt;CI!$D$3-CI!BQ$4+CI!$D$11),"orange",AND(MC!BQ105&gt;CI!$D$3-CI!BQ$4+CI!$D$12),"vert"))</f>
        <v/>
      </c>
      <c r="BR105" s="43" t="str">
        <f>IF(MC!BR105="","",_xlfn.IFS(AND(MC!BR105&lt;CI!$D$3-CI!BR$4,MC!BR105&gt;1),"rouge",AND(MC!BR105&gt;CI!$D$3-CI!BR$4+CI!$D$11,MC!BR105&lt;CI!$D$3-CI!BR$4+CI!$D$12),"jaune",AND(MC!BR105&gt;CI!$D$3-CI!BR$4,MC!BR105&lt;CI!$D$3-CI!BR$4+CI!$D$11),"orange",AND(MC!BR105&gt;CI!$D$3-CI!BR$4+CI!$D$12),"vert"))</f>
        <v/>
      </c>
      <c r="BS105" s="43" t="str">
        <f>IF(MC!BS105="","",_xlfn.IFS(AND(MC!BS105&lt;CI!$D$3-CI!BS$4,MC!BS105&gt;1),"rouge",AND(MC!BS105&gt;CI!$D$3-CI!BS$4+CI!$D$11,MC!BS105&lt;CI!$D$3-CI!BS$4+CI!$D$12),"jaune",AND(MC!BS105&gt;CI!$D$3-CI!BS$4,MC!BS105&lt;CI!$D$3-CI!BS$4+CI!$D$11),"orange",AND(MC!BS105&gt;CI!$D$3-CI!BS$4+CI!$D$12),"vert"))</f>
        <v/>
      </c>
      <c r="BT105" s="43" t="str">
        <f>IF(MC!BT105="","",_xlfn.IFS(AND(MC!BT105&lt;CI!$D$3-CI!BT$4,MC!BT105&gt;1),"rouge",AND(MC!BT105&gt;CI!$D$3-CI!BT$4+CI!$D$11,MC!BT105&lt;CI!$D$3-CI!BT$4+CI!$D$12),"jaune",AND(MC!BT105&gt;CI!$D$3-CI!BT$4,MC!BT105&lt;CI!$D$3-CI!BT$4+CI!$D$11),"orange",AND(MC!BT105&gt;CI!$D$3-CI!BT$4+CI!$D$12),"vert"))</f>
        <v/>
      </c>
      <c r="BU105" s="43" t="str">
        <f>IF(MC!BU105="","",_xlfn.IFS(AND(MC!BU105&lt;CI!$D$3-CI!BU$4,MC!BU105&gt;1),"rouge",AND(MC!BU105&gt;CI!$D$3-CI!BU$4+CI!$D$11,MC!BU105&lt;CI!$D$3-CI!BU$4+CI!$D$12),"jaune",AND(MC!BU105&gt;CI!$D$3-CI!BU$4,MC!BU105&lt;CI!$D$3-CI!BU$4+CI!$D$11),"orange",AND(MC!BU105&gt;CI!$D$3-CI!BU$4+CI!$D$12),"vert"))</f>
        <v/>
      </c>
      <c r="BV105" s="43" t="str">
        <f>IF(MC!BV105="","",_xlfn.IFS(AND(MC!BV105&lt;CI!$D$3-CI!BV$4,MC!BV105&gt;1),"rouge",AND(MC!BV105&gt;CI!$D$3-CI!BV$4+CI!$D$11,MC!BV105&lt;CI!$D$3-CI!BV$4+CI!$D$12),"jaune",AND(MC!BV105&gt;CI!$D$3-CI!BV$4,MC!BV105&lt;CI!$D$3-CI!BV$4+CI!$D$11),"orange",AND(MC!BV105&gt;CI!$D$3-CI!BV$4+CI!$D$12),"vert"))</f>
        <v/>
      </c>
      <c r="BW105" s="43" t="str">
        <f>IF(MC!BW105="","",_xlfn.IFS(AND(MC!BW105&lt;CI!$D$3-CI!BW$4,MC!BW105&gt;1),"rouge",AND(MC!BW105&gt;CI!$D$3-CI!BW$4+CI!$D$11,MC!BW105&lt;CI!$D$3-CI!BW$4+CI!$D$12),"jaune",AND(MC!BW105&gt;CI!$D$3-CI!BW$4,MC!BW105&lt;CI!$D$3-CI!BW$4+CI!$D$11),"orange",AND(MC!BW105&gt;CI!$D$3-CI!BW$4+CI!$D$12),"vert"))</f>
        <v/>
      </c>
      <c r="BX105" s="43" t="str">
        <f>IF(MC!BX105="","",_xlfn.IFS(AND(MC!BX105&lt;CI!$D$3-CI!BX$4,MC!BX105&gt;1),"rouge",AND(MC!BX105&gt;CI!$D$3-CI!BX$4+CI!$D$11,MC!BX105&lt;CI!$D$3-CI!BX$4+CI!$D$12),"jaune",AND(MC!BX105&gt;CI!$D$3-CI!BX$4,MC!BX105&lt;CI!$D$3-CI!BX$4+CI!$D$11),"orange",AND(MC!BX105&gt;CI!$D$3-CI!BX$4+CI!$D$12),"vert"))</f>
        <v/>
      </c>
      <c r="BY105" s="43" t="str">
        <f>IF(MC!BY105="","",_xlfn.IFS(AND(MC!BY105&lt;CI!$D$3-CI!BY$4,MC!BY105&gt;1),"rouge",AND(MC!BY105&gt;CI!$D$3-CI!BY$4+CI!$D$11,MC!BY105&lt;CI!$D$3-CI!BY$4+CI!$D$12),"jaune",AND(MC!BY105&gt;CI!$D$3-CI!BY$4,MC!BY105&lt;CI!$D$3-CI!BY$4+CI!$D$11),"orange",AND(MC!BY105&gt;CI!$D$3-CI!BY$4+CI!$D$12),"vert"))</f>
        <v/>
      </c>
      <c r="BZ105" s="43" t="str">
        <f>IF(MC!BZ105="","",_xlfn.IFS(AND(MC!BZ105&lt;CI!$D$3-CI!BZ$4,MC!BZ105&gt;1),"rouge",AND(MC!BZ105&gt;CI!$D$3-CI!BZ$4+CI!$D$11,MC!BZ105&lt;CI!$D$3-CI!BZ$4+CI!$D$12),"jaune",AND(MC!BZ105&gt;CI!$D$3-CI!BZ$4,MC!BZ105&lt;CI!$D$3-CI!BZ$4+CI!$D$11),"orange",AND(MC!BZ105&gt;CI!$D$3-CI!BZ$4+CI!$D$12),"vert"))</f>
        <v/>
      </c>
      <c r="CA105" s="43" t="str">
        <f>IF(MC!CA105="","",_xlfn.IFS(AND(MC!CA105&lt;CI!$D$3-CI!CA$4,MC!CA105&gt;1),"rouge",AND(MC!CA105&gt;CI!$D$3-CI!CA$4+CI!$D$11,MC!CA105&lt;CI!$D$3-CI!CA$4+CI!$D$12),"jaune",AND(MC!CA105&gt;CI!$D$3-CI!CA$4,MC!CA105&lt;CI!$D$3-CI!CA$4+CI!$D$11),"orange",AND(MC!CA105&gt;CI!$D$3-CI!CA$4+CI!$D$12),"vert"))</f>
        <v/>
      </c>
      <c r="CB105" s="43" t="str">
        <f>IF(MC!CB105="","",_xlfn.IFS(AND(MC!CB105&lt;CI!$D$3-CI!CB$4,MC!CB105&gt;1),"rouge",AND(MC!CB105&gt;CI!$D$3-CI!CB$4+CI!$D$11,MC!CB105&lt;CI!$D$3-CI!CB$4+CI!$D$12),"jaune",AND(MC!CB105&gt;CI!$D$3-CI!CB$4,MC!CB105&lt;CI!$D$3-CI!CB$4+CI!$D$11),"orange",AND(MC!CB105&gt;CI!$D$3-CI!CB$4+CI!$D$12),"vert"))</f>
        <v/>
      </c>
      <c r="CC105" s="43" t="str">
        <f>IF(MC!CC105="","",_xlfn.IFS(AND(MC!CC105&lt;CI!$D$3-CI!CC$4,MC!CC105&gt;1),"rouge",AND(MC!CC105&gt;CI!$D$3-CI!CC$4+CI!$D$11,MC!CC105&lt;CI!$D$3-CI!CC$4+CI!$D$12),"jaune",AND(MC!CC105&gt;CI!$D$3-CI!CC$4,MC!CC105&lt;CI!$D$3-CI!CC$4+CI!$D$11),"orange",AND(MC!CC105&gt;CI!$D$3-CI!CC$4+CI!$D$12),"vert"))</f>
        <v/>
      </c>
      <c r="CD105" s="43" t="str">
        <f>IF(MC!CD105="","",_xlfn.IFS(AND(MC!CD105&lt;CI!$D$3-CI!CD$4,MC!CD105&gt;1),"rouge",AND(MC!CD105&gt;CI!$D$3-CI!CD$4+CI!$D$11,MC!CD105&lt;CI!$D$3-CI!CD$4+CI!$D$12),"jaune",AND(MC!CD105&gt;CI!$D$3-CI!CD$4,MC!CD105&lt;CI!$D$3-CI!CD$4+CI!$D$11),"orange",AND(MC!CD105&gt;CI!$D$3-CI!CD$4+CI!$D$12),"vert"))</f>
        <v/>
      </c>
      <c r="CE105" s="43" t="str">
        <f>IF(MC!CE105="","",_xlfn.IFS(AND(MC!CE105&lt;CI!$D$3-CI!CE$4,MC!CE105&gt;1),"rouge",AND(MC!CE105&gt;CI!$D$3-CI!CE$4+CI!$D$11,MC!CE105&lt;CI!$D$3-CI!CE$4+CI!$D$12),"jaune",AND(MC!CE105&gt;CI!$D$3-CI!CE$4,MC!CE105&lt;CI!$D$3-CI!CE$4+CI!$D$11),"orange",AND(MC!CE105&gt;CI!$D$3-CI!CE$4+CI!$D$12),"vert"))</f>
        <v/>
      </c>
      <c r="CF105" s="43" t="str">
        <f>IF(MC!CF105="","",_xlfn.IFS(AND(MC!CF105&lt;CI!$D$3-CI!CF$4,MC!CF105&gt;1),"rouge",AND(MC!CF105&gt;CI!$D$3-CI!CF$4+CI!$D$11,MC!CF105&lt;CI!$D$3-CI!CF$4+CI!$D$12),"jaune",AND(MC!CF105&gt;CI!$D$3-CI!CF$4,MC!CF105&lt;CI!$D$3-CI!CF$4+CI!$D$11),"orange",AND(MC!CF105&gt;CI!$D$3-CI!CF$4+CI!$D$12),"vert"))</f>
        <v/>
      </c>
      <c r="CG105" s="43" t="str">
        <f>IF(MC!CG105="","",_xlfn.IFS(AND(MC!CG105&lt;CI!$D$3-CI!CG$4,MC!CG105&gt;1),"rouge",AND(MC!CG105&gt;CI!$D$3-CI!CG$4+CI!$D$11,MC!CG105&lt;CI!$D$3-CI!CG$4+CI!$D$12),"jaune",AND(MC!CG105&gt;CI!$D$3-CI!CG$4,MC!CG105&lt;CI!$D$3-CI!CG$4+CI!$D$11),"orange",AND(MC!CG105&gt;CI!$D$3-CI!CG$4+CI!$D$12),"vert"))</f>
        <v/>
      </c>
      <c r="CH105" s="43" t="str">
        <f>IF(MC!CH105="","",_xlfn.IFS(AND(MC!CH105&lt;CI!$D$3-CI!CH$4,MC!CH105&gt;1),"rouge",AND(MC!CH105&gt;CI!$D$3-CI!CH$4+CI!$D$11,MC!CH105&lt;CI!$D$3-CI!CH$4+CI!$D$12),"jaune",AND(MC!CH105&gt;CI!$D$3-CI!CH$4,MC!CH105&lt;CI!$D$3-CI!CH$4+CI!$D$11),"orange",AND(MC!CH105&gt;CI!$D$3-CI!CH$4+CI!$D$12),"vert"))</f>
        <v/>
      </c>
      <c r="CI105" s="43" t="str">
        <f>IF(MC!CI105="","",_xlfn.IFS(AND(MC!CI105&lt;CI!$D$3-CI!CI$4,MC!CI105&gt;1),"rouge",AND(MC!CI105&gt;CI!$D$3-CI!CI$4+CI!$D$11,MC!CI105&lt;CI!$D$3-CI!CI$4+CI!$D$12),"jaune",AND(MC!CI105&gt;CI!$D$3-CI!CI$4,MC!CI105&lt;CI!$D$3-CI!CI$4+CI!$D$11),"orange",AND(MC!CI105&gt;CI!$D$3-CI!CI$4+CI!$D$12),"vert"))</f>
        <v/>
      </c>
      <c r="CJ105" s="43" t="str">
        <f>IF(MC!CJ105="","",_xlfn.IFS(AND(MC!CJ105&lt;CI!$D$3-CI!CJ$4,MC!CJ105&gt;1),"rouge",AND(MC!CJ105&gt;CI!$D$3-CI!CJ$4+CI!$D$11,MC!CJ105&lt;CI!$D$3-CI!CJ$4+CI!$D$12),"jaune",AND(MC!CJ105&gt;CI!$D$3-CI!CJ$4,MC!CJ105&lt;CI!$D$3-CI!CJ$4+CI!$D$11),"orange",AND(MC!CJ105&gt;CI!$D$3-CI!CJ$4+CI!$D$12),"vert"))</f>
        <v/>
      </c>
      <c r="CK105" s="43" t="str">
        <f>IF(MC!CK105="","",_xlfn.IFS(AND(MC!CK105&lt;CI!$D$3-CI!CK$4,MC!CK105&gt;1),"rouge",AND(MC!CK105&gt;CI!$D$3-CI!CK$4+CI!$D$11,MC!CK105&lt;CI!$D$3-CI!CK$4+CI!$D$12),"jaune",AND(MC!CK105&gt;CI!$D$3-CI!CK$4,MC!CK105&lt;CI!$D$3-CI!CK$4+CI!$D$11),"orange",AND(MC!CK105&gt;CI!$D$3-CI!CK$4+CI!$D$12),"vert"))</f>
        <v/>
      </c>
      <c r="CL105" s="43" t="str">
        <f>IF(MC!CL105="","",_xlfn.IFS(AND(MC!CL105&lt;CI!$D$3-CI!CL$4,MC!CL105&gt;1),"rouge",AND(MC!CL105&gt;CI!$D$3-CI!CL$4+CI!$D$11,MC!CL105&lt;CI!$D$3-CI!CL$4+CI!$D$12),"jaune",AND(MC!CL105&gt;CI!$D$3-CI!CL$4,MC!CL105&lt;CI!$D$3-CI!CL$4+CI!$D$11),"orange",AND(MC!CL105&gt;CI!$D$3-CI!CL$4+CI!$D$12),"vert"))</f>
        <v/>
      </c>
      <c r="CM105" s="43" t="str">
        <f>IF(MC!CM105="","",_xlfn.IFS(AND(MC!CM105&lt;CI!$D$3-CI!CM$4,MC!CM105&gt;1),"rouge",AND(MC!CM105&gt;CI!$D$3-CI!CM$4+CI!$D$11,MC!CM105&lt;CI!$D$3-CI!CM$4+CI!$D$12),"jaune",AND(MC!CM105&gt;CI!$D$3-CI!CM$4,MC!CM105&lt;CI!$D$3-CI!CM$4+CI!$D$11),"orange",AND(MC!CM105&gt;CI!$D$3-CI!CM$4+CI!$D$12),"vert"))</f>
        <v/>
      </c>
      <c r="CN105" s="43" t="str">
        <f>IF(MC!CN105="","",_xlfn.IFS(AND(MC!CN105&lt;CI!$D$3-CI!CN$4,MC!CN105&gt;1),"rouge",AND(MC!CN105&gt;CI!$D$3-CI!CN$4+CI!$D$11,MC!CN105&lt;CI!$D$3-CI!CN$4+CI!$D$12),"jaune",AND(MC!CN105&gt;CI!$D$3-CI!CN$4,MC!CN105&lt;CI!$D$3-CI!CN$4+CI!$D$11),"orange",AND(MC!CN105&gt;CI!$D$3-CI!CN$4+CI!$D$12),"vert"))</f>
        <v/>
      </c>
      <c r="CO105" s="43" t="str">
        <f>IF(MC!CO105="","",_xlfn.IFS(AND(MC!CO105&lt;CI!$D$3-CI!CO$4,MC!CO105&gt;1),"rouge",AND(MC!CO105&gt;CI!$D$3-CI!CO$4+CI!$D$11,MC!CO105&lt;CI!$D$3-CI!CO$4+CI!$D$12),"jaune",AND(MC!CO105&gt;CI!$D$3-CI!CO$4,MC!CO105&lt;CI!$D$3-CI!CO$4+CI!$D$11),"orange",AND(MC!CO105&gt;CI!$D$3-CI!CO$4+CI!$D$12),"vert"))</f>
        <v/>
      </c>
      <c r="CP105" s="43" t="str">
        <f>IF(MC!CP105="","",_xlfn.IFS(AND(MC!CP105&lt;CI!$D$3-CI!CP$4,MC!CP105&gt;1),"rouge",AND(MC!CP105&gt;CI!$D$3-CI!CP$4+CI!$D$11,MC!CP105&lt;CI!$D$3-CI!CP$4+CI!$D$12),"jaune",AND(MC!CP105&gt;CI!$D$3-CI!CP$4,MC!CP105&lt;CI!$D$3-CI!CP$4+CI!$D$11),"orange",AND(MC!CP105&gt;CI!$D$3-CI!CP$4+CI!$D$12),"vert"))</f>
        <v/>
      </c>
      <c r="CQ105" s="43" t="str">
        <f>IF(MC!CQ105="","",_xlfn.IFS(AND(MC!CQ105&lt;CI!$D$3-CI!CQ$4,MC!CQ105&gt;1),"rouge",AND(MC!CQ105&gt;CI!$D$3-CI!CQ$4+CI!$D$11,MC!CQ105&lt;CI!$D$3-CI!CQ$4+CI!$D$12),"jaune",AND(MC!CQ105&gt;CI!$D$3-CI!CQ$4,MC!CQ105&lt;CI!$D$3-CI!CQ$4+CI!$D$11),"orange",AND(MC!CQ105&gt;CI!$D$3-CI!CQ$4+CI!$D$12),"vert"))</f>
        <v/>
      </c>
      <c r="CR105" s="43" t="str">
        <f>IF(MC!CR105="","",_xlfn.IFS(AND(MC!CR105&lt;CI!$D$3-CI!CR$4,MC!CR105&gt;1),"rouge",AND(MC!CR105&gt;CI!$D$3-CI!CR$4+CI!$D$11,MC!CR105&lt;CI!$D$3-CI!CR$4+CI!$D$12),"jaune",AND(MC!CR105&gt;CI!$D$3-CI!CR$4,MC!CR105&lt;CI!$D$3-CI!CR$4+CI!$D$11),"orange",AND(MC!CR105&gt;CI!$D$3-CI!CR$4+CI!$D$12),"vert"))</f>
        <v/>
      </c>
      <c r="CS105" s="43" t="str">
        <f>IF(MC!CS105="","",_xlfn.IFS(AND(MC!CS105&lt;CI!$D$3-CI!CS$4,MC!CS105&gt;1),"rouge",AND(MC!CS105&gt;CI!$D$3-CI!CS$4+CI!$D$11,MC!CS105&lt;CI!$D$3-CI!CS$4+CI!$D$12),"jaune",AND(MC!CS105&gt;CI!$D$3-CI!CS$4,MC!CS105&lt;CI!$D$3-CI!CS$4+CI!$D$11),"orange",AND(MC!CS105&gt;CI!$D$3-CI!CS$4+CI!$D$12),"vert"))</f>
        <v/>
      </c>
      <c r="CT105" s="43" t="str">
        <f>IF(MC!CT105="","",_xlfn.IFS(AND(MC!CT105&lt;CI!$D$3-CI!CT$4,MC!CT105&gt;1),"rouge",AND(MC!CT105&gt;CI!$D$3-CI!CT$4+CI!$D$11,MC!CT105&lt;CI!$D$3-CI!CT$4+CI!$D$12),"jaune",AND(MC!CT105&gt;CI!$D$3-CI!CT$4,MC!CT105&lt;CI!$D$3-CI!CT$4+CI!$D$11),"orange",AND(MC!CT105&gt;CI!$D$3-CI!CT$4+CI!$D$12),"vert"))</f>
        <v/>
      </c>
      <c r="CU105" s="43" t="str">
        <f>IF(MC!CU105="","",_xlfn.IFS(AND(MC!CU105&lt;CI!$D$3-CI!CU$4,MC!CU105&gt;1),"rouge",AND(MC!CU105&gt;CI!$D$3-CI!CU$4+CI!$D$11,MC!CU105&lt;CI!$D$3-CI!CU$4+CI!$D$12),"jaune",AND(MC!CU105&gt;CI!$D$3-CI!CU$4,MC!CU105&lt;CI!$D$3-CI!CU$4+CI!$D$11),"orange",AND(MC!CU105&gt;CI!$D$3-CI!CU$4+CI!$D$12),"vert"))</f>
        <v/>
      </c>
      <c r="CV105" s="43" t="str">
        <f>IF(MC!CV105="","",_xlfn.IFS(AND(MC!CV105&lt;CI!$D$3-CI!CV$4,MC!CV105&gt;1),"rouge",AND(MC!CV105&gt;CI!$D$3-CI!CV$4+CI!$D$11,MC!CV105&lt;CI!$D$3-CI!CV$4+CI!$D$12),"jaune",AND(MC!CV105&gt;CI!$D$3-CI!CV$4,MC!CV105&lt;CI!$D$3-CI!CV$4+CI!$D$11),"orange",AND(MC!CV105&gt;CI!$D$3-CI!CV$4+CI!$D$12),"vert"))</f>
        <v/>
      </c>
      <c r="CW105" s="43" t="str">
        <f>IF(MC!CW105="","",_xlfn.IFS(AND(MC!CW105&lt;CI!$D$3-CI!CW$4,MC!CW105&gt;1),"rouge",AND(MC!CW105&gt;CI!$D$3-CI!CW$4+CI!$D$11,MC!CW105&lt;CI!$D$3-CI!CW$4+CI!$D$12),"jaune",AND(MC!CW105&gt;CI!$D$3-CI!CW$4,MC!CW105&lt;CI!$D$3-CI!CW$4+CI!$D$11),"orange",AND(MC!CW105&gt;CI!$D$3-CI!CW$4+CI!$D$12),"vert"))</f>
        <v/>
      </c>
      <c r="CX105" s="43" t="str">
        <f>IF(MC!CX105="","",_xlfn.IFS(AND(MC!CX105&lt;CI!$D$3-CI!CX$4,MC!CX105&gt;1),"rouge",AND(MC!CX105&gt;CI!$D$3-CI!CX$4+CI!$D$11,MC!CX105&lt;CI!$D$3-CI!CX$4+CI!$D$12),"jaune",AND(MC!CX105&gt;CI!$D$3-CI!CX$4,MC!CX105&lt;CI!$D$3-CI!CX$4+CI!$D$11),"orange",AND(MC!CX105&gt;CI!$D$3-CI!CX$4+CI!$D$12),"vert"))</f>
        <v/>
      </c>
      <c r="CY105" s="43" t="str">
        <f>IF(MC!CY105="","",_xlfn.IFS(AND(MC!CY105&lt;CI!$D$3-CI!CY$4,MC!CY105&gt;1),"rouge",AND(MC!CY105&gt;CI!$D$3-CI!CY$4+CI!$D$11,MC!CY105&lt;CI!$D$3-CI!CY$4+CI!$D$12),"jaune",AND(MC!CY105&gt;CI!$D$3-CI!CY$4,MC!CY105&lt;CI!$D$3-CI!CY$4+CI!$D$11),"orange",AND(MC!CY105&gt;CI!$D$3-CI!CY$4+CI!$D$12),"vert"))</f>
        <v/>
      </c>
      <c r="CZ105" s="43" t="str">
        <f>IF(MC!CZ105="","",_xlfn.IFS(AND(MC!CZ105&lt;CI!$D$3-CI!CZ$4,MC!CZ105&gt;1),"rouge",AND(MC!CZ105&gt;CI!$D$3-CI!CZ$4+CI!$D$11,MC!CZ105&lt;CI!$D$3-CI!CZ$4+CI!$D$12),"jaune",AND(MC!CZ105&gt;CI!$D$3-CI!CZ$4,MC!CZ105&lt;CI!$D$3-CI!CZ$4+CI!$D$11),"orange",AND(MC!CZ105&gt;CI!$D$3-CI!CZ$4+CI!$D$12),"vert"))</f>
        <v/>
      </c>
      <c r="DA105" s="43" t="str">
        <f>IF(MC!DA105="","",_xlfn.IFS(AND(MC!DA105&lt;CI!$D$3-CI!DA$4,MC!DA105&gt;1),"rouge",AND(MC!DA105&gt;CI!$D$3-CI!DA$4+CI!$D$11,MC!DA105&lt;CI!$D$3-CI!DA$4+CI!$D$12),"jaune",AND(MC!DA105&gt;CI!$D$3-CI!DA$4,MC!DA105&lt;CI!$D$3-CI!DA$4+CI!$D$11),"orange",AND(MC!DA105&gt;CI!$D$3-CI!DA$4+CI!$D$12),"vert"))</f>
        <v/>
      </c>
      <c r="DB105" s="43" t="str">
        <f>IF(MC!DB105="","",_xlfn.IFS(AND(MC!DB105&lt;CI!$D$3-CI!DB$4,MC!DB105&gt;1),"rouge",AND(MC!DB105&gt;CI!$D$3-CI!DB$4+CI!$D$11,MC!DB105&lt;CI!$D$3-CI!DB$4+CI!$D$12),"jaune",AND(MC!DB105&gt;CI!$D$3-CI!DB$4,MC!DB105&lt;CI!$D$3-CI!DB$4+CI!$D$11),"orange",AND(MC!DB105&gt;CI!$D$3-CI!DB$4+CI!$D$12),"vert"))</f>
        <v/>
      </c>
      <c r="DC105" s="11">
        <f t="shared" si="5"/>
        <v>0</v>
      </c>
      <c r="DD105" s="48" t="str">
        <f t="shared" si="6"/>
        <v/>
      </c>
      <c r="DE105" s="48">
        <f t="shared" si="7"/>
        <v>0</v>
      </c>
      <c r="DF105" s="48">
        <f t="shared" si="8"/>
        <v>0</v>
      </c>
      <c r="DG105" s="48">
        <f t="shared" si="9"/>
        <v>0</v>
      </c>
    </row>
    <row r="106" spans="6:111" ht="15" thickBot="1" x14ac:dyDescent="0.35">
      <c r="F106" s="27">
        <f>MC!F106</f>
        <v>0</v>
      </c>
      <c r="G106" s="43" t="str">
        <f>IF(MC!G106="","",_xlfn.IFS(AND(MC!G106&lt;CI!$D$3-CI!G$4,MC!G106&gt;1),"rouge",AND(MC!G106&gt;CI!$D$3-CI!G$4+CI!$D$11,MC!G106&lt;CI!$D$3-CI!G$4+CI!$D$12),"jaune",AND(MC!G106&gt;CI!$D$3-CI!G$4,MC!G106&lt;CI!$D$3-CI!G$4+CI!$D$11),"orange",AND(MC!G106&gt;CI!$D$3-CI!G$4+CI!$D$12),"vert"))</f>
        <v/>
      </c>
      <c r="H106" s="43" t="str">
        <f>IF(MC!H106="","",_xlfn.IFS(AND(MC!H106&lt;CI!$D$3-CI!H$4,MC!H106&gt;1),"rouge",AND(MC!H106&gt;CI!$D$3-CI!H$4+CI!$D$11,MC!H106&lt;CI!$D$3-CI!H$4+CI!$D$12),"jaune",AND(MC!H106&gt;CI!$D$3-CI!H$4,MC!H106&lt;CI!$D$3-CI!H$4+CI!$D$11),"orange",AND(MC!H106&gt;CI!$D$3-CI!H$4+CI!$D$12),"vert"))</f>
        <v/>
      </c>
      <c r="I106" s="43" t="str">
        <f>IF(MC!I106="","",_xlfn.IFS(AND(MC!I106&lt;CI!$D$3-CI!I$4,MC!I106&gt;1),"rouge",AND(MC!I106&gt;CI!$D$3-CI!I$4+CI!$D$11,MC!I106&lt;CI!$D$3-CI!I$4+CI!$D$12),"jaune",AND(MC!I106&gt;CI!$D$3-CI!I$4,MC!I106&lt;CI!$D$3-CI!I$4+CI!$D$11),"orange",AND(MC!I106&gt;CI!$D$3-CI!I$4+CI!$D$12),"vert"))</f>
        <v/>
      </c>
      <c r="J106" s="43" t="str">
        <f>IF(MC!J106="","",_xlfn.IFS(AND(MC!J106&lt;CI!$D$3-CI!J$4,MC!J106&gt;1),"rouge",AND(MC!J106&gt;CI!$D$3-CI!J$4+CI!$D$11,MC!J106&lt;CI!$D$3-CI!J$4+CI!$D$12),"jaune",AND(MC!J106&gt;CI!$D$3-CI!J$4,MC!J106&lt;CI!$D$3-CI!J$4+CI!$D$11),"orange",AND(MC!J106&gt;CI!$D$3-CI!J$4+CI!$D$12),"vert"))</f>
        <v/>
      </c>
      <c r="K106" s="43" t="str">
        <f>IF(MC!K106="","",_xlfn.IFS(AND(MC!K106&lt;CI!$D$3-CI!K$4,MC!K106&gt;1),"rouge",AND(MC!K106&gt;CI!$D$3-CI!K$4+CI!$D$11,MC!K106&lt;CI!$D$3-CI!K$4+CI!$D$12),"jaune",AND(MC!K106&gt;CI!$D$3-CI!K$4,MC!K106&lt;CI!$D$3-CI!K$4+CI!$D$11),"orange",AND(MC!K106&gt;CI!$D$3-CI!K$4+CI!$D$12),"vert"))</f>
        <v/>
      </c>
      <c r="L106" s="43" t="str">
        <f>IF(MC!L106="","",_xlfn.IFS(AND(MC!L106&lt;CI!$D$3-CI!L$4,MC!L106&gt;1),"rouge",AND(MC!L106&gt;CI!$D$3-CI!L$4+CI!$D$11,MC!L106&lt;CI!$D$3-CI!L$4+CI!$D$12),"jaune",AND(MC!L106&gt;CI!$D$3-CI!L$4,MC!L106&lt;CI!$D$3-CI!L$4+CI!$D$11),"orange",AND(MC!L106&gt;CI!$D$3-CI!L$4+CI!$D$12),"vert"))</f>
        <v/>
      </c>
      <c r="M106" s="43" t="str">
        <f>IF(MC!M106="","",_xlfn.IFS(AND(MC!M106&lt;CI!$D$3-CI!M$4,MC!M106&gt;1),"rouge",AND(MC!M106&gt;CI!$D$3-CI!M$4+CI!$D$11,MC!M106&lt;CI!$D$3-CI!M$4+CI!$D$12),"jaune",AND(MC!M106&gt;CI!$D$3-CI!M$4,MC!M106&lt;CI!$D$3-CI!M$4+CI!$D$11),"orange",AND(MC!M106&gt;CI!$D$3-CI!M$4+CI!$D$12),"vert"))</f>
        <v/>
      </c>
      <c r="N106" s="43" t="str">
        <f>IF(MC!N106="","",_xlfn.IFS(AND(MC!N106&lt;CI!$D$3-CI!N$4,MC!N106&gt;1),"rouge",AND(MC!N106&gt;CI!$D$3-CI!N$4+CI!$D$11,MC!N106&lt;CI!$D$3-CI!N$4+CI!$D$12),"jaune",AND(MC!N106&gt;CI!$D$3-CI!N$4,MC!N106&lt;CI!$D$3-CI!N$4+CI!$D$11),"orange",AND(MC!N106&gt;CI!$D$3-CI!N$4+CI!$D$12),"vert"))</f>
        <v/>
      </c>
      <c r="O106" s="43" t="str">
        <f>IF(MC!O106="","",_xlfn.IFS(AND(MC!O106&lt;CI!$D$3-CI!O$4,MC!O106&gt;1),"rouge",AND(MC!O106&gt;CI!$D$3-CI!O$4+CI!$D$11,MC!O106&lt;CI!$D$3-CI!O$4+CI!$D$12),"jaune",AND(MC!O106&gt;CI!$D$3-CI!O$4,MC!O106&lt;CI!$D$3-CI!O$4+CI!$D$11),"orange",AND(MC!O106&gt;CI!$D$3-CI!O$4+CI!$D$12),"vert"))</f>
        <v/>
      </c>
      <c r="P106" s="43" t="str">
        <f>IF(MC!P106="","",_xlfn.IFS(AND(MC!P106&lt;CI!$D$3-CI!P$4,MC!P106&gt;1),"rouge",AND(MC!P106&gt;CI!$D$3-CI!P$4+CI!$D$11,MC!P106&lt;CI!$D$3-CI!P$4+CI!$D$12),"jaune",AND(MC!P106&gt;CI!$D$3-CI!P$4,MC!P106&lt;CI!$D$3-CI!P$4+CI!$D$11),"orange",AND(MC!P106&gt;CI!$D$3-CI!P$4+CI!$D$12),"vert"))</f>
        <v/>
      </c>
      <c r="Q106" s="43" t="str">
        <f>IF(MC!Q106="","",_xlfn.IFS(AND(MC!Q106&lt;CI!$D$3-CI!Q$4,MC!Q106&gt;1),"rouge",AND(MC!Q106&gt;CI!$D$3-CI!Q$4+CI!$D$11,MC!Q106&lt;CI!$D$3-CI!Q$4+CI!$D$12),"jaune",AND(MC!Q106&gt;CI!$D$3-CI!Q$4,MC!Q106&lt;CI!$D$3-CI!Q$4+CI!$D$11),"orange",AND(MC!Q106&gt;CI!$D$3-CI!Q$4+CI!$D$12),"vert"))</f>
        <v/>
      </c>
      <c r="R106" s="43" t="str">
        <f>IF(MC!R106="","",_xlfn.IFS(AND(MC!R106&lt;CI!$D$3-CI!R$4,MC!R106&gt;1),"rouge",AND(MC!R106&gt;CI!$D$3-CI!R$4+CI!$D$11,MC!R106&lt;CI!$D$3-CI!R$4+CI!$D$12),"jaune",AND(MC!R106&gt;CI!$D$3-CI!R$4,MC!R106&lt;CI!$D$3-CI!R$4+CI!$D$11),"orange",AND(MC!R106&gt;CI!$D$3-CI!R$4+CI!$D$12),"vert"))</f>
        <v/>
      </c>
      <c r="S106" s="43" t="str">
        <f>IF(MC!S106="","",_xlfn.IFS(AND(MC!S106&lt;CI!$D$3-CI!S$4,MC!S106&gt;1),"rouge",AND(MC!S106&gt;CI!$D$3-CI!S$4+CI!$D$11,MC!S106&lt;CI!$D$3-CI!S$4+CI!$D$12),"jaune",AND(MC!S106&gt;CI!$D$3-CI!S$4,MC!S106&lt;CI!$D$3-CI!S$4+CI!$D$11),"orange",AND(MC!S106&gt;CI!$D$3-CI!S$4+CI!$D$12),"vert"))</f>
        <v/>
      </c>
      <c r="T106" s="43" t="str">
        <f>IF(MC!T106="","",_xlfn.IFS(AND(MC!T106&lt;CI!$D$3-CI!T$4,MC!T106&gt;1),"rouge",AND(MC!T106&gt;CI!$D$3-CI!T$4+CI!$D$11,MC!T106&lt;CI!$D$3-CI!T$4+CI!$D$12),"jaune",AND(MC!T106&gt;CI!$D$3-CI!T$4,MC!T106&lt;CI!$D$3-CI!T$4+CI!$D$11),"orange",AND(MC!T106&gt;CI!$D$3-CI!T$4+CI!$D$12),"vert"))</f>
        <v/>
      </c>
      <c r="U106" s="43" t="str">
        <f>IF(MC!U106="","",_xlfn.IFS(AND(MC!U106&lt;CI!$D$3-CI!U$4,MC!U106&gt;1),"rouge",AND(MC!U106&gt;CI!$D$3-CI!U$4+CI!$D$11,MC!U106&lt;CI!$D$3-CI!U$4+CI!$D$12),"jaune",AND(MC!U106&gt;CI!$D$3-CI!U$4,MC!U106&lt;CI!$D$3-CI!U$4+CI!$D$11),"orange",AND(MC!U106&gt;CI!$D$3-CI!U$4+CI!$D$12),"vert"))</f>
        <v/>
      </c>
      <c r="V106" s="43" t="str">
        <f>IF(MC!V106="","",_xlfn.IFS(AND(MC!V106&lt;CI!$D$3-CI!V$4,MC!V106&gt;1),"rouge",AND(MC!V106&gt;CI!$D$3-CI!V$4+CI!$D$11,MC!V106&lt;CI!$D$3-CI!V$4+CI!$D$12),"jaune",AND(MC!V106&gt;CI!$D$3-CI!V$4,MC!V106&lt;CI!$D$3-CI!V$4+CI!$D$11),"orange",AND(MC!V106&gt;CI!$D$3-CI!V$4+CI!$D$12),"vert"))</f>
        <v/>
      </c>
      <c r="W106" s="43" t="str">
        <f>IF(MC!W106="","",_xlfn.IFS(AND(MC!W106&lt;CI!$D$3-CI!W$4,MC!W106&gt;1),"rouge",AND(MC!W106&gt;CI!$D$3-CI!W$4+CI!$D$11,MC!W106&lt;CI!$D$3-CI!W$4+CI!$D$12),"jaune",AND(MC!W106&gt;CI!$D$3-CI!W$4,MC!W106&lt;CI!$D$3-CI!W$4+CI!$D$11),"orange",AND(MC!W106&gt;CI!$D$3-CI!W$4+CI!$D$12),"vert"))</f>
        <v/>
      </c>
      <c r="X106" s="43" t="str">
        <f>IF(MC!X106="","",_xlfn.IFS(AND(MC!X106&lt;CI!$D$3-CI!X$4,MC!X106&gt;1),"rouge",AND(MC!X106&gt;CI!$D$3-CI!X$4+CI!$D$11,MC!X106&lt;CI!$D$3-CI!X$4+CI!$D$12),"jaune",AND(MC!X106&gt;CI!$D$3-CI!X$4,MC!X106&lt;CI!$D$3-CI!X$4+CI!$D$11),"orange",AND(MC!X106&gt;CI!$D$3-CI!X$4+CI!$D$12),"vert"))</f>
        <v/>
      </c>
      <c r="Y106" s="43" t="str">
        <f>IF(MC!Y106="","",_xlfn.IFS(AND(MC!Y106&lt;CI!$D$3-CI!Y$4,MC!Y106&gt;1),"rouge",AND(MC!Y106&gt;CI!$D$3-CI!Y$4+CI!$D$11,MC!Y106&lt;CI!$D$3-CI!Y$4+CI!$D$12),"jaune",AND(MC!Y106&gt;CI!$D$3-CI!Y$4,MC!Y106&lt;CI!$D$3-CI!Y$4+CI!$D$11),"orange",AND(MC!Y106&gt;CI!$D$3-CI!Y$4+CI!$D$12),"vert"))</f>
        <v/>
      </c>
      <c r="Z106" s="43" t="str">
        <f>IF(MC!Z106="","",_xlfn.IFS(AND(MC!Z106&lt;CI!$D$3-CI!Z$4,MC!Z106&gt;1),"rouge",AND(MC!Z106&gt;CI!$D$3-CI!Z$4+CI!$D$11,MC!Z106&lt;CI!$D$3-CI!Z$4+CI!$D$12),"jaune",AND(MC!Z106&gt;CI!$D$3-CI!Z$4,MC!Z106&lt;CI!$D$3-CI!Z$4+CI!$D$11),"orange",AND(MC!Z106&gt;CI!$D$3-CI!Z$4+CI!$D$12),"vert"))</f>
        <v/>
      </c>
      <c r="AA106" s="43" t="str">
        <f>IF(MC!AA106="","",_xlfn.IFS(AND(MC!AA106&lt;CI!$D$3-CI!AA$4,MC!AA106&gt;1),"rouge",AND(MC!AA106&gt;CI!$D$3-CI!AA$4+CI!$D$11,MC!AA106&lt;CI!$D$3-CI!AA$4+CI!$D$12),"jaune",AND(MC!AA106&gt;CI!$D$3-CI!AA$4,MC!AA106&lt;CI!$D$3-CI!AA$4+CI!$D$11),"orange",AND(MC!AA106&gt;CI!$D$3-CI!AA$4+CI!$D$12),"vert"))</f>
        <v/>
      </c>
      <c r="AB106" s="43" t="str">
        <f>IF(MC!AB106="","",_xlfn.IFS(AND(MC!AB106&lt;CI!$D$3-CI!AB$4,MC!AB106&gt;1),"rouge",AND(MC!AB106&gt;CI!$D$3-CI!AB$4+CI!$D$11,MC!AB106&lt;CI!$D$3-CI!AB$4+CI!$D$12),"jaune",AND(MC!AB106&gt;CI!$D$3-CI!AB$4,MC!AB106&lt;CI!$D$3-CI!AB$4+CI!$D$11),"orange",AND(MC!AB106&gt;CI!$D$3-CI!AB$4+CI!$D$12),"vert"))</f>
        <v/>
      </c>
      <c r="AC106" s="43" t="str">
        <f>IF(MC!AC106="","",_xlfn.IFS(AND(MC!AC106&lt;CI!$D$3-CI!AC$4,MC!AC106&gt;1),"rouge",AND(MC!AC106&gt;CI!$D$3-CI!AC$4+CI!$D$11,MC!AC106&lt;CI!$D$3-CI!AC$4+CI!$D$12),"jaune",AND(MC!AC106&gt;CI!$D$3-CI!AC$4,MC!AC106&lt;CI!$D$3-CI!AC$4+CI!$D$11),"orange",AND(MC!AC106&gt;CI!$D$3-CI!AC$4+CI!$D$12),"vert"))</f>
        <v/>
      </c>
      <c r="AD106" s="43" t="str">
        <f>IF(MC!AD106="","",_xlfn.IFS(AND(MC!AD106&lt;CI!$D$3-CI!AD$4,MC!AD106&gt;1),"rouge",AND(MC!AD106&gt;CI!$D$3-CI!AD$4+CI!$D$11,MC!AD106&lt;CI!$D$3-CI!AD$4+CI!$D$12),"jaune",AND(MC!AD106&gt;CI!$D$3-CI!AD$4,MC!AD106&lt;CI!$D$3-CI!AD$4+CI!$D$11),"orange",AND(MC!AD106&gt;CI!$D$3-CI!AD$4+CI!$D$12),"vert"))</f>
        <v/>
      </c>
      <c r="AE106" s="43" t="str">
        <f>IF(MC!AE106="","",_xlfn.IFS(AND(MC!AE106&lt;CI!$D$3-CI!AE$4,MC!AE106&gt;1),"rouge",AND(MC!AE106&gt;CI!$D$3-CI!AE$4+CI!$D$11,MC!AE106&lt;CI!$D$3-CI!AE$4+CI!$D$12),"jaune",AND(MC!AE106&gt;CI!$D$3-CI!AE$4,MC!AE106&lt;CI!$D$3-CI!AE$4+CI!$D$11),"orange",AND(MC!AE106&gt;CI!$D$3-CI!AE$4+CI!$D$12),"vert"))</f>
        <v/>
      </c>
      <c r="AF106" s="43" t="str">
        <f>IF(MC!AF106="","",_xlfn.IFS(AND(MC!AF106&lt;CI!$D$3-CI!AF$4,MC!AF106&gt;1),"rouge",AND(MC!AF106&gt;CI!$D$3-CI!AF$4+CI!$D$11,MC!AF106&lt;CI!$D$3-CI!AF$4+CI!$D$12),"jaune",AND(MC!AF106&gt;CI!$D$3-CI!AF$4,MC!AF106&lt;CI!$D$3-CI!AF$4+CI!$D$11),"orange",AND(MC!AF106&gt;CI!$D$3-CI!AF$4+CI!$D$12),"vert"))</f>
        <v/>
      </c>
      <c r="AG106" s="43" t="str">
        <f>IF(MC!AG106="","",_xlfn.IFS(AND(MC!AG106&lt;CI!$D$3-CI!AG$4,MC!AG106&gt;1),"rouge",AND(MC!AG106&gt;CI!$D$3-CI!AG$4+CI!$D$11,MC!AG106&lt;CI!$D$3-CI!AG$4+CI!$D$12),"jaune",AND(MC!AG106&gt;CI!$D$3-CI!AG$4,MC!AG106&lt;CI!$D$3-CI!AG$4+CI!$D$11),"orange",AND(MC!AG106&gt;CI!$D$3-CI!AG$4+CI!$D$12),"vert"))</f>
        <v/>
      </c>
      <c r="AH106" s="43" t="str">
        <f>IF(MC!AH106="","",_xlfn.IFS(AND(MC!AH106&lt;CI!$D$3-CI!AH$4,MC!AH106&gt;1),"rouge",AND(MC!AH106&gt;CI!$D$3-CI!AH$4+CI!$D$11,MC!AH106&lt;CI!$D$3-CI!AH$4+CI!$D$12),"jaune",AND(MC!AH106&gt;CI!$D$3-CI!AH$4,MC!AH106&lt;CI!$D$3-CI!AH$4+CI!$D$11),"orange",AND(MC!AH106&gt;CI!$D$3-CI!AH$4+CI!$D$12),"vert"))</f>
        <v/>
      </c>
      <c r="AI106" s="43" t="str">
        <f>IF(MC!AI106="","",_xlfn.IFS(AND(MC!AI106&lt;CI!$D$3-CI!AI$4,MC!AI106&gt;1),"rouge",AND(MC!AI106&gt;CI!$D$3-CI!AI$4+CI!$D$11,MC!AI106&lt;CI!$D$3-CI!AI$4+CI!$D$12),"jaune",AND(MC!AI106&gt;CI!$D$3-CI!AI$4,MC!AI106&lt;CI!$D$3-CI!AI$4+CI!$D$11),"orange",AND(MC!AI106&gt;CI!$D$3-CI!AI$4+CI!$D$12),"vert"))</f>
        <v/>
      </c>
      <c r="AJ106" s="43" t="str">
        <f>IF(MC!AJ106="","",_xlfn.IFS(AND(MC!AJ106&lt;CI!$D$3-CI!AJ$4,MC!AJ106&gt;1),"rouge",AND(MC!AJ106&gt;CI!$D$3-CI!AJ$4+CI!$D$11,MC!AJ106&lt;CI!$D$3-CI!AJ$4+CI!$D$12),"jaune",AND(MC!AJ106&gt;CI!$D$3-CI!AJ$4,MC!AJ106&lt;CI!$D$3-CI!AJ$4+CI!$D$11),"orange",AND(MC!AJ106&gt;CI!$D$3-CI!AJ$4+CI!$D$12),"vert"))</f>
        <v/>
      </c>
      <c r="AK106" s="43" t="str">
        <f>IF(MC!AK106="","",_xlfn.IFS(AND(MC!AK106&lt;CI!$D$3-CI!AK$4,MC!AK106&gt;1),"rouge",AND(MC!AK106&gt;CI!$D$3-CI!AK$4+CI!$D$11,MC!AK106&lt;CI!$D$3-CI!AK$4+CI!$D$12),"jaune",AND(MC!AK106&gt;CI!$D$3-CI!AK$4,MC!AK106&lt;CI!$D$3-CI!AK$4+CI!$D$11),"orange",AND(MC!AK106&gt;CI!$D$3-CI!AK$4+CI!$D$12),"vert"))</f>
        <v/>
      </c>
      <c r="AL106" s="43" t="str">
        <f>IF(MC!AL106="","",_xlfn.IFS(AND(MC!AL106&lt;CI!$D$3-CI!AL$4,MC!AL106&gt;1),"rouge",AND(MC!AL106&gt;CI!$D$3-CI!AL$4+CI!$D$11,MC!AL106&lt;CI!$D$3-CI!AL$4+CI!$D$12),"jaune",AND(MC!AL106&gt;CI!$D$3-CI!AL$4,MC!AL106&lt;CI!$D$3-CI!AL$4+CI!$D$11),"orange",AND(MC!AL106&gt;CI!$D$3-CI!AL$4+CI!$D$12),"vert"))</f>
        <v/>
      </c>
      <c r="AM106" s="43" t="str">
        <f>IF(MC!AM106="","",_xlfn.IFS(AND(MC!AM106&lt;CI!$D$3-CI!AM$4,MC!AM106&gt;1),"rouge",AND(MC!AM106&gt;CI!$D$3-CI!AM$4+CI!$D$11,MC!AM106&lt;CI!$D$3-CI!AM$4+CI!$D$12),"jaune",AND(MC!AM106&gt;CI!$D$3-CI!AM$4,MC!AM106&lt;CI!$D$3-CI!AM$4+CI!$D$11),"orange",AND(MC!AM106&gt;CI!$D$3-CI!AM$4+CI!$D$12),"vert"))</f>
        <v/>
      </c>
      <c r="AN106" s="43" t="str">
        <f>IF(MC!AN106="","",_xlfn.IFS(AND(MC!AN106&lt;CI!$D$3-CI!AN$4,MC!AN106&gt;1),"rouge",AND(MC!AN106&gt;CI!$D$3-CI!AN$4+CI!$D$11,MC!AN106&lt;CI!$D$3-CI!AN$4+CI!$D$12),"jaune",AND(MC!AN106&gt;CI!$D$3-CI!AN$4,MC!AN106&lt;CI!$D$3-CI!AN$4+CI!$D$11),"orange",AND(MC!AN106&gt;CI!$D$3-CI!AN$4+CI!$D$12),"vert"))</f>
        <v/>
      </c>
      <c r="AO106" s="43" t="str">
        <f>IF(MC!AO106="","",_xlfn.IFS(AND(MC!AO106&lt;CI!$D$3-CI!AO$4,MC!AO106&gt;1),"rouge",AND(MC!AO106&gt;CI!$D$3-CI!AO$4+CI!$D$11,MC!AO106&lt;CI!$D$3-CI!AO$4+CI!$D$12),"jaune",AND(MC!AO106&gt;CI!$D$3-CI!AO$4,MC!AO106&lt;CI!$D$3-CI!AO$4+CI!$D$11),"orange",AND(MC!AO106&gt;CI!$D$3-CI!AO$4+CI!$D$12),"vert"))</f>
        <v/>
      </c>
      <c r="AP106" s="43" t="str">
        <f>IF(MC!AP106="","",_xlfn.IFS(AND(MC!AP106&lt;CI!$D$3-CI!AP$4,MC!AP106&gt;1),"rouge",AND(MC!AP106&gt;CI!$D$3-CI!AP$4+CI!$D$11,MC!AP106&lt;CI!$D$3-CI!AP$4+CI!$D$12),"jaune",AND(MC!AP106&gt;CI!$D$3-CI!AP$4,MC!AP106&lt;CI!$D$3-CI!AP$4+CI!$D$11),"orange",AND(MC!AP106&gt;CI!$D$3-CI!AP$4+CI!$D$12),"vert"))</f>
        <v/>
      </c>
      <c r="AQ106" s="43" t="str">
        <f>IF(MC!AQ106="","",_xlfn.IFS(AND(MC!AQ106&lt;CI!$D$3-CI!AQ$4,MC!AQ106&gt;1),"rouge",AND(MC!AQ106&gt;CI!$D$3-CI!AQ$4+CI!$D$11,MC!AQ106&lt;CI!$D$3-CI!AQ$4+CI!$D$12),"jaune",AND(MC!AQ106&gt;CI!$D$3-CI!AQ$4,MC!AQ106&lt;CI!$D$3-CI!AQ$4+CI!$D$11),"orange",AND(MC!AQ106&gt;CI!$D$3-CI!AQ$4+CI!$D$12),"vert"))</f>
        <v/>
      </c>
      <c r="AR106" s="43" t="str">
        <f>IF(MC!AR106="","",_xlfn.IFS(AND(MC!AR106&lt;CI!$D$3-CI!AR$4,MC!AR106&gt;1),"rouge",AND(MC!AR106&gt;CI!$D$3-CI!AR$4+CI!$D$11,MC!AR106&lt;CI!$D$3-CI!AR$4+CI!$D$12),"jaune",AND(MC!AR106&gt;CI!$D$3-CI!AR$4,MC!AR106&lt;CI!$D$3-CI!AR$4+CI!$D$11),"orange",AND(MC!AR106&gt;CI!$D$3-CI!AR$4+CI!$D$12),"vert"))</f>
        <v/>
      </c>
      <c r="AS106" s="43" t="str">
        <f>IF(MC!AS106="","",_xlfn.IFS(AND(MC!AS106&lt;CI!$D$3-CI!AS$4,MC!AS106&gt;1),"rouge",AND(MC!AS106&gt;CI!$D$3-CI!AS$4+CI!$D$11,MC!AS106&lt;CI!$D$3-CI!AS$4+CI!$D$12),"jaune",AND(MC!AS106&gt;CI!$D$3-CI!AS$4,MC!AS106&lt;CI!$D$3-CI!AS$4+CI!$D$11),"orange",AND(MC!AS106&gt;CI!$D$3-CI!AS$4+CI!$D$12),"vert"))</f>
        <v/>
      </c>
      <c r="AT106" s="43" t="str">
        <f>IF(MC!AT106="","",_xlfn.IFS(AND(MC!AT106&lt;CI!$D$3-CI!AT$4,MC!AT106&gt;1),"rouge",AND(MC!AT106&gt;CI!$D$3-CI!AT$4+CI!$D$11,MC!AT106&lt;CI!$D$3-CI!AT$4+CI!$D$12),"jaune",AND(MC!AT106&gt;CI!$D$3-CI!AT$4,MC!AT106&lt;CI!$D$3-CI!AT$4+CI!$D$11),"orange",AND(MC!AT106&gt;CI!$D$3-CI!AT$4+CI!$D$12),"vert"))</f>
        <v/>
      </c>
      <c r="AU106" s="43" t="str">
        <f>IF(MC!AU106="","",_xlfn.IFS(AND(MC!AU106&lt;CI!$D$3-CI!AU$4,MC!AU106&gt;1),"rouge",AND(MC!AU106&gt;CI!$D$3-CI!AU$4+CI!$D$11,MC!AU106&lt;CI!$D$3-CI!AU$4+CI!$D$12),"jaune",AND(MC!AU106&gt;CI!$D$3-CI!AU$4,MC!AU106&lt;CI!$D$3-CI!AU$4+CI!$D$11),"orange",AND(MC!AU106&gt;CI!$D$3-CI!AU$4+CI!$D$12),"vert"))</f>
        <v/>
      </c>
      <c r="AV106" s="43" t="str">
        <f>IF(MC!AV106="","",_xlfn.IFS(AND(MC!AV106&lt;CI!$D$3-CI!AV$4,MC!AV106&gt;1),"rouge",AND(MC!AV106&gt;CI!$D$3-CI!AV$4+CI!$D$11,MC!AV106&lt;CI!$D$3-CI!AV$4+CI!$D$12),"jaune",AND(MC!AV106&gt;CI!$D$3-CI!AV$4,MC!AV106&lt;CI!$D$3-CI!AV$4+CI!$D$11),"orange",AND(MC!AV106&gt;CI!$D$3-CI!AV$4+CI!$D$12),"vert"))</f>
        <v/>
      </c>
      <c r="AW106" s="43" t="str">
        <f>IF(MC!AW106="","",_xlfn.IFS(AND(MC!AW106&lt;CI!$D$3-CI!AW$4,MC!AW106&gt;1),"rouge",AND(MC!AW106&gt;CI!$D$3-CI!AW$4+CI!$D$11,MC!AW106&lt;CI!$D$3-CI!AW$4+CI!$D$12),"jaune",AND(MC!AW106&gt;CI!$D$3-CI!AW$4,MC!AW106&lt;CI!$D$3-CI!AW$4+CI!$D$11),"orange",AND(MC!AW106&gt;CI!$D$3-CI!AW$4+CI!$D$12),"vert"))</f>
        <v/>
      </c>
      <c r="AX106" s="43" t="str">
        <f>IF(MC!AX106="","",_xlfn.IFS(AND(MC!AX106&lt;CI!$D$3-CI!AX$4,MC!AX106&gt;1),"rouge",AND(MC!AX106&gt;CI!$D$3-CI!AX$4+CI!$D$11,MC!AX106&lt;CI!$D$3-CI!AX$4+CI!$D$12),"jaune",AND(MC!AX106&gt;CI!$D$3-CI!AX$4,MC!AX106&lt;CI!$D$3-CI!AX$4+CI!$D$11),"orange",AND(MC!AX106&gt;CI!$D$3-CI!AX$4+CI!$D$12),"vert"))</f>
        <v/>
      </c>
      <c r="AY106" s="43" t="str">
        <f>IF(MC!AY106="","",_xlfn.IFS(AND(MC!AY106&lt;CI!$D$3-CI!AY$4,MC!AY106&gt;1),"rouge",AND(MC!AY106&gt;CI!$D$3-CI!AY$4+CI!$D$11,MC!AY106&lt;CI!$D$3-CI!AY$4+CI!$D$12),"jaune",AND(MC!AY106&gt;CI!$D$3-CI!AY$4,MC!AY106&lt;CI!$D$3-CI!AY$4+CI!$D$11),"orange",AND(MC!AY106&gt;CI!$D$3-CI!AY$4+CI!$D$12),"vert"))</f>
        <v/>
      </c>
      <c r="AZ106" s="43" t="str">
        <f>IF(MC!AZ106="","",_xlfn.IFS(AND(MC!AZ106&lt;CI!$D$3-CI!AZ$4,MC!AZ106&gt;1),"rouge",AND(MC!AZ106&gt;CI!$D$3-CI!AZ$4+CI!$D$11,MC!AZ106&lt;CI!$D$3-CI!AZ$4+CI!$D$12),"jaune",AND(MC!AZ106&gt;CI!$D$3-CI!AZ$4,MC!AZ106&lt;CI!$D$3-CI!AZ$4+CI!$D$11),"orange",AND(MC!AZ106&gt;CI!$D$3-CI!AZ$4+CI!$D$12),"vert"))</f>
        <v/>
      </c>
      <c r="BA106" s="43" t="str">
        <f>IF(MC!BA106="","",_xlfn.IFS(AND(MC!BA106&lt;CI!$D$3-CI!BA$4,MC!BA106&gt;1),"rouge",AND(MC!BA106&gt;CI!$D$3-CI!BA$4+CI!$D$11,MC!BA106&lt;CI!$D$3-CI!BA$4+CI!$D$12),"jaune",AND(MC!BA106&gt;CI!$D$3-CI!BA$4,MC!BA106&lt;CI!$D$3-CI!BA$4+CI!$D$11),"orange",AND(MC!BA106&gt;CI!$D$3-CI!BA$4+CI!$D$12),"vert"))</f>
        <v/>
      </c>
      <c r="BB106" s="43" t="str">
        <f>IF(MC!BB106="","",_xlfn.IFS(AND(MC!BB106&lt;CI!$D$3-CI!BB$4,MC!BB106&gt;1),"rouge",AND(MC!BB106&gt;CI!$D$3-CI!BB$4+CI!$D$11,MC!BB106&lt;CI!$D$3-CI!BB$4+CI!$D$12),"jaune",AND(MC!BB106&gt;CI!$D$3-CI!BB$4,MC!BB106&lt;CI!$D$3-CI!BB$4+CI!$D$11),"orange",AND(MC!BB106&gt;CI!$D$3-CI!BB$4+CI!$D$12),"vert"))</f>
        <v/>
      </c>
      <c r="BC106" s="43" t="str">
        <f>IF(MC!BC106="","",_xlfn.IFS(AND(MC!BC106&lt;CI!$D$3-CI!BC$4,MC!BC106&gt;1),"rouge",AND(MC!BC106&gt;CI!$D$3-CI!BC$4+CI!$D$11,MC!BC106&lt;CI!$D$3-CI!BC$4+CI!$D$12),"jaune",AND(MC!BC106&gt;CI!$D$3-CI!BC$4,MC!BC106&lt;CI!$D$3-CI!BC$4+CI!$D$11),"orange",AND(MC!BC106&gt;CI!$D$3-CI!BC$4+CI!$D$12),"vert"))</f>
        <v/>
      </c>
      <c r="BD106" s="43" t="str">
        <f>IF(MC!BD106="","",_xlfn.IFS(AND(MC!BD106&lt;CI!$D$3-CI!BD$4,MC!BD106&gt;1),"rouge",AND(MC!BD106&gt;CI!$D$3-CI!BD$4+CI!$D$11,MC!BD106&lt;CI!$D$3-CI!BD$4+CI!$D$12),"jaune",AND(MC!BD106&gt;CI!$D$3-CI!BD$4,MC!BD106&lt;CI!$D$3-CI!BD$4+CI!$D$11),"orange",AND(MC!BD106&gt;CI!$D$3-CI!BD$4+CI!$D$12),"vert"))</f>
        <v/>
      </c>
      <c r="BE106" s="43" t="str">
        <f>IF(MC!BE106="","",_xlfn.IFS(AND(MC!BE106&lt;CI!$D$3-CI!BE$4,MC!BE106&gt;1),"rouge",AND(MC!BE106&gt;CI!$D$3-CI!BE$4+CI!$D$11,MC!BE106&lt;CI!$D$3-CI!BE$4+CI!$D$12),"jaune",AND(MC!BE106&gt;CI!$D$3-CI!BE$4,MC!BE106&lt;CI!$D$3-CI!BE$4+CI!$D$11),"orange",AND(MC!BE106&gt;CI!$D$3-CI!BE$4+CI!$D$12),"vert"))</f>
        <v/>
      </c>
      <c r="BF106" s="43" t="str">
        <f>IF(MC!BF106="","",_xlfn.IFS(AND(MC!BF106&lt;CI!$D$3-CI!BF$4,MC!BF106&gt;1),"rouge",AND(MC!BF106&gt;CI!$D$3-CI!BF$4+CI!$D$11,MC!BF106&lt;CI!$D$3-CI!BF$4+CI!$D$12),"jaune",AND(MC!BF106&gt;CI!$D$3-CI!BF$4,MC!BF106&lt;CI!$D$3-CI!BF$4+CI!$D$11),"orange",AND(MC!BF106&gt;CI!$D$3-CI!BF$4+CI!$D$12),"vert"))</f>
        <v/>
      </c>
      <c r="BG106" s="43" t="str">
        <f>IF(MC!BG106="","",_xlfn.IFS(AND(MC!BG106&lt;CI!$D$3-CI!BG$4,MC!BG106&gt;1),"rouge",AND(MC!BG106&gt;CI!$D$3-CI!BG$4+CI!$D$11,MC!BG106&lt;CI!$D$3-CI!BG$4+CI!$D$12),"jaune",AND(MC!BG106&gt;CI!$D$3-CI!BG$4,MC!BG106&lt;CI!$D$3-CI!BG$4+CI!$D$11),"orange",AND(MC!BG106&gt;CI!$D$3-CI!BG$4+CI!$D$12),"vert"))</f>
        <v/>
      </c>
      <c r="BH106" s="43" t="str">
        <f>IF(MC!BH106="","",_xlfn.IFS(AND(MC!BH106&lt;CI!$D$3-CI!BH$4,MC!BH106&gt;1),"rouge",AND(MC!BH106&gt;CI!$D$3-CI!BH$4+CI!$D$11,MC!BH106&lt;CI!$D$3-CI!BH$4+CI!$D$12),"jaune",AND(MC!BH106&gt;CI!$D$3-CI!BH$4,MC!BH106&lt;CI!$D$3-CI!BH$4+CI!$D$11),"orange",AND(MC!BH106&gt;CI!$D$3-CI!BH$4+CI!$D$12),"vert"))</f>
        <v/>
      </c>
      <c r="BI106" s="43" t="str">
        <f>IF(MC!BI106="","",_xlfn.IFS(AND(MC!BI106&lt;CI!$D$3-CI!BI$4,MC!BI106&gt;1),"rouge",AND(MC!BI106&gt;CI!$D$3-CI!BI$4+CI!$D$11,MC!BI106&lt;CI!$D$3-CI!BI$4+CI!$D$12),"jaune",AND(MC!BI106&gt;CI!$D$3-CI!BI$4,MC!BI106&lt;CI!$D$3-CI!BI$4+CI!$D$11),"orange",AND(MC!BI106&gt;CI!$D$3-CI!BI$4+CI!$D$12),"vert"))</f>
        <v/>
      </c>
      <c r="BJ106" s="43" t="str">
        <f>IF(MC!BJ106="","",_xlfn.IFS(AND(MC!BJ106&lt;CI!$D$3-CI!BJ$4,MC!BJ106&gt;1),"rouge",AND(MC!BJ106&gt;CI!$D$3-CI!BJ$4+CI!$D$11,MC!BJ106&lt;CI!$D$3-CI!BJ$4+CI!$D$12),"jaune",AND(MC!BJ106&gt;CI!$D$3-CI!BJ$4,MC!BJ106&lt;CI!$D$3-CI!BJ$4+CI!$D$11),"orange",AND(MC!BJ106&gt;CI!$D$3-CI!BJ$4+CI!$D$12),"vert"))</f>
        <v/>
      </c>
      <c r="BK106" s="43" t="str">
        <f>IF(MC!BK106="","",_xlfn.IFS(AND(MC!BK106&lt;CI!$D$3-CI!BK$4,MC!BK106&gt;1),"rouge",AND(MC!BK106&gt;CI!$D$3-CI!BK$4+CI!$D$11,MC!BK106&lt;CI!$D$3-CI!BK$4+CI!$D$12),"jaune",AND(MC!BK106&gt;CI!$D$3-CI!BK$4,MC!BK106&lt;CI!$D$3-CI!BK$4+CI!$D$11),"orange",AND(MC!BK106&gt;CI!$D$3-CI!BK$4+CI!$D$12),"vert"))</f>
        <v/>
      </c>
      <c r="BL106" s="43" t="str">
        <f>IF(MC!BL106="","",_xlfn.IFS(AND(MC!BL106&lt;CI!$D$3-CI!BL$4,MC!BL106&gt;1),"rouge",AND(MC!BL106&gt;CI!$D$3-CI!BL$4+CI!$D$11,MC!BL106&lt;CI!$D$3-CI!BL$4+CI!$D$12),"jaune",AND(MC!BL106&gt;CI!$D$3-CI!BL$4,MC!BL106&lt;CI!$D$3-CI!BL$4+CI!$D$11),"orange",AND(MC!BL106&gt;CI!$D$3-CI!BL$4+CI!$D$12),"vert"))</f>
        <v/>
      </c>
      <c r="BM106" s="43" t="str">
        <f>IF(MC!BM106="","",_xlfn.IFS(AND(MC!BM106&lt;CI!$D$3-CI!BM$4,MC!BM106&gt;1),"rouge",AND(MC!BM106&gt;CI!$D$3-CI!BM$4+CI!$D$11,MC!BM106&lt;CI!$D$3-CI!BM$4+CI!$D$12),"jaune",AND(MC!BM106&gt;CI!$D$3-CI!BM$4,MC!BM106&lt;CI!$D$3-CI!BM$4+CI!$D$11),"orange",AND(MC!BM106&gt;CI!$D$3-CI!BM$4+CI!$D$12),"vert"))</f>
        <v/>
      </c>
      <c r="BN106" s="43" t="str">
        <f>IF(MC!BN106="","",_xlfn.IFS(AND(MC!BN106&lt;CI!$D$3-CI!BN$4,MC!BN106&gt;1),"rouge",AND(MC!BN106&gt;CI!$D$3-CI!BN$4+CI!$D$11,MC!BN106&lt;CI!$D$3-CI!BN$4+CI!$D$12),"jaune",AND(MC!BN106&gt;CI!$D$3-CI!BN$4,MC!BN106&lt;CI!$D$3-CI!BN$4+CI!$D$11),"orange",AND(MC!BN106&gt;CI!$D$3-CI!BN$4+CI!$D$12),"vert"))</f>
        <v/>
      </c>
      <c r="BO106" s="43" t="str">
        <f>IF(MC!BO106="","",_xlfn.IFS(AND(MC!BO106&lt;CI!$D$3-CI!BO$4,MC!BO106&gt;1),"rouge",AND(MC!BO106&gt;CI!$D$3-CI!BO$4+CI!$D$11,MC!BO106&lt;CI!$D$3-CI!BO$4+CI!$D$12),"jaune",AND(MC!BO106&gt;CI!$D$3-CI!BO$4,MC!BO106&lt;CI!$D$3-CI!BO$4+CI!$D$11),"orange",AND(MC!BO106&gt;CI!$D$3-CI!BO$4+CI!$D$12),"vert"))</f>
        <v/>
      </c>
      <c r="BP106" s="43" t="str">
        <f>IF(MC!BP106="","",_xlfn.IFS(AND(MC!BP106&lt;CI!$D$3-CI!BP$4,MC!BP106&gt;1),"rouge",AND(MC!BP106&gt;CI!$D$3-CI!BP$4+CI!$D$11,MC!BP106&lt;CI!$D$3-CI!BP$4+CI!$D$12),"jaune",AND(MC!BP106&gt;CI!$D$3-CI!BP$4,MC!BP106&lt;CI!$D$3-CI!BP$4+CI!$D$11),"orange",AND(MC!BP106&gt;CI!$D$3-CI!BP$4+CI!$D$12),"vert"))</f>
        <v/>
      </c>
      <c r="BQ106" s="43" t="str">
        <f>IF(MC!BQ106="","",_xlfn.IFS(AND(MC!BQ106&lt;CI!$D$3-CI!BQ$4,MC!BQ106&gt;1),"rouge",AND(MC!BQ106&gt;CI!$D$3-CI!BQ$4+CI!$D$11,MC!BQ106&lt;CI!$D$3-CI!BQ$4+CI!$D$12),"jaune",AND(MC!BQ106&gt;CI!$D$3-CI!BQ$4,MC!BQ106&lt;CI!$D$3-CI!BQ$4+CI!$D$11),"orange",AND(MC!BQ106&gt;CI!$D$3-CI!BQ$4+CI!$D$12),"vert"))</f>
        <v/>
      </c>
      <c r="BR106" s="43" t="str">
        <f>IF(MC!BR106="","",_xlfn.IFS(AND(MC!BR106&lt;CI!$D$3-CI!BR$4,MC!BR106&gt;1),"rouge",AND(MC!BR106&gt;CI!$D$3-CI!BR$4+CI!$D$11,MC!BR106&lt;CI!$D$3-CI!BR$4+CI!$D$12),"jaune",AND(MC!BR106&gt;CI!$D$3-CI!BR$4,MC!BR106&lt;CI!$D$3-CI!BR$4+CI!$D$11),"orange",AND(MC!BR106&gt;CI!$D$3-CI!BR$4+CI!$D$12),"vert"))</f>
        <v/>
      </c>
      <c r="BS106" s="43" t="str">
        <f>IF(MC!BS106="","",_xlfn.IFS(AND(MC!BS106&lt;CI!$D$3-CI!BS$4,MC!BS106&gt;1),"rouge",AND(MC!BS106&gt;CI!$D$3-CI!BS$4+CI!$D$11,MC!BS106&lt;CI!$D$3-CI!BS$4+CI!$D$12),"jaune",AND(MC!BS106&gt;CI!$D$3-CI!BS$4,MC!BS106&lt;CI!$D$3-CI!BS$4+CI!$D$11),"orange",AND(MC!BS106&gt;CI!$D$3-CI!BS$4+CI!$D$12),"vert"))</f>
        <v/>
      </c>
      <c r="BT106" s="43" t="str">
        <f>IF(MC!BT106="","",_xlfn.IFS(AND(MC!BT106&lt;CI!$D$3-CI!BT$4,MC!BT106&gt;1),"rouge",AND(MC!BT106&gt;CI!$D$3-CI!BT$4+CI!$D$11,MC!BT106&lt;CI!$D$3-CI!BT$4+CI!$D$12),"jaune",AND(MC!BT106&gt;CI!$D$3-CI!BT$4,MC!BT106&lt;CI!$D$3-CI!BT$4+CI!$D$11),"orange",AND(MC!BT106&gt;CI!$D$3-CI!BT$4+CI!$D$12),"vert"))</f>
        <v/>
      </c>
      <c r="BU106" s="43" t="str">
        <f>IF(MC!BU106="","",_xlfn.IFS(AND(MC!BU106&lt;CI!$D$3-CI!BU$4,MC!BU106&gt;1),"rouge",AND(MC!BU106&gt;CI!$D$3-CI!BU$4+CI!$D$11,MC!BU106&lt;CI!$D$3-CI!BU$4+CI!$D$12),"jaune",AND(MC!BU106&gt;CI!$D$3-CI!BU$4,MC!BU106&lt;CI!$D$3-CI!BU$4+CI!$D$11),"orange",AND(MC!BU106&gt;CI!$D$3-CI!BU$4+CI!$D$12),"vert"))</f>
        <v/>
      </c>
      <c r="BV106" s="43" t="str">
        <f>IF(MC!BV106="","",_xlfn.IFS(AND(MC!BV106&lt;CI!$D$3-CI!BV$4,MC!BV106&gt;1),"rouge",AND(MC!BV106&gt;CI!$D$3-CI!BV$4+CI!$D$11,MC!BV106&lt;CI!$D$3-CI!BV$4+CI!$D$12),"jaune",AND(MC!BV106&gt;CI!$D$3-CI!BV$4,MC!BV106&lt;CI!$D$3-CI!BV$4+CI!$D$11),"orange",AND(MC!BV106&gt;CI!$D$3-CI!BV$4+CI!$D$12),"vert"))</f>
        <v/>
      </c>
      <c r="BW106" s="43" t="str">
        <f>IF(MC!BW106="","",_xlfn.IFS(AND(MC!BW106&lt;CI!$D$3-CI!BW$4,MC!BW106&gt;1),"rouge",AND(MC!BW106&gt;CI!$D$3-CI!BW$4+CI!$D$11,MC!BW106&lt;CI!$D$3-CI!BW$4+CI!$D$12),"jaune",AND(MC!BW106&gt;CI!$D$3-CI!BW$4,MC!BW106&lt;CI!$D$3-CI!BW$4+CI!$D$11),"orange",AND(MC!BW106&gt;CI!$D$3-CI!BW$4+CI!$D$12),"vert"))</f>
        <v/>
      </c>
      <c r="BX106" s="43" t="str">
        <f>IF(MC!BX106="","",_xlfn.IFS(AND(MC!BX106&lt;CI!$D$3-CI!BX$4,MC!BX106&gt;1),"rouge",AND(MC!BX106&gt;CI!$D$3-CI!BX$4+CI!$D$11,MC!BX106&lt;CI!$D$3-CI!BX$4+CI!$D$12),"jaune",AND(MC!BX106&gt;CI!$D$3-CI!BX$4,MC!BX106&lt;CI!$D$3-CI!BX$4+CI!$D$11),"orange",AND(MC!BX106&gt;CI!$D$3-CI!BX$4+CI!$D$12),"vert"))</f>
        <v/>
      </c>
      <c r="BY106" s="43" t="str">
        <f>IF(MC!BY106="","",_xlfn.IFS(AND(MC!BY106&lt;CI!$D$3-CI!BY$4,MC!BY106&gt;1),"rouge",AND(MC!BY106&gt;CI!$D$3-CI!BY$4+CI!$D$11,MC!BY106&lt;CI!$D$3-CI!BY$4+CI!$D$12),"jaune",AND(MC!BY106&gt;CI!$D$3-CI!BY$4,MC!BY106&lt;CI!$D$3-CI!BY$4+CI!$D$11),"orange",AND(MC!BY106&gt;CI!$D$3-CI!BY$4+CI!$D$12),"vert"))</f>
        <v/>
      </c>
      <c r="BZ106" s="43" t="str">
        <f>IF(MC!BZ106="","",_xlfn.IFS(AND(MC!BZ106&lt;CI!$D$3-CI!BZ$4,MC!BZ106&gt;1),"rouge",AND(MC!BZ106&gt;CI!$D$3-CI!BZ$4+CI!$D$11,MC!BZ106&lt;CI!$D$3-CI!BZ$4+CI!$D$12),"jaune",AND(MC!BZ106&gt;CI!$D$3-CI!BZ$4,MC!BZ106&lt;CI!$D$3-CI!BZ$4+CI!$D$11),"orange",AND(MC!BZ106&gt;CI!$D$3-CI!BZ$4+CI!$D$12),"vert"))</f>
        <v/>
      </c>
      <c r="CA106" s="43" t="str">
        <f>IF(MC!CA106="","",_xlfn.IFS(AND(MC!CA106&lt;CI!$D$3-CI!CA$4,MC!CA106&gt;1),"rouge",AND(MC!CA106&gt;CI!$D$3-CI!CA$4+CI!$D$11,MC!CA106&lt;CI!$D$3-CI!CA$4+CI!$D$12),"jaune",AND(MC!CA106&gt;CI!$D$3-CI!CA$4,MC!CA106&lt;CI!$D$3-CI!CA$4+CI!$D$11),"orange",AND(MC!CA106&gt;CI!$D$3-CI!CA$4+CI!$D$12),"vert"))</f>
        <v/>
      </c>
      <c r="CB106" s="43" t="str">
        <f>IF(MC!CB106="","",_xlfn.IFS(AND(MC!CB106&lt;CI!$D$3-CI!CB$4,MC!CB106&gt;1),"rouge",AND(MC!CB106&gt;CI!$D$3-CI!CB$4+CI!$D$11,MC!CB106&lt;CI!$D$3-CI!CB$4+CI!$D$12),"jaune",AND(MC!CB106&gt;CI!$D$3-CI!CB$4,MC!CB106&lt;CI!$D$3-CI!CB$4+CI!$D$11),"orange",AND(MC!CB106&gt;CI!$D$3-CI!CB$4+CI!$D$12),"vert"))</f>
        <v/>
      </c>
      <c r="CC106" s="43" t="str">
        <f>IF(MC!CC106="","",_xlfn.IFS(AND(MC!CC106&lt;CI!$D$3-CI!CC$4,MC!CC106&gt;1),"rouge",AND(MC!CC106&gt;CI!$D$3-CI!CC$4+CI!$D$11,MC!CC106&lt;CI!$D$3-CI!CC$4+CI!$D$12),"jaune",AND(MC!CC106&gt;CI!$D$3-CI!CC$4,MC!CC106&lt;CI!$D$3-CI!CC$4+CI!$D$11),"orange",AND(MC!CC106&gt;CI!$D$3-CI!CC$4+CI!$D$12),"vert"))</f>
        <v/>
      </c>
      <c r="CD106" s="43" t="str">
        <f>IF(MC!CD106="","",_xlfn.IFS(AND(MC!CD106&lt;CI!$D$3-CI!CD$4,MC!CD106&gt;1),"rouge",AND(MC!CD106&gt;CI!$D$3-CI!CD$4+CI!$D$11,MC!CD106&lt;CI!$D$3-CI!CD$4+CI!$D$12),"jaune",AND(MC!CD106&gt;CI!$D$3-CI!CD$4,MC!CD106&lt;CI!$D$3-CI!CD$4+CI!$D$11),"orange",AND(MC!CD106&gt;CI!$D$3-CI!CD$4+CI!$D$12),"vert"))</f>
        <v/>
      </c>
      <c r="CE106" s="43" t="str">
        <f>IF(MC!CE106="","",_xlfn.IFS(AND(MC!CE106&lt;CI!$D$3-CI!CE$4,MC!CE106&gt;1),"rouge",AND(MC!CE106&gt;CI!$D$3-CI!CE$4+CI!$D$11,MC!CE106&lt;CI!$D$3-CI!CE$4+CI!$D$12),"jaune",AND(MC!CE106&gt;CI!$D$3-CI!CE$4,MC!CE106&lt;CI!$D$3-CI!CE$4+CI!$D$11),"orange",AND(MC!CE106&gt;CI!$D$3-CI!CE$4+CI!$D$12),"vert"))</f>
        <v/>
      </c>
      <c r="CF106" s="43" t="str">
        <f>IF(MC!CF106="","",_xlfn.IFS(AND(MC!CF106&lt;CI!$D$3-CI!CF$4,MC!CF106&gt;1),"rouge",AND(MC!CF106&gt;CI!$D$3-CI!CF$4+CI!$D$11,MC!CF106&lt;CI!$D$3-CI!CF$4+CI!$D$12),"jaune",AND(MC!CF106&gt;CI!$D$3-CI!CF$4,MC!CF106&lt;CI!$D$3-CI!CF$4+CI!$D$11),"orange",AND(MC!CF106&gt;CI!$D$3-CI!CF$4+CI!$D$12),"vert"))</f>
        <v/>
      </c>
      <c r="CG106" s="43" t="str">
        <f>IF(MC!CG106="","",_xlfn.IFS(AND(MC!CG106&lt;CI!$D$3-CI!CG$4,MC!CG106&gt;1),"rouge",AND(MC!CG106&gt;CI!$D$3-CI!CG$4+CI!$D$11,MC!CG106&lt;CI!$D$3-CI!CG$4+CI!$D$12),"jaune",AND(MC!CG106&gt;CI!$D$3-CI!CG$4,MC!CG106&lt;CI!$D$3-CI!CG$4+CI!$D$11),"orange",AND(MC!CG106&gt;CI!$D$3-CI!CG$4+CI!$D$12),"vert"))</f>
        <v/>
      </c>
      <c r="CH106" s="43" t="str">
        <f>IF(MC!CH106="","",_xlfn.IFS(AND(MC!CH106&lt;CI!$D$3-CI!CH$4,MC!CH106&gt;1),"rouge",AND(MC!CH106&gt;CI!$D$3-CI!CH$4+CI!$D$11,MC!CH106&lt;CI!$D$3-CI!CH$4+CI!$D$12),"jaune",AND(MC!CH106&gt;CI!$D$3-CI!CH$4,MC!CH106&lt;CI!$D$3-CI!CH$4+CI!$D$11),"orange",AND(MC!CH106&gt;CI!$D$3-CI!CH$4+CI!$D$12),"vert"))</f>
        <v/>
      </c>
      <c r="CI106" s="43" t="str">
        <f>IF(MC!CI106="","",_xlfn.IFS(AND(MC!CI106&lt;CI!$D$3-CI!CI$4,MC!CI106&gt;1),"rouge",AND(MC!CI106&gt;CI!$D$3-CI!CI$4+CI!$D$11,MC!CI106&lt;CI!$D$3-CI!CI$4+CI!$D$12),"jaune",AND(MC!CI106&gt;CI!$D$3-CI!CI$4,MC!CI106&lt;CI!$D$3-CI!CI$4+CI!$D$11),"orange",AND(MC!CI106&gt;CI!$D$3-CI!CI$4+CI!$D$12),"vert"))</f>
        <v/>
      </c>
      <c r="CJ106" s="43" t="str">
        <f>IF(MC!CJ106="","",_xlfn.IFS(AND(MC!CJ106&lt;CI!$D$3-CI!CJ$4,MC!CJ106&gt;1),"rouge",AND(MC!CJ106&gt;CI!$D$3-CI!CJ$4+CI!$D$11,MC!CJ106&lt;CI!$D$3-CI!CJ$4+CI!$D$12),"jaune",AND(MC!CJ106&gt;CI!$D$3-CI!CJ$4,MC!CJ106&lt;CI!$D$3-CI!CJ$4+CI!$D$11),"orange",AND(MC!CJ106&gt;CI!$D$3-CI!CJ$4+CI!$D$12),"vert"))</f>
        <v/>
      </c>
      <c r="CK106" s="43" t="str">
        <f>IF(MC!CK106="","",_xlfn.IFS(AND(MC!CK106&lt;CI!$D$3-CI!CK$4,MC!CK106&gt;1),"rouge",AND(MC!CK106&gt;CI!$D$3-CI!CK$4+CI!$D$11,MC!CK106&lt;CI!$D$3-CI!CK$4+CI!$D$12),"jaune",AND(MC!CK106&gt;CI!$D$3-CI!CK$4,MC!CK106&lt;CI!$D$3-CI!CK$4+CI!$D$11),"orange",AND(MC!CK106&gt;CI!$D$3-CI!CK$4+CI!$D$12),"vert"))</f>
        <v/>
      </c>
      <c r="CL106" s="43" t="str">
        <f>IF(MC!CL106="","",_xlfn.IFS(AND(MC!CL106&lt;CI!$D$3-CI!CL$4,MC!CL106&gt;1),"rouge",AND(MC!CL106&gt;CI!$D$3-CI!CL$4+CI!$D$11,MC!CL106&lt;CI!$D$3-CI!CL$4+CI!$D$12),"jaune",AND(MC!CL106&gt;CI!$D$3-CI!CL$4,MC!CL106&lt;CI!$D$3-CI!CL$4+CI!$D$11),"orange",AND(MC!CL106&gt;CI!$D$3-CI!CL$4+CI!$D$12),"vert"))</f>
        <v/>
      </c>
      <c r="CM106" s="43" t="str">
        <f>IF(MC!CM106="","",_xlfn.IFS(AND(MC!CM106&lt;CI!$D$3-CI!CM$4,MC!CM106&gt;1),"rouge",AND(MC!CM106&gt;CI!$D$3-CI!CM$4+CI!$D$11,MC!CM106&lt;CI!$D$3-CI!CM$4+CI!$D$12),"jaune",AND(MC!CM106&gt;CI!$D$3-CI!CM$4,MC!CM106&lt;CI!$D$3-CI!CM$4+CI!$D$11),"orange",AND(MC!CM106&gt;CI!$D$3-CI!CM$4+CI!$D$12),"vert"))</f>
        <v/>
      </c>
      <c r="CN106" s="43" t="str">
        <f>IF(MC!CN106="","",_xlfn.IFS(AND(MC!CN106&lt;CI!$D$3-CI!CN$4,MC!CN106&gt;1),"rouge",AND(MC!CN106&gt;CI!$D$3-CI!CN$4+CI!$D$11,MC!CN106&lt;CI!$D$3-CI!CN$4+CI!$D$12),"jaune",AND(MC!CN106&gt;CI!$D$3-CI!CN$4,MC!CN106&lt;CI!$D$3-CI!CN$4+CI!$D$11),"orange",AND(MC!CN106&gt;CI!$D$3-CI!CN$4+CI!$D$12),"vert"))</f>
        <v/>
      </c>
      <c r="CO106" s="43" t="str">
        <f>IF(MC!CO106="","",_xlfn.IFS(AND(MC!CO106&lt;CI!$D$3-CI!CO$4,MC!CO106&gt;1),"rouge",AND(MC!CO106&gt;CI!$D$3-CI!CO$4+CI!$D$11,MC!CO106&lt;CI!$D$3-CI!CO$4+CI!$D$12),"jaune",AND(MC!CO106&gt;CI!$D$3-CI!CO$4,MC!CO106&lt;CI!$D$3-CI!CO$4+CI!$D$11),"orange",AND(MC!CO106&gt;CI!$D$3-CI!CO$4+CI!$D$12),"vert"))</f>
        <v/>
      </c>
      <c r="CP106" s="43" t="str">
        <f>IF(MC!CP106="","",_xlfn.IFS(AND(MC!CP106&lt;CI!$D$3-CI!CP$4,MC!CP106&gt;1),"rouge",AND(MC!CP106&gt;CI!$D$3-CI!CP$4+CI!$D$11,MC!CP106&lt;CI!$D$3-CI!CP$4+CI!$D$12),"jaune",AND(MC!CP106&gt;CI!$D$3-CI!CP$4,MC!CP106&lt;CI!$D$3-CI!CP$4+CI!$D$11),"orange",AND(MC!CP106&gt;CI!$D$3-CI!CP$4+CI!$D$12),"vert"))</f>
        <v/>
      </c>
      <c r="CQ106" s="43" t="str">
        <f>IF(MC!CQ106="","",_xlfn.IFS(AND(MC!CQ106&lt;CI!$D$3-CI!CQ$4,MC!CQ106&gt;1),"rouge",AND(MC!CQ106&gt;CI!$D$3-CI!CQ$4+CI!$D$11,MC!CQ106&lt;CI!$D$3-CI!CQ$4+CI!$D$12),"jaune",AND(MC!CQ106&gt;CI!$D$3-CI!CQ$4,MC!CQ106&lt;CI!$D$3-CI!CQ$4+CI!$D$11),"orange",AND(MC!CQ106&gt;CI!$D$3-CI!CQ$4+CI!$D$12),"vert"))</f>
        <v/>
      </c>
      <c r="CR106" s="43" t="str">
        <f>IF(MC!CR106="","",_xlfn.IFS(AND(MC!CR106&lt;CI!$D$3-CI!CR$4,MC!CR106&gt;1),"rouge",AND(MC!CR106&gt;CI!$D$3-CI!CR$4+CI!$D$11,MC!CR106&lt;CI!$D$3-CI!CR$4+CI!$D$12),"jaune",AND(MC!CR106&gt;CI!$D$3-CI!CR$4,MC!CR106&lt;CI!$D$3-CI!CR$4+CI!$D$11),"orange",AND(MC!CR106&gt;CI!$D$3-CI!CR$4+CI!$D$12),"vert"))</f>
        <v/>
      </c>
      <c r="CS106" s="43" t="str">
        <f>IF(MC!CS106="","",_xlfn.IFS(AND(MC!CS106&lt;CI!$D$3-CI!CS$4,MC!CS106&gt;1),"rouge",AND(MC!CS106&gt;CI!$D$3-CI!CS$4+CI!$D$11,MC!CS106&lt;CI!$D$3-CI!CS$4+CI!$D$12),"jaune",AND(MC!CS106&gt;CI!$D$3-CI!CS$4,MC!CS106&lt;CI!$D$3-CI!CS$4+CI!$D$11),"orange",AND(MC!CS106&gt;CI!$D$3-CI!CS$4+CI!$D$12),"vert"))</f>
        <v/>
      </c>
      <c r="CT106" s="43" t="str">
        <f>IF(MC!CT106="","",_xlfn.IFS(AND(MC!CT106&lt;CI!$D$3-CI!CT$4,MC!CT106&gt;1),"rouge",AND(MC!CT106&gt;CI!$D$3-CI!CT$4+CI!$D$11,MC!CT106&lt;CI!$D$3-CI!CT$4+CI!$D$12),"jaune",AND(MC!CT106&gt;CI!$D$3-CI!CT$4,MC!CT106&lt;CI!$D$3-CI!CT$4+CI!$D$11),"orange",AND(MC!CT106&gt;CI!$D$3-CI!CT$4+CI!$D$12),"vert"))</f>
        <v/>
      </c>
      <c r="CU106" s="43" t="str">
        <f>IF(MC!CU106="","",_xlfn.IFS(AND(MC!CU106&lt;CI!$D$3-CI!CU$4,MC!CU106&gt;1),"rouge",AND(MC!CU106&gt;CI!$D$3-CI!CU$4+CI!$D$11,MC!CU106&lt;CI!$D$3-CI!CU$4+CI!$D$12),"jaune",AND(MC!CU106&gt;CI!$D$3-CI!CU$4,MC!CU106&lt;CI!$D$3-CI!CU$4+CI!$D$11),"orange",AND(MC!CU106&gt;CI!$D$3-CI!CU$4+CI!$D$12),"vert"))</f>
        <v/>
      </c>
      <c r="CV106" s="43" t="str">
        <f>IF(MC!CV106="","",_xlfn.IFS(AND(MC!CV106&lt;CI!$D$3-CI!CV$4,MC!CV106&gt;1),"rouge",AND(MC!CV106&gt;CI!$D$3-CI!CV$4+CI!$D$11,MC!CV106&lt;CI!$D$3-CI!CV$4+CI!$D$12),"jaune",AND(MC!CV106&gt;CI!$D$3-CI!CV$4,MC!CV106&lt;CI!$D$3-CI!CV$4+CI!$D$11),"orange",AND(MC!CV106&gt;CI!$D$3-CI!CV$4+CI!$D$12),"vert"))</f>
        <v/>
      </c>
      <c r="CW106" s="43" t="str">
        <f>IF(MC!CW106="","",_xlfn.IFS(AND(MC!CW106&lt;CI!$D$3-CI!CW$4,MC!CW106&gt;1),"rouge",AND(MC!CW106&gt;CI!$D$3-CI!CW$4+CI!$D$11,MC!CW106&lt;CI!$D$3-CI!CW$4+CI!$D$12),"jaune",AND(MC!CW106&gt;CI!$D$3-CI!CW$4,MC!CW106&lt;CI!$D$3-CI!CW$4+CI!$D$11),"orange",AND(MC!CW106&gt;CI!$D$3-CI!CW$4+CI!$D$12),"vert"))</f>
        <v/>
      </c>
      <c r="CX106" s="43" t="str">
        <f>IF(MC!CX106="","",_xlfn.IFS(AND(MC!CX106&lt;CI!$D$3-CI!CX$4,MC!CX106&gt;1),"rouge",AND(MC!CX106&gt;CI!$D$3-CI!CX$4+CI!$D$11,MC!CX106&lt;CI!$D$3-CI!CX$4+CI!$D$12),"jaune",AND(MC!CX106&gt;CI!$D$3-CI!CX$4,MC!CX106&lt;CI!$D$3-CI!CX$4+CI!$D$11),"orange",AND(MC!CX106&gt;CI!$D$3-CI!CX$4+CI!$D$12),"vert"))</f>
        <v/>
      </c>
      <c r="CY106" s="43" t="str">
        <f>IF(MC!CY106="","",_xlfn.IFS(AND(MC!CY106&lt;CI!$D$3-CI!CY$4,MC!CY106&gt;1),"rouge",AND(MC!CY106&gt;CI!$D$3-CI!CY$4+CI!$D$11,MC!CY106&lt;CI!$D$3-CI!CY$4+CI!$D$12),"jaune",AND(MC!CY106&gt;CI!$D$3-CI!CY$4,MC!CY106&lt;CI!$D$3-CI!CY$4+CI!$D$11),"orange",AND(MC!CY106&gt;CI!$D$3-CI!CY$4+CI!$D$12),"vert"))</f>
        <v/>
      </c>
      <c r="CZ106" s="43" t="str">
        <f>IF(MC!CZ106="","",_xlfn.IFS(AND(MC!CZ106&lt;CI!$D$3-CI!CZ$4,MC!CZ106&gt;1),"rouge",AND(MC!CZ106&gt;CI!$D$3-CI!CZ$4+CI!$D$11,MC!CZ106&lt;CI!$D$3-CI!CZ$4+CI!$D$12),"jaune",AND(MC!CZ106&gt;CI!$D$3-CI!CZ$4,MC!CZ106&lt;CI!$D$3-CI!CZ$4+CI!$D$11),"orange",AND(MC!CZ106&gt;CI!$D$3-CI!CZ$4+CI!$D$12),"vert"))</f>
        <v/>
      </c>
      <c r="DA106" s="43" t="str">
        <f>IF(MC!DA106="","",_xlfn.IFS(AND(MC!DA106&lt;CI!$D$3-CI!DA$4,MC!DA106&gt;1),"rouge",AND(MC!DA106&gt;CI!$D$3-CI!DA$4+CI!$D$11,MC!DA106&lt;CI!$D$3-CI!DA$4+CI!$D$12),"jaune",AND(MC!DA106&gt;CI!$D$3-CI!DA$4,MC!DA106&lt;CI!$D$3-CI!DA$4+CI!$D$11),"orange",AND(MC!DA106&gt;CI!$D$3-CI!DA$4+CI!$D$12),"vert"))</f>
        <v/>
      </c>
      <c r="DB106" s="43" t="str">
        <f>IF(MC!DB106="","",_xlfn.IFS(AND(MC!DB106&lt;CI!$D$3-CI!DB$4,MC!DB106&gt;1),"rouge",AND(MC!DB106&gt;CI!$D$3-CI!DB$4+CI!$D$11,MC!DB106&lt;CI!$D$3-CI!DB$4+CI!$D$12),"jaune",AND(MC!DB106&gt;CI!$D$3-CI!DB$4,MC!DB106&lt;CI!$D$3-CI!DB$4+CI!$D$11),"orange",AND(MC!DB106&gt;CI!$D$3-CI!DB$4+CI!$D$12),"vert"))</f>
        <v/>
      </c>
      <c r="DC106" s="12">
        <f t="shared" si="5"/>
        <v>0</v>
      </c>
      <c r="DD106" s="49" t="str">
        <f t="shared" si="6"/>
        <v/>
      </c>
      <c r="DE106" s="48">
        <f t="shared" si="7"/>
        <v>0</v>
      </c>
      <c r="DF106" s="48">
        <f t="shared" si="8"/>
        <v>0</v>
      </c>
      <c r="DG106" s="48">
        <f t="shared" si="9"/>
        <v>0</v>
      </c>
    </row>
    <row r="107" spans="6:111" x14ac:dyDescent="0.3">
      <c r="DG107" s="3">
        <v>0</v>
      </c>
    </row>
  </sheetData>
  <mergeCells count="10">
    <mergeCell ref="DF4:DF6"/>
    <mergeCell ref="B3:C3"/>
    <mergeCell ref="DC3:DC6"/>
    <mergeCell ref="DD3:DG3"/>
    <mergeCell ref="DG4:DG6"/>
    <mergeCell ref="B8:C8"/>
    <mergeCell ref="B11:C11"/>
    <mergeCell ref="B12:C12"/>
    <mergeCell ref="DD4:DD6"/>
    <mergeCell ref="DE4:DE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42F6927FF97948B0EB22C414CF12FF" ma:contentTypeVersion="8" ma:contentTypeDescription="Crée un document." ma:contentTypeScope="" ma:versionID="cde401e259fc6932d788e05e0bd9214e">
  <xsd:schema xmlns:xsd="http://www.w3.org/2001/XMLSchema" xmlns:xs="http://www.w3.org/2001/XMLSchema" xmlns:p="http://schemas.microsoft.com/office/2006/metadata/properties" xmlns:ns2="cfff8db5-7c5e-44ad-95b0-108818e7d621" targetNamespace="http://schemas.microsoft.com/office/2006/metadata/properties" ma:root="true" ma:fieldsID="6a7429bbb23dcda9ad411e8f6a7a82cf" ns2:_="">
    <xsd:import namespace="cfff8db5-7c5e-44ad-95b0-108818e7d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ff8db5-7c5e-44ad-95b0-108818e7d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A04CC-3E63-411B-8872-E3BDFF96A0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712C5-E27A-4BF4-8151-7F814F097D4E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fff8db5-7c5e-44ad-95b0-108818e7d62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AC67EA6-768D-49DE-A170-4C3FEBB92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ff8db5-7c5e-44ad-95b0-108818e7d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</vt:lpstr>
      <vt:lpstr>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Adopale</dc:creator>
  <cp:lastModifiedBy>François ROUZE</cp:lastModifiedBy>
  <cp:lastPrinted>2023-07-17T19:38:44Z</cp:lastPrinted>
  <dcterms:created xsi:type="dcterms:W3CDTF">2019-06-26T12:36:07Z</dcterms:created>
  <dcterms:modified xsi:type="dcterms:W3CDTF">2023-11-05T05:48:53Z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0x010100BE42F6927FF97948B0EB22C414CF12FF</vt:lpwstr>
  </property>
</Properties>
</file>